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Mark\Dropbox\Active Projects\CPE 2024 Rate Case DN 56211\Testimony\Garrett Group LLC\"/>
    </mc:Choice>
  </mc:AlternateContent>
  <xr:revisionPtr revIDLastSave="0" documentId="13_ncr:1_{B9086EBC-81ED-4682-847C-DBD97386B0CF}" xr6:coauthVersionLast="47" xr6:coauthVersionMax="47" xr10:uidLastSave="{00000000-0000-0000-0000-000000000000}"/>
  <bookViews>
    <workbookView xWindow="-120" yWindow="-120" windowWidth="29040" windowHeight="15840" tabRatio="692" xr2:uid="{62C471E4-3BD8-49EE-A146-53A56C8E15DB}"/>
  </bookViews>
  <sheets>
    <sheet name="MG-2 Summary" sheetId="1" r:id="rId1"/>
    <sheet name="MG-2.1 Direct Payroll" sheetId="3" r:id="rId2"/>
    <sheet name="MG-2.2 Affiliate Payroll" sheetId="4" r:id="rId3"/>
    <sheet name="MG-2.3 Direct STI" sheetId="11" r:id="rId4"/>
    <sheet name="MG-2.4 Affiliate STI" sheetId="12" r:id="rId5"/>
    <sheet name="MG-2.5 Insurance Reserve" sheetId="5" r:id="rId6"/>
    <sheet name="MG-2.6 BOD Compensation" sheetId="6" r:id="rId7"/>
    <sheet name="MG-2.7 D&amp;O Liability Ins." sheetId="7" r:id="rId8"/>
    <sheet name="MG-2.8 Investor Relations Exp" sheetId="8" r:id="rId9"/>
    <sheet name="MG-2.9 Executive Severance" sheetId="9" r:id="rId10"/>
    <sheet name="MG-2.10 EEI Dues" sheetId="10" r:id="rId11"/>
  </sheets>
  <definedNames>
    <definedName name="_xlnm.Print_Area" localSheetId="1">'MG-2.1 Direct Payroll'!$A$2:$K$32</definedName>
    <definedName name="_xlnm.Print_Area" localSheetId="10">'MG-2.10 EEI Dues'!$A$1:$H$27</definedName>
    <definedName name="_xlnm.Print_Area" localSheetId="2">'MG-2.2 Affiliate Payroll'!$A$1:$H$20</definedName>
    <definedName name="_xlnm.Print_Area" localSheetId="3">'MG-2.3 Direct STI'!$A$1:$H$23</definedName>
    <definedName name="_xlnm.Print_Area" localSheetId="4">'MG-2.4 Affiliate STI'!$A$1:$H$28</definedName>
    <definedName name="_xlnm.Print_Area" localSheetId="5">'MG-2.5 Insurance Reserve'!$A$1:$H$34</definedName>
    <definedName name="_xlnm.Print_Area" localSheetId="6">'MG-2.6 BOD Compensation'!$A$1:$H$29</definedName>
    <definedName name="_xlnm.Print_Area" localSheetId="7">'MG-2.7 D&amp;O Liability Ins.'!$A$1:$H$26</definedName>
    <definedName name="_xlnm.Print_Area" localSheetId="8">'MG-2.8 Investor Relations Exp'!$A$1:$H$21</definedName>
    <definedName name="_xlnm.Print_Area" localSheetId="9">'MG-2.9 Executive Severance'!$A$1:$H$23</definedName>
  </definedNames>
  <calcPr calcId="191029"/>
  <pivotCaches>
    <pivotCache cacheId="0" r:id="rId1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5" l="1"/>
  <c r="M14" i="4" l="1"/>
  <c r="M12" i="4"/>
  <c r="M11" i="4"/>
  <c r="M10" i="4"/>
  <c r="M9" i="4"/>
  <c r="M8" i="4"/>
  <c r="M7" i="4"/>
  <c r="M6" i="4"/>
  <c r="M5" i="4"/>
  <c r="K16" i="10"/>
  <c r="K17" i="10" s="1"/>
  <c r="L51" i="11"/>
  <c r="L50" i="11"/>
  <c r="L49" i="11"/>
  <c r="L48" i="11"/>
  <c r="L47" i="11"/>
  <c r="L46" i="11"/>
  <c r="L45" i="11"/>
  <c r="L44" i="11"/>
  <c r="L43" i="11"/>
  <c r="L42" i="11"/>
  <c r="L41" i="11"/>
  <c r="L40" i="11"/>
  <c r="L39" i="11"/>
  <c r="L38" i="11"/>
  <c r="L37" i="11"/>
  <c r="L36" i="11"/>
  <c r="L35" i="11"/>
  <c r="L34" i="11"/>
  <c r="L33" i="11"/>
  <c r="L32" i="11"/>
  <c r="L31" i="11"/>
  <c r="L30" i="11"/>
  <c r="L29" i="11"/>
  <c r="L28" i="11"/>
  <c r="L27" i="11"/>
  <c r="L26" i="11"/>
  <c r="L25" i="11"/>
  <c r="L24" i="11"/>
  <c r="L23" i="11"/>
  <c r="L22" i="11"/>
  <c r="L21" i="11"/>
  <c r="L20" i="11"/>
  <c r="L19" i="11"/>
  <c r="L18" i="11"/>
  <c r="L17" i="11"/>
  <c r="L16" i="11"/>
  <c r="L15" i="11"/>
  <c r="L14" i="11"/>
  <c r="L13" i="11"/>
  <c r="L12" i="11"/>
  <c r="L11" i="11"/>
  <c r="J20" i="12"/>
  <c r="J19" i="12"/>
  <c r="J18" i="12"/>
  <c r="J17" i="12"/>
  <c r="J16" i="12"/>
  <c r="J15" i="12"/>
  <c r="J14" i="12"/>
  <c r="J13" i="12"/>
  <c r="J12" i="12"/>
  <c r="J11" i="12"/>
  <c r="N44" i="3" l="1"/>
  <c r="M44" i="3"/>
  <c r="N43" i="3"/>
  <c r="M43" i="3"/>
  <c r="N42" i="3"/>
  <c r="M42" i="3"/>
  <c r="N41" i="3"/>
  <c r="M41" i="3"/>
  <c r="N40" i="3"/>
  <c r="M40" i="3"/>
  <c r="N39" i="3"/>
  <c r="M39" i="3"/>
  <c r="N38" i="3"/>
  <c r="M38" i="3"/>
  <c r="N37" i="3"/>
  <c r="M37" i="3"/>
  <c r="N36" i="3"/>
  <c r="M36" i="3"/>
  <c r="N35" i="3"/>
  <c r="M35" i="3"/>
  <c r="N34" i="3"/>
  <c r="M34" i="3"/>
  <c r="N33" i="3"/>
  <c r="M33" i="3"/>
  <c r="N32" i="3"/>
  <c r="M32" i="3"/>
  <c r="N31" i="3"/>
  <c r="M31" i="3"/>
  <c r="N30" i="3"/>
  <c r="M30" i="3"/>
  <c r="N29" i="3"/>
  <c r="M29" i="3"/>
  <c r="N28" i="3"/>
  <c r="M28" i="3"/>
  <c r="N27" i="3"/>
  <c r="M27" i="3"/>
  <c r="N26" i="3"/>
  <c r="M26" i="3"/>
  <c r="N25" i="3"/>
  <c r="M25" i="3"/>
  <c r="N24" i="3"/>
  <c r="M24" i="3"/>
  <c r="N23" i="3"/>
  <c r="M23" i="3"/>
  <c r="N22" i="3"/>
  <c r="M22" i="3"/>
  <c r="N21" i="3"/>
  <c r="M21" i="3"/>
  <c r="N20" i="3"/>
  <c r="M20" i="3"/>
  <c r="N19" i="3"/>
  <c r="M19" i="3"/>
  <c r="N18" i="3"/>
  <c r="M18" i="3"/>
  <c r="N17" i="3"/>
  <c r="M17" i="3"/>
  <c r="N16" i="3"/>
  <c r="M16" i="3"/>
  <c r="N15" i="3"/>
  <c r="M15" i="3"/>
  <c r="N14" i="3"/>
  <c r="M14" i="3"/>
  <c r="N13" i="3"/>
  <c r="M13" i="3"/>
  <c r="N12" i="3"/>
  <c r="M12" i="3"/>
  <c r="N11" i="3"/>
  <c r="M11" i="3"/>
  <c r="N10" i="3"/>
  <c r="M10" i="3"/>
  <c r="N9" i="3"/>
  <c r="M9" i="3"/>
  <c r="N8" i="3"/>
  <c r="M8" i="3"/>
  <c r="N7" i="3"/>
  <c r="M7" i="3"/>
  <c r="N6" i="3"/>
  <c r="M6" i="3"/>
  <c r="N5" i="3"/>
  <c r="N45" i="3" s="1"/>
  <c r="M5" i="3"/>
  <c r="N4" i="3"/>
  <c r="M4" i="3"/>
  <c r="P16" i="5" l="1"/>
  <c r="P15" i="5"/>
  <c r="P14" i="5"/>
  <c r="P12" i="5"/>
  <c r="P11" i="5"/>
  <c r="N21" i="5"/>
  <c r="P21" i="5" s="1"/>
  <c r="N20" i="5"/>
  <c r="P20" i="5" s="1"/>
  <c r="N19" i="5"/>
  <c r="P19" i="5" s="1"/>
  <c r="N18" i="5"/>
  <c r="P18" i="5" s="1"/>
  <c r="N17" i="5"/>
  <c r="P17" i="5" s="1"/>
  <c r="N16" i="5"/>
  <c r="N15" i="5"/>
  <c r="N14" i="5"/>
  <c r="N13" i="5"/>
  <c r="P13" i="5" s="1"/>
  <c r="N12" i="5"/>
  <c r="N11" i="5"/>
  <c r="G15" i="11"/>
  <c r="G17" i="11" s="1"/>
  <c r="J15" i="1" s="1"/>
  <c r="G13" i="12" l="1"/>
  <c r="R39" i="12"/>
  <c r="Q39" i="12"/>
  <c r="R38" i="12"/>
  <c r="Q38" i="12"/>
  <c r="S38" i="12" s="1"/>
  <c r="R37" i="12"/>
  <c r="Q37" i="12"/>
  <c r="R36" i="12"/>
  <c r="Q36" i="12"/>
  <c r="S36" i="12" s="1"/>
  <c r="R35" i="12"/>
  <c r="Q35" i="12"/>
  <c r="R34" i="12"/>
  <c r="Q34" i="12"/>
  <c r="S34" i="12" s="1"/>
  <c r="R33" i="12"/>
  <c r="Q33" i="12"/>
  <c r="R32" i="12"/>
  <c r="Q32" i="12"/>
  <c r="R31" i="12"/>
  <c r="Q31" i="12"/>
  <c r="R30" i="12"/>
  <c r="Q30" i="12"/>
  <c r="R29" i="12"/>
  <c r="Q29" i="12"/>
  <c r="R28" i="12"/>
  <c r="Q28" i="12"/>
  <c r="S28" i="12" s="1"/>
  <c r="R27" i="12"/>
  <c r="Q27" i="12"/>
  <c r="S27" i="12" s="1"/>
  <c r="R26" i="12"/>
  <c r="Q26" i="12"/>
  <c r="S26" i="12" s="1"/>
  <c r="R25" i="12"/>
  <c r="Q25" i="12"/>
  <c r="S25" i="12" s="1"/>
  <c r="R24" i="12"/>
  <c r="Q24" i="12"/>
  <c r="R23" i="12"/>
  <c r="Q23" i="12"/>
  <c r="S23" i="12" s="1"/>
  <c r="R22" i="12"/>
  <c r="Q22" i="12"/>
  <c r="S22" i="12" s="1"/>
  <c r="R21" i="12"/>
  <c r="Q21" i="12"/>
  <c r="R20" i="12"/>
  <c r="Q20" i="12"/>
  <c r="S20" i="12" s="1"/>
  <c r="R19" i="12"/>
  <c r="Q19" i="12"/>
  <c r="S19" i="12" s="1"/>
  <c r="R18" i="12"/>
  <c r="Q18" i="12"/>
  <c r="R17" i="12"/>
  <c r="Q17" i="12"/>
  <c r="S17" i="12" s="1"/>
  <c r="R16" i="12"/>
  <c r="Q16" i="12"/>
  <c r="R15" i="12"/>
  <c r="Q15" i="12"/>
  <c r="S15" i="12" s="1"/>
  <c r="R14" i="12"/>
  <c r="Q14" i="12"/>
  <c r="S14" i="12" s="1"/>
  <c r="R13" i="12"/>
  <c r="Q13" i="12"/>
  <c r="N40" i="12"/>
  <c r="O40" i="12"/>
  <c r="N55" i="12"/>
  <c r="N57" i="12" s="1"/>
  <c r="O55" i="12"/>
  <c r="S18" i="12" l="1"/>
  <c r="R40" i="12"/>
  <c r="S31" i="12"/>
  <c r="S16" i="12"/>
  <c r="S24" i="12"/>
  <c r="S32" i="12"/>
  <c r="S35" i="12"/>
  <c r="S13" i="12"/>
  <c r="S21" i="12"/>
  <c r="S29" i="12"/>
  <c r="S37" i="12"/>
  <c r="S39" i="12"/>
  <c r="Q40" i="12"/>
  <c r="S33" i="12"/>
  <c r="S30" i="12"/>
  <c r="G17" i="10"/>
  <c r="G15" i="10"/>
  <c r="G11" i="10"/>
  <c r="G15" i="9"/>
  <c r="G17" i="9" s="1"/>
  <c r="J27" i="1" s="1"/>
  <c r="G23" i="6"/>
  <c r="G21" i="6"/>
  <c r="G17" i="6"/>
  <c r="J23" i="1"/>
  <c r="G15" i="8"/>
  <c r="G17" i="8" s="1"/>
  <c r="J25" i="1" s="1"/>
  <c r="G15" i="7"/>
  <c r="G17" i="7" s="1"/>
  <c r="G15" i="6"/>
  <c r="G19" i="5"/>
  <c r="G23" i="5" s="1"/>
  <c r="G27" i="5" s="1"/>
  <c r="J19" i="1" s="1"/>
  <c r="L15" i="4"/>
  <c r="M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0" i="4"/>
  <c r="O26" i="4"/>
  <c r="O37" i="4"/>
  <c r="O36" i="4"/>
  <c r="O35" i="4"/>
  <c r="O34" i="4"/>
  <c r="O33" i="4"/>
  <c r="O32" i="4"/>
  <c r="O31" i="4"/>
  <c r="O29" i="4"/>
  <c r="O28" i="4"/>
  <c r="O27" i="4"/>
  <c r="O25" i="4"/>
  <c r="O24" i="4"/>
  <c r="O23" i="4"/>
  <c r="O22" i="4"/>
  <c r="O21" i="4"/>
  <c r="O52" i="4" l="1"/>
  <c r="G11" i="4" s="1"/>
  <c r="G13" i="4" s="1"/>
  <c r="J13" i="1" s="1"/>
  <c r="M15" i="4"/>
  <c r="S40" i="12"/>
  <c r="G11" i="12" s="1"/>
  <c r="G15" i="12" s="1"/>
  <c r="J29" i="1"/>
  <c r="J21" i="1"/>
  <c r="AA1302" i="3"/>
  <c r="AE1302" i="3"/>
  <c r="AE1303" i="3" s="1"/>
  <c r="G21" i="3" s="1"/>
  <c r="J17" i="1" l="1"/>
  <c r="T24" i="12"/>
  <c r="T39" i="12"/>
  <c r="T23" i="12"/>
  <c r="T22" i="12"/>
  <c r="T21" i="12"/>
  <c r="T36" i="12"/>
  <c r="T20" i="12"/>
  <c r="T35" i="12"/>
  <c r="T19" i="12"/>
  <c r="T18" i="12"/>
  <c r="T17" i="12"/>
  <c r="T32" i="12"/>
  <c r="T15" i="12"/>
  <c r="T30" i="12"/>
  <c r="T29" i="12"/>
  <c r="T28" i="12"/>
  <c r="T27" i="12"/>
  <c r="T25" i="12"/>
  <c r="T38" i="12"/>
  <c r="T37" i="12"/>
  <c r="T34" i="12"/>
  <c r="T16" i="12"/>
  <c r="T31" i="12"/>
  <c r="T14" i="12"/>
  <c r="T13" i="12"/>
  <c r="T26" i="12"/>
  <c r="T33" i="12"/>
  <c r="T40" i="12" l="1"/>
  <c r="I12" i="3"/>
  <c r="I16" i="3" s="1"/>
  <c r="I19" i="3" s="1"/>
  <c r="G12" i="3"/>
  <c r="G16" i="3" s="1"/>
  <c r="G19" i="3" s="1"/>
  <c r="K14" i="3"/>
  <c r="G23" i="3" l="1"/>
  <c r="I23" i="3"/>
  <c r="I25" i="3" s="1"/>
  <c r="K12" i="3"/>
  <c r="K16" i="3" s="1"/>
  <c r="K19" i="3" s="1"/>
  <c r="K23" i="3" l="1"/>
  <c r="K25" i="3" s="1"/>
  <c r="J11" i="1" s="1"/>
  <c r="J31" i="1" s="1"/>
  <c r="G25" i="3"/>
</calcChain>
</file>

<file path=xl/sharedStrings.xml><?xml version="1.0" encoding="utf-8"?>
<sst xmlns="http://schemas.openxmlformats.org/spreadsheetml/2006/main" count="8789" uniqueCount="3206">
  <si>
    <t>CenterPoint Energy Houston Electric, LLC</t>
  </si>
  <si>
    <t>Houston Coalition of Cities</t>
  </si>
  <si>
    <t>Docket No. 56211; Test Year Ended December 31, 2023</t>
  </si>
  <si>
    <t>Line</t>
  </si>
  <si>
    <t>No.</t>
  </si>
  <si>
    <t>Description</t>
  </si>
  <si>
    <t>Reference</t>
  </si>
  <si>
    <t>Increase</t>
  </si>
  <si>
    <t>Exhibit MG-2</t>
  </si>
  <si>
    <t>Note 1</t>
  </si>
  <si>
    <t>Amount</t>
  </si>
  <si>
    <t>Adjustment to Exclude Post-Test Year Increase</t>
  </si>
  <si>
    <t>Union</t>
  </si>
  <si>
    <t>Non-Union</t>
  </si>
  <si>
    <t>Total</t>
  </si>
  <si>
    <t>Post Test Year Step Increase</t>
  </si>
  <si>
    <t>Note 2</t>
  </si>
  <si>
    <t>Total Post-Test Year Pay Increases</t>
  </si>
  <si>
    <t>CEHE RFP Workpapers D (redacted).xlsx, tab WP II D-3 Adj 2, non-union cell P5591 plus cell W5591, union cell Q5591 plus cell X5591.</t>
  </si>
  <si>
    <t>CEHE RFP Workpapers D (redacted).xlsx, tab WP II D-3 Adj 2, union cell R5591.</t>
  </si>
  <si>
    <t>Direct Payroll</t>
  </si>
  <si>
    <t>MG-2.1</t>
  </si>
  <si>
    <t>Line No.</t>
  </si>
  <si>
    <t>Employee ID</t>
  </si>
  <si>
    <t>Cost Center</t>
  </si>
  <si>
    <t>Subarea</t>
  </si>
  <si>
    <t>Total STI Adjustment</t>
  </si>
  <si>
    <t>Adjusted Wages</t>
  </si>
  <si>
    <t>FICA on STI Social Security Tax</t>
  </si>
  <si>
    <t>FICA on STI Medicare Tax</t>
  </si>
  <si>
    <t>Sch II-E-2 Note 2 Total Tax</t>
  </si>
  <si>
    <t>1</t>
  </si>
  <si>
    <t>101334</t>
  </si>
  <si>
    <t>UNION</t>
  </si>
  <si>
    <t>2</t>
  </si>
  <si>
    <t>101770</t>
  </si>
  <si>
    <t>NON UNION</t>
  </si>
  <si>
    <t>3</t>
  </si>
  <si>
    <t>101389</t>
  </si>
  <si>
    <t>4</t>
  </si>
  <si>
    <t>101468</t>
  </si>
  <si>
    <t>5</t>
  </si>
  <si>
    <t>6</t>
  </si>
  <si>
    <t>101552</t>
  </si>
  <si>
    <t>7</t>
  </si>
  <si>
    <t>101776</t>
  </si>
  <si>
    <t>8</t>
  </si>
  <si>
    <t>101768</t>
  </si>
  <si>
    <t>9</t>
  </si>
  <si>
    <t>10</t>
  </si>
  <si>
    <t>101321</t>
  </si>
  <si>
    <t>11</t>
  </si>
  <si>
    <t>12</t>
  </si>
  <si>
    <t>101721</t>
  </si>
  <si>
    <t>13</t>
  </si>
  <si>
    <t>14</t>
  </si>
  <si>
    <t>15</t>
  </si>
  <si>
    <t>101617</t>
  </si>
  <si>
    <t>16</t>
  </si>
  <si>
    <t>101455</t>
  </si>
  <si>
    <t>17</t>
  </si>
  <si>
    <t>18</t>
  </si>
  <si>
    <t>101313</t>
  </si>
  <si>
    <t>19</t>
  </si>
  <si>
    <t>20</t>
  </si>
  <si>
    <t>101784</t>
  </si>
  <si>
    <t>21</t>
  </si>
  <si>
    <t>101298</t>
  </si>
  <si>
    <t>22</t>
  </si>
  <si>
    <t>101372</t>
  </si>
  <si>
    <t>23</t>
  </si>
  <si>
    <t>101881</t>
  </si>
  <si>
    <t>24</t>
  </si>
  <si>
    <t>25</t>
  </si>
  <si>
    <t>101301</t>
  </si>
  <si>
    <t>26</t>
  </si>
  <si>
    <t>101619</t>
  </si>
  <si>
    <t>27</t>
  </si>
  <si>
    <t>101130</t>
  </si>
  <si>
    <t>28</t>
  </si>
  <si>
    <t>29</t>
  </si>
  <si>
    <t>101605</t>
  </si>
  <si>
    <t>101325</t>
  </si>
  <si>
    <t>101045</t>
  </si>
  <si>
    <t>32</t>
  </si>
  <si>
    <t>101568</t>
  </si>
  <si>
    <t>33</t>
  </si>
  <si>
    <t>101390</t>
  </si>
  <si>
    <t>34</t>
  </si>
  <si>
    <t>101730</t>
  </si>
  <si>
    <t>35</t>
  </si>
  <si>
    <t>36</t>
  </si>
  <si>
    <t>37</t>
  </si>
  <si>
    <t>101388</t>
  </si>
  <si>
    <t>38</t>
  </si>
  <si>
    <t>101710</t>
  </si>
  <si>
    <t>39</t>
  </si>
  <si>
    <t>101125</t>
  </si>
  <si>
    <t>40</t>
  </si>
  <si>
    <t>41</t>
  </si>
  <si>
    <t>42</t>
  </si>
  <si>
    <t>101030</t>
  </si>
  <si>
    <t>43</t>
  </si>
  <si>
    <t>101658</t>
  </si>
  <si>
    <t>44</t>
  </si>
  <si>
    <t>45</t>
  </si>
  <si>
    <t>46</t>
  </si>
  <si>
    <t>101351</t>
  </si>
  <si>
    <t>47</t>
  </si>
  <si>
    <t>101616</t>
  </si>
  <si>
    <t>48</t>
  </si>
  <si>
    <t>101636</t>
  </si>
  <si>
    <t>49</t>
  </si>
  <si>
    <t>50</t>
  </si>
  <si>
    <t>101384</t>
  </si>
  <si>
    <t>51</t>
  </si>
  <si>
    <t>101759</t>
  </si>
  <si>
    <t>52</t>
  </si>
  <si>
    <t>101741</t>
  </si>
  <si>
    <t>53</t>
  </si>
  <si>
    <t>54</t>
  </si>
  <si>
    <t>101542</t>
  </si>
  <si>
    <t>55</t>
  </si>
  <si>
    <t>56</t>
  </si>
  <si>
    <t>101980</t>
  </si>
  <si>
    <t>57</t>
  </si>
  <si>
    <t>101769</t>
  </si>
  <si>
    <t>58</t>
  </si>
  <si>
    <t>59</t>
  </si>
  <si>
    <t>101297</t>
  </si>
  <si>
    <t>60</t>
  </si>
  <si>
    <t>61</t>
  </si>
  <si>
    <t>101601</t>
  </si>
  <si>
    <t>62</t>
  </si>
  <si>
    <t>63</t>
  </si>
  <si>
    <t>64</t>
  </si>
  <si>
    <t>101880</t>
  </si>
  <si>
    <t>65</t>
  </si>
  <si>
    <t>101883</t>
  </si>
  <si>
    <t>66</t>
  </si>
  <si>
    <t>101742</t>
  </si>
  <si>
    <t>67</t>
  </si>
  <si>
    <t>101056</t>
  </si>
  <si>
    <t>68</t>
  </si>
  <si>
    <t>101661</t>
  </si>
  <si>
    <t>69</t>
  </si>
  <si>
    <t>101093</t>
  </si>
  <si>
    <t>70</t>
  </si>
  <si>
    <t>101763</t>
  </si>
  <si>
    <t>71</t>
  </si>
  <si>
    <t>72</t>
  </si>
  <si>
    <t>101097</t>
  </si>
  <si>
    <t>73</t>
  </si>
  <si>
    <t>101090</t>
  </si>
  <si>
    <t>74</t>
  </si>
  <si>
    <t>101554</t>
  </si>
  <si>
    <t>75</t>
  </si>
  <si>
    <t>76</t>
  </si>
  <si>
    <t>77</t>
  </si>
  <si>
    <t>101746</t>
  </si>
  <si>
    <t>78</t>
  </si>
  <si>
    <t>101311</t>
  </si>
  <si>
    <t>79</t>
  </si>
  <si>
    <t>101625</t>
  </si>
  <si>
    <t>80</t>
  </si>
  <si>
    <t>81</t>
  </si>
  <si>
    <t>101306</t>
  </si>
  <si>
    <t>82</t>
  </si>
  <si>
    <t>101527</t>
  </si>
  <si>
    <t>83</t>
  </si>
  <si>
    <t>84</t>
  </si>
  <si>
    <t>101359</t>
  </si>
  <si>
    <t>85</t>
  </si>
  <si>
    <t>86</t>
  </si>
  <si>
    <t>87</t>
  </si>
  <si>
    <t>101466</t>
  </si>
  <si>
    <t>88</t>
  </si>
  <si>
    <t>89</t>
  </si>
  <si>
    <t>90</t>
  </si>
  <si>
    <t>101106</t>
  </si>
  <si>
    <t>91</t>
  </si>
  <si>
    <t>101335</t>
  </si>
  <si>
    <t>92</t>
  </si>
  <si>
    <t>93</t>
  </si>
  <si>
    <t>101128</t>
  </si>
  <si>
    <t>94</t>
  </si>
  <si>
    <t>95</t>
  </si>
  <si>
    <t>96</t>
  </si>
  <si>
    <t>97</t>
  </si>
  <si>
    <t>101788</t>
  </si>
  <si>
    <t>98</t>
  </si>
  <si>
    <t>99</t>
  </si>
  <si>
    <t>101473</t>
  </si>
  <si>
    <t>100</t>
  </si>
  <si>
    <t>101</t>
  </si>
  <si>
    <t>101766</t>
  </si>
  <si>
    <t>102</t>
  </si>
  <si>
    <t>101754</t>
  </si>
  <si>
    <t>103</t>
  </si>
  <si>
    <t>104</t>
  </si>
  <si>
    <t>101112</t>
  </si>
  <si>
    <t>105</t>
  </si>
  <si>
    <t>101519</t>
  </si>
  <si>
    <t>106</t>
  </si>
  <si>
    <t>101027</t>
  </si>
  <si>
    <t>107</t>
  </si>
  <si>
    <t>101620</t>
  </si>
  <si>
    <t>108</t>
  </si>
  <si>
    <t>109</t>
  </si>
  <si>
    <t>110</t>
  </si>
  <si>
    <t>111</t>
  </si>
  <si>
    <t>112</t>
  </si>
  <si>
    <t>101123</t>
  </si>
  <si>
    <t>113</t>
  </si>
  <si>
    <t>114</t>
  </si>
  <si>
    <t>115</t>
  </si>
  <si>
    <t>101505</t>
  </si>
  <si>
    <t>116</t>
  </si>
  <si>
    <t>117</t>
  </si>
  <si>
    <t>118</t>
  </si>
  <si>
    <t>101084</t>
  </si>
  <si>
    <t>119</t>
  </si>
  <si>
    <t>101336</t>
  </si>
  <si>
    <t>120</t>
  </si>
  <si>
    <t>121</t>
  </si>
  <si>
    <t>122</t>
  </si>
  <si>
    <t>123</t>
  </si>
  <si>
    <t>101449</t>
  </si>
  <si>
    <t>124</t>
  </si>
  <si>
    <t>101472</t>
  </si>
  <si>
    <t>125</t>
  </si>
  <si>
    <t>101235</t>
  </si>
  <si>
    <t>126</t>
  </si>
  <si>
    <t>127</t>
  </si>
  <si>
    <t>101647</t>
  </si>
  <si>
    <t>128</t>
  </si>
  <si>
    <t>129</t>
  </si>
  <si>
    <t>130</t>
  </si>
  <si>
    <t>131</t>
  </si>
  <si>
    <t>132</t>
  </si>
  <si>
    <t>133</t>
  </si>
  <si>
    <t>101978</t>
  </si>
  <si>
    <t>134</t>
  </si>
  <si>
    <t>135</t>
  </si>
  <si>
    <t>101609</t>
  </si>
  <si>
    <t>136</t>
  </si>
  <si>
    <t>137</t>
  </si>
  <si>
    <t>101761</t>
  </si>
  <si>
    <t>138</t>
  </si>
  <si>
    <t>139</t>
  </si>
  <si>
    <t>140</t>
  </si>
  <si>
    <t>141</t>
  </si>
  <si>
    <t>142</t>
  </si>
  <si>
    <t>101771</t>
  </si>
  <si>
    <t>143</t>
  </si>
  <si>
    <t>101750</t>
  </si>
  <si>
    <t>144</t>
  </si>
  <si>
    <t>145</t>
  </si>
  <si>
    <t>146</t>
  </si>
  <si>
    <t>147</t>
  </si>
  <si>
    <t>101464</t>
  </si>
  <si>
    <t>148</t>
  </si>
  <si>
    <t>149</t>
  </si>
  <si>
    <t>101623</t>
  </si>
  <si>
    <t>150</t>
  </si>
  <si>
    <t>151</t>
  </si>
  <si>
    <t>101156</t>
  </si>
  <si>
    <t>152</t>
  </si>
  <si>
    <t>153</t>
  </si>
  <si>
    <t>154</t>
  </si>
  <si>
    <t>155</t>
  </si>
  <si>
    <t>156</t>
  </si>
  <si>
    <t>157</t>
  </si>
  <si>
    <t>158</t>
  </si>
  <si>
    <t>159</t>
  </si>
  <si>
    <t>101618</t>
  </si>
  <si>
    <t>160</t>
  </si>
  <si>
    <t>101659</t>
  </si>
  <si>
    <t>161</t>
  </si>
  <si>
    <t>162</t>
  </si>
  <si>
    <t>101621</t>
  </si>
  <si>
    <t>163</t>
  </si>
  <si>
    <t>164</t>
  </si>
  <si>
    <t>165</t>
  </si>
  <si>
    <t>166</t>
  </si>
  <si>
    <t>167</t>
  </si>
  <si>
    <t>101303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</si>
  <si>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</si>
  <si>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</si>
  <si>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</si>
  <si>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</si>
  <si>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</si>
  <si>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</si>
  <si>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</si>
  <si>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</si>
  <si>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</si>
  <si>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101049</t>
  </si>
  <si>
    <t>177</t>
  </si>
  <si>
    <t>178</t>
  </si>
  <si>
    <t>179</t>
  </si>
  <si>
    <t>180</t>
  </si>
  <si>
    <t>181</t>
  </si>
  <si>
    <t>182</t>
  </si>
  <si>
    <t>183</t>
  </si>
  <si>
    <t>101753</t>
  </si>
  <si>
    <t>184</t>
  </si>
  <si>
    <t>101092</t>
  </si>
  <si>
    <t>185</t>
  </si>
  <si>
    <t>186</t>
  </si>
  <si>
    <t>187</t>
  </si>
  <si>
    <t>188</t>
  </si>
  <si>
    <t>189</t>
  </si>
  <si>
    <t>190</t>
  </si>
  <si>
    <t>191</t>
  </si>
  <si>
    <t>101300</t>
  </si>
  <si>
    <t>192</t>
  </si>
  <si>
    <t>193</t>
  </si>
  <si>
    <t>101119</t>
  </si>
  <si>
    <t>194</t>
  </si>
  <si>
    <t>101098</t>
  </si>
  <si>
    <t>195</t>
  </si>
  <si>
    <t>196</t>
  </si>
  <si>
    <t>197</t>
  </si>
  <si>
    <t>101132</t>
  </si>
  <si>
    <t>198</t>
  </si>
  <si>
    <t>199</t>
  </si>
  <si>
    <t>200</t>
  </si>
  <si>
    <t>201</t>
  </si>
  <si>
    <t>101645</t>
  </si>
  <si>
    <t>202</t>
  </si>
  <si>
    <t>101760</t>
  </si>
  <si>
    <t>203</t>
  </si>
  <si>
    <t>101131</t>
  </si>
  <si>
    <t>204</t>
  </si>
  <si>
    <t>101725</t>
  </si>
  <si>
    <t>205</t>
  </si>
  <si>
    <t>206</t>
  </si>
  <si>
    <t>207</t>
  </si>
  <si>
    <t>101512</t>
  </si>
  <si>
    <t>208</t>
  </si>
  <si>
    <t>209</t>
  </si>
  <si>
    <t>210</t>
  </si>
  <si>
    <t>211</t>
  </si>
  <si>
    <t>212</t>
  </si>
  <si>
    <t>213</t>
  </si>
  <si>
    <t>101878</t>
  </si>
  <si>
    <t>214</t>
  </si>
  <si>
    <t>215</t>
  </si>
  <si>
    <t>216</t>
  </si>
  <si>
    <t>217</t>
  </si>
  <si>
    <t>101161</t>
  </si>
  <si>
    <t>218</t>
  </si>
  <si>
    <t>101662</t>
  </si>
  <si>
    <t>219</t>
  </si>
  <si>
    <t>220</t>
  </si>
  <si>
    <t>101088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</si>
  <si>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</si>
  <si>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</si>
  <si>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</si>
  <si>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</si>
  <si>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</si>
  <si>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</si>
  <si>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</si>
  <si>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</si>
  <si>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</si>
  <si>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</si>
  <si>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</si>
  <si>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</si>
  <si>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</si>
  <si>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</si>
  <si>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101337</t>
  </si>
  <si>
    <t>235</t>
  </si>
  <si>
    <t>236</t>
  </si>
  <si>
    <t>237</t>
  </si>
  <si>
    <t>101638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</si>
  <si>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</si>
  <si>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</si>
  <si>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</si>
  <si>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</si>
  <si>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</si>
  <si>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</si>
  <si>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</si>
  <si>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</si>
  <si>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</si>
  <si>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</si>
  <si>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</si>
  <si>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</si>
  <si>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</si>
  <si>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</si>
  <si>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</si>
  <si>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</si>
  <si>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101610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</si>
  <si>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</si>
  <si>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</si>
  <si>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</si>
  <si>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</si>
  <si>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</si>
  <si>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</si>
  <si>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</si>
  <si>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</si>
  <si>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</si>
  <si>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</si>
  <si>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</si>
  <si>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</si>
  <si>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</si>
  <si>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</si>
  <si>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</si>
  <si>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</si>
  <si>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</si>
  <si>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</si>
  <si>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</si>
  <si>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</si>
  <si>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</si>
  <si>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</si>
  <si>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101488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</si>
  <si>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</si>
  <si>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</si>
  <si>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</si>
  <si>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</si>
  <si>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</si>
  <si>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</si>
  <si>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</si>
  <si>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</si>
  <si>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</si>
  <si>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</si>
  <si>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</si>
  <si>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</si>
  <si>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</si>
  <si>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</si>
  <si>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</si>
  <si>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</si>
  <si>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</si>
  <si>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</si>
  <si>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</si>
  <si>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</si>
  <si>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</si>
  <si>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</si>
  <si>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</si>
  <si>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</si>
  <si>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</si>
  <si>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</si>
  <si>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</si>
  <si>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</si>
  <si>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</si>
  <si>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</si>
  <si>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</si>
  <si>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</si>
  <si>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</si>
  <si>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</si>
  <si>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</si>
  <si>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</si>
  <si>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</si>
  <si>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</si>
  <si>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</si>
  <si>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</si>
  <si>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</si>
  <si>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</si>
  <si>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</si>
  <si>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</si>
  <si>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</si>
  <si>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</si>
  <si>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</si>
  <si>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</si>
  <si>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</si>
  <si>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</si>
  <si>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</si>
  <si>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</si>
  <si>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</si>
  <si>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</si>
  <si>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</si>
  <si>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</si>
  <si>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101120</t>
  </si>
  <si>
    <t>332</t>
  </si>
  <si>
    <t>333</t>
  </si>
  <si>
    <t>101221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</si>
  <si>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</si>
  <si>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</si>
  <si>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</si>
  <si>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</si>
  <si>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</si>
  <si>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</si>
  <si>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</si>
  <si>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</si>
  <si>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</si>
  <si>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</si>
  <si>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</si>
  <si>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</si>
  <si>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</si>
  <si>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101114</t>
  </si>
  <si>
    <t>347</t>
  </si>
  <si>
    <t>348</t>
  </si>
  <si>
    <t>101749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</si>
  <si>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</si>
  <si>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</si>
  <si>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</si>
  <si>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</si>
  <si>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</si>
  <si>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</si>
  <si>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</si>
  <si>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</si>
  <si>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</si>
  <si>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</si>
  <si>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</si>
  <si>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</si>
  <si>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</si>
  <si>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</si>
  <si>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</si>
  <si>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</si>
  <si>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</si>
  <si>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</si>
  <si>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</si>
  <si>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</si>
  <si>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101137</t>
  </si>
  <si>
    <t>369</t>
  </si>
  <si>
    <t>370</t>
  </si>
  <si>
    <t>101111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</si>
  <si>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</si>
  <si>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</si>
  <si>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</si>
  <si>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</si>
  <si>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</si>
  <si>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</si>
  <si>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</si>
  <si>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</si>
  <si>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</si>
  <si>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</si>
  <si>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</si>
  <si>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101516</t>
  </si>
  <si>
    <t>382</t>
  </si>
  <si>
    <t>383</t>
  </si>
  <si>
    <t>384</t>
  </si>
  <si>
    <t>101564</t>
  </si>
  <si>
    <t>385</t>
  </si>
  <si>
    <t>386</t>
  </si>
  <si>
    <t>387</t>
  </si>
  <si>
    <t>388</t>
  </si>
  <si>
    <t>389</t>
  </si>
  <si>
    <t>390</t>
  </si>
  <si>
    <t>101059</t>
  </si>
  <si>
    <t>391</t>
  </si>
  <si>
    <t>392</t>
  </si>
  <si>
    <t>101731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</si>
  <si>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</si>
  <si>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</si>
  <si>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</si>
  <si>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</si>
  <si>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</si>
  <si>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</si>
  <si>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</si>
  <si>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</si>
  <si>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</si>
  <si>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</si>
  <si>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</si>
  <si>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</si>
  <si>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</si>
  <si>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</si>
  <si>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</si>
  <si>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</si>
  <si>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</si>
  <si>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</si>
  <si>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</si>
  <si>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</si>
  <si>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</si>
  <si>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</si>
  <si>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</si>
  <si>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</si>
  <si>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101708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</si>
  <si>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</si>
  <si>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</si>
  <si>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</si>
  <si>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</si>
  <si>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</si>
  <si>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</si>
  <si>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</si>
  <si>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</si>
  <si>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</si>
  <si>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101467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</si>
  <si>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</si>
  <si>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</si>
  <si>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</si>
  <si>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</si>
  <si>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</si>
  <si>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</si>
  <si>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</si>
  <si>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</si>
  <si>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</si>
  <si>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</si>
  <si>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</si>
  <si>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</si>
  <si>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101608</t>
  </si>
  <si>
    <t>438</t>
  </si>
  <si>
    <t>439</t>
  </si>
  <si>
    <t>440</t>
  </si>
  <si>
    <t>101704</t>
  </si>
  <si>
    <t>441</t>
  </si>
  <si>
    <t>442</t>
  </si>
  <si>
    <t>443</t>
  </si>
  <si>
    <t>444</t>
  </si>
  <si>
    <t>445</t>
  </si>
  <si>
    <t>446</t>
  </si>
  <si>
    <t>447</t>
  </si>
  <si>
    <t>448</t>
  </si>
  <si>
    <t>101225</t>
  </si>
  <si>
    <t>449</t>
  </si>
  <si>
    <t>450</t>
  </si>
  <si>
    <t>451</t>
  </si>
  <si>
    <t>452</t>
  </si>
  <si>
    <t>101391</t>
  </si>
  <si>
    <t>453</t>
  </si>
  <si>
    <t>454</t>
  </si>
  <si>
    <t>455</t>
  </si>
  <si>
    <t>456</t>
  </si>
  <si>
    <t>101103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</si>
  <si>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</si>
  <si>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</si>
  <si>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</si>
  <si>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</si>
  <si>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</si>
  <si>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</si>
  <si>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</si>
  <si>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</si>
  <si>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</si>
  <si>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</si>
  <si>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</si>
  <si>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</si>
  <si>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</si>
  <si>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</si>
  <si>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</si>
  <si>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</si>
  <si>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</si>
  <si>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</si>
  <si>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</si>
  <si>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</si>
  <si>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</si>
  <si>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</si>
  <si>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</si>
  <si>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</si>
  <si>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</si>
  <si>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</si>
  <si>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</si>
  <si>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</si>
  <si>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</si>
  <si>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</si>
  <si>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</si>
  <si>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</si>
  <si>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</si>
  <si>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</si>
  <si>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</si>
  <si>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</si>
  <si>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</si>
  <si>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101758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</si>
  <si>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</si>
  <si>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</si>
  <si>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</si>
  <si>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</si>
  <si>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</si>
  <si>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</si>
  <si>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</si>
  <si>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</si>
  <si>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</si>
  <si>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</si>
  <si>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</si>
  <si>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</si>
  <si>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</si>
  <si>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</si>
  <si>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</si>
  <si>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101644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</si>
  <si>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</si>
  <si>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</si>
  <si>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</si>
  <si>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</si>
  <si>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</si>
  <si>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</si>
  <si>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</si>
  <si>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</si>
  <si>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</si>
  <si>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</si>
  <si>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101879</t>
  </si>
  <si>
    <t>519</t>
  </si>
  <si>
    <t>520</t>
  </si>
  <si>
    <t>521</t>
  </si>
  <si>
    <t>522</t>
  </si>
  <si>
    <t>523</t>
  </si>
  <si>
    <t>101885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</si>
  <si>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</si>
  <si>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</si>
  <si>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</si>
  <si>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</si>
  <si>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</si>
  <si>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</si>
  <si>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</si>
  <si>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</si>
  <si>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</si>
  <si>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</si>
  <si>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</si>
  <si>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</si>
  <si>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</si>
  <si>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</si>
  <si>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</si>
  <si>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</si>
  <si>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</si>
  <si>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</si>
  <si>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</si>
  <si>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101722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</si>
  <si>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</si>
  <si>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</si>
  <si>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</si>
  <si>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</si>
  <si>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</si>
  <si>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</si>
  <si>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</si>
  <si>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</si>
  <si>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</si>
  <si>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</si>
  <si>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</si>
  <si>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</si>
  <si>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</si>
  <si>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</si>
  <si>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101884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</si>
  <si>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</si>
  <si>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</si>
  <si>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</si>
  <si>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</si>
  <si>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</si>
  <si>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</si>
  <si>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</si>
  <si>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</si>
  <si>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</si>
  <si>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</si>
  <si>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</si>
  <si>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</si>
  <si>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</si>
  <si>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</si>
  <si>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101296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</si>
  <si>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</si>
  <si>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</si>
  <si>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</si>
  <si>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</si>
  <si>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</si>
  <si>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</si>
  <si>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</si>
  <si>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</si>
  <si>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</si>
  <si>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</si>
  <si>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</si>
  <si>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</si>
  <si>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</si>
  <si>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</si>
  <si>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</si>
  <si>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101302</t>
  </si>
  <si>
    <t>586</t>
  </si>
  <si>
    <t>587</t>
  </si>
  <si>
    <t>588</t>
  </si>
  <si>
    <t>101220</t>
  </si>
  <si>
    <t>589</t>
  </si>
  <si>
    <t>590</t>
  </si>
  <si>
    <t>591</t>
  </si>
  <si>
    <t>101764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</si>
  <si>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</si>
  <si>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</si>
  <si>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</si>
  <si>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</si>
  <si>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</si>
  <si>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</si>
  <si>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</si>
  <si>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</si>
  <si>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</si>
  <si>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</si>
  <si>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</si>
  <si>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</si>
  <si>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</si>
  <si>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</si>
  <si>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</si>
  <si>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</si>
  <si>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</si>
  <si>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</si>
  <si>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</si>
  <si>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</si>
  <si>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</si>
  <si>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</si>
  <si>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</si>
  <si>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</si>
  <si>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</si>
  <si>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</si>
  <si>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101513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</si>
  <si>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</si>
  <si>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</si>
  <si>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</si>
  <si>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</si>
  <si>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</si>
  <si>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</si>
  <si>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</si>
  <si>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</si>
  <si>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</si>
  <si>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</si>
  <si>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</si>
  <si>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</si>
  <si>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</si>
  <si>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</si>
  <si>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</si>
  <si>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</si>
  <si>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</si>
  <si>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</si>
  <si>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</si>
  <si>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</si>
  <si>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</si>
  <si>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</si>
  <si>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</si>
  <si>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</si>
  <si>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</si>
  <si>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</si>
  <si>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</si>
  <si>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</si>
  <si>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</si>
  <si>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</si>
  <si>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</si>
  <si>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</si>
  <si>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</si>
  <si>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</si>
  <si>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</si>
  <si>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101489</t>
  </si>
  <si>
    <t>653</t>
  </si>
  <si>
    <t>654</t>
  </si>
  <si>
    <t>655</t>
  </si>
  <si>
    <t>656</t>
  </si>
  <si>
    <t>657</t>
  </si>
  <si>
    <t>658</t>
  </si>
  <si>
    <t>101490</t>
  </si>
  <si>
    <t>659</t>
  </si>
  <si>
    <t>101629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</si>
  <si>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</si>
  <si>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</si>
  <si>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</si>
  <si>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</si>
  <si>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</si>
  <si>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</si>
  <si>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</si>
  <si>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</si>
  <si>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</si>
  <si>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</si>
  <si>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</si>
  <si>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</si>
  <si>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</si>
  <si>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</si>
  <si>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</si>
  <si>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</si>
  <si>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</si>
  <si>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</si>
  <si>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</si>
  <si>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</si>
  <si>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</si>
  <si>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</si>
  <si>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</si>
  <si>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101614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</si>
  <si>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</si>
  <si>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</si>
  <si>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</si>
  <si>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</si>
  <si>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</si>
  <si>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</si>
  <si>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</si>
  <si>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</si>
  <si>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</si>
  <si>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</si>
  <si>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</si>
  <si>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</si>
  <si>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</si>
  <si>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</si>
  <si>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</si>
  <si>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</si>
  <si>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</si>
  <si>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</si>
  <si>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</si>
  <si>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</si>
  <si>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</si>
  <si>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</si>
  <si>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</si>
  <si>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</si>
  <si>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</si>
  <si>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</si>
  <si>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</si>
  <si>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101773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</si>
  <si>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</si>
  <si>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</si>
  <si>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</si>
  <si>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</si>
  <si>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</si>
  <si>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</si>
  <si>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</si>
  <si>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</si>
  <si>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</si>
  <si>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</si>
  <si>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</si>
  <si>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</si>
  <si>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</si>
  <si>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</si>
  <si>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</si>
  <si>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</si>
  <si>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</si>
  <si>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</si>
  <si>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</si>
  <si>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</si>
  <si>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</si>
  <si>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</si>
  <si>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</si>
  <si>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</si>
  <si>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</si>
  <si>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</si>
  <si>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</si>
  <si>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</si>
  <si>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</si>
  <si>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</si>
  <si>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</si>
  <si>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</si>
  <si>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</si>
  <si>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</si>
  <si>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</si>
  <si>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</si>
  <si>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101765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</si>
  <si>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</si>
  <si>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</si>
  <si>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</si>
  <si>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</si>
  <si>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</si>
  <si>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</si>
  <si>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</si>
  <si>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</si>
  <si>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</si>
  <si>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</si>
  <si>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</si>
  <si>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</si>
  <si>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</si>
  <si>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</si>
  <si>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</si>
  <si>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</si>
  <si>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</si>
  <si>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</si>
  <si>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</si>
  <si>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</si>
  <si>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</si>
  <si>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</si>
  <si>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101115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</si>
  <si>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</si>
  <si>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</si>
  <si>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</si>
  <si>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</si>
  <si>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</si>
  <si>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</si>
  <si>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</si>
  <si>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</si>
  <si>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</si>
  <si>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</si>
  <si>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</si>
  <si>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</si>
  <si>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</si>
  <si>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</si>
  <si>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</si>
  <si>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</si>
  <si>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</si>
  <si>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</si>
  <si>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</si>
  <si>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101888</t>
  </si>
  <si>
    <t>787</t>
  </si>
  <si>
    <t>101126</t>
  </si>
  <si>
    <t>788</t>
  </si>
  <si>
    <t>789</t>
  </si>
  <si>
    <t>101039</t>
  </si>
  <si>
    <t>790</t>
  </si>
  <si>
    <t>791</t>
  </si>
  <si>
    <t>792</t>
  </si>
  <si>
    <t>793</t>
  </si>
  <si>
    <t>101518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</si>
  <si>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</si>
  <si>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</si>
  <si>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</si>
  <si>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</si>
  <si>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</si>
  <si>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</si>
  <si>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</si>
  <si>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</si>
  <si>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</si>
  <si>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</si>
  <si>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</si>
  <si>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</si>
  <si>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</si>
  <si>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</si>
  <si>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</si>
  <si>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</si>
  <si>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</si>
  <si>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</si>
  <si>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</si>
  <si>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</si>
  <si>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</si>
  <si>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</si>
  <si>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101732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</si>
  <si>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</si>
  <si>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</si>
  <si>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</si>
  <si>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</si>
  <si>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</si>
  <si>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</si>
  <si>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</si>
  <si>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</si>
  <si>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</si>
  <si>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</si>
  <si>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</si>
  <si>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</si>
  <si>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</si>
  <si>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</si>
  <si>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</si>
  <si>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</si>
  <si>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</si>
  <si>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</si>
  <si>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</si>
  <si>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101312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</si>
  <si>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</si>
  <si>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</si>
  <si>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</si>
  <si>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</si>
  <si>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</si>
  <si>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</si>
  <si>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</si>
  <si>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</si>
  <si>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</si>
  <si>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</si>
  <si>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</si>
  <si>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</si>
  <si>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</si>
  <si>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</si>
  <si>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</si>
  <si>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</si>
  <si>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</si>
  <si>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</si>
  <si>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</si>
  <si>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</si>
  <si>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</si>
  <si>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</si>
  <si>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</si>
  <si>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</si>
  <si>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</si>
  <si>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</si>
  <si>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</si>
  <si>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</si>
  <si>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</si>
  <si>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</si>
  <si>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</si>
  <si>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</si>
  <si>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</si>
  <si>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</si>
  <si>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</si>
  <si>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</si>
  <si>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</si>
  <si>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</si>
  <si>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</si>
  <si>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</si>
  <si>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</si>
  <si>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</si>
  <si>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</si>
  <si>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</si>
  <si>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</si>
  <si>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</si>
  <si>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</si>
  <si>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</si>
  <si>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</si>
  <si>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</si>
  <si>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</si>
  <si>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</si>
  <si>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</si>
  <si>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</si>
  <si>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</si>
  <si>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</si>
  <si>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</si>
  <si>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</si>
  <si>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</si>
  <si>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101222</t>
  </si>
  <si>
    <t>894</t>
  </si>
  <si>
    <t>895</t>
  </si>
  <si>
    <t>896</t>
  </si>
  <si>
    <t>897</t>
  </si>
  <si>
    <t>898</t>
  </si>
  <si>
    <t>899</t>
  </si>
  <si>
    <t>900</t>
  </si>
  <si>
    <t>901</t>
  </si>
  <si>
    <t>101095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</si>
  <si>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</si>
  <si>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</si>
  <si>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</si>
  <si>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</si>
  <si>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</si>
  <si>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</si>
  <si>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</si>
  <si>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</si>
  <si>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</si>
  <si>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</si>
  <si>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101105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</si>
  <si>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</si>
  <si>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</si>
  <si>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</si>
  <si>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</si>
  <si>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</si>
  <si>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</si>
  <si>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</si>
  <si>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</si>
  <si>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</si>
  <si>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</si>
  <si>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</si>
  <si>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</si>
  <si>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</si>
  <si>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101058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</si>
  <si>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</si>
  <si>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</si>
  <si>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</si>
  <si>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</si>
  <si>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</si>
  <si>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</si>
  <si>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</si>
  <si>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</si>
  <si>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</si>
  <si>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</si>
  <si>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</si>
  <si>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</si>
  <si>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</si>
  <si>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</si>
  <si>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</si>
  <si>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</si>
  <si>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101158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</si>
  <si>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</si>
  <si>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</si>
  <si>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</si>
  <si>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</si>
  <si>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</si>
  <si>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</si>
  <si>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</si>
  <si>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</si>
  <si>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</si>
  <si>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101705</t>
  </si>
  <si>
    <t>950</t>
  </si>
  <si>
    <t>951</t>
  </si>
  <si>
    <t>101785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</si>
  <si>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</si>
  <si>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</si>
  <si>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</si>
  <si>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</si>
  <si>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</si>
  <si>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</si>
  <si>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</si>
  <si>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</si>
  <si>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</si>
  <si>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</si>
  <si>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</si>
  <si>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</si>
  <si>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</si>
  <si>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</si>
  <si>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</si>
  <si>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</si>
  <si>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</si>
  <si>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</si>
  <si>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</si>
  <si>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</si>
  <si>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</si>
  <si>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</si>
  <si>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</si>
  <si>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</si>
  <si>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</si>
  <si>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</si>
  <si>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</si>
  <si>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</si>
  <si>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</si>
  <si>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</si>
  <si>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</si>
  <si>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</si>
  <si>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</si>
  <si>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</si>
  <si>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101104</t>
  </si>
  <si>
    <t>986</t>
  </si>
  <si>
    <t>101751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</si>
  <si>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</si>
  <si>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</si>
  <si>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</si>
  <si>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</si>
  <si>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</si>
  <si>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</si>
  <si>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</si>
  <si>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</si>
  <si>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</si>
  <si>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</si>
  <si>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</si>
  <si>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</si>
  <si>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</si>
  <si>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</si>
  <si>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</si>
  <si>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</si>
  <si>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</si>
  <si>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</si>
  <si>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</si>
  <si>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</si>
  <si>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</si>
  <si>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</si>
  <si>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</si>
  <si>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</si>
  <si>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</si>
  <si>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</si>
  <si>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</si>
  <si>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</si>
  <si>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</si>
  <si>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</si>
  <si>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</si>
  <si>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</si>
  <si>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</si>
  <si>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</si>
  <si>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</si>
  <si>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</si>
  <si>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</si>
  <si>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</si>
  <si>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</si>
  <si>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</si>
  <si>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</si>
  <si>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</si>
  <si>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</si>
  <si>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</si>
  <si>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</si>
  <si>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</si>
  <si>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</si>
  <si>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</si>
  <si>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</si>
  <si>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</si>
  <si>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</si>
  <si>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</si>
  <si>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</si>
  <si>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</si>
  <si>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</si>
  <si>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</si>
  <si>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</si>
  <si>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</si>
  <si>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</si>
  <si>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</si>
  <si>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</si>
  <si>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</si>
  <si>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</si>
  <si>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</si>
  <si>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</si>
  <si>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</si>
  <si>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</si>
  <si>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</si>
  <si>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</si>
  <si>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</si>
  <si>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</si>
  <si>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</si>
  <si>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</si>
  <si>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</si>
  <si>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</si>
  <si>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</si>
  <si>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</si>
  <si>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</si>
  <si>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</si>
  <si>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</si>
  <si>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</si>
  <si>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101729</t>
  </si>
  <si>
    <t>1068</t>
  </si>
  <si>
    <t>1069</t>
  </si>
  <si>
    <t>1070</t>
  </si>
  <si>
    <t>1071</t>
  </si>
  <si>
    <t>1072</t>
  </si>
  <si>
    <t>1073</t>
  </si>
  <si>
    <t>1074</t>
  </si>
  <si>
    <t>101743</t>
  </si>
  <si>
    <t>1075</t>
  </si>
  <si>
    <t>1076</t>
  </si>
  <si>
    <t>1077</t>
  </si>
  <si>
    <t>1078</t>
  </si>
  <si>
    <t>1079</t>
  </si>
  <si>
    <t>1080</t>
  </si>
  <si>
    <t>1081</t>
  </si>
  <si>
    <t>101113</t>
  </si>
  <si>
    <t>1082</t>
  </si>
  <si>
    <t>1083</t>
  </si>
  <si>
    <t>1084</t>
  </si>
  <si>
    <t>101124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</si>
  <si>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</si>
  <si>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</si>
  <si>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</si>
  <si>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</si>
  <si>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</si>
  <si>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</si>
  <si>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</si>
  <si>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</si>
  <si>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</si>
  <si>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</si>
  <si>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</si>
  <si>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</si>
  <si>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</si>
  <si>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</si>
  <si>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</si>
  <si>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</si>
  <si>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</si>
  <si>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</si>
  <si>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</si>
  <si>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</si>
  <si>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</si>
  <si>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</si>
  <si>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</si>
  <si>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</si>
  <si>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</si>
  <si>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</si>
  <si>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</si>
  <si>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</si>
  <si>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</si>
  <si>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</si>
  <si>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</si>
  <si>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</si>
  <si>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</si>
  <si>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</si>
  <si>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</si>
  <si>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</si>
  <si>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</si>
  <si>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</si>
  <si>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</si>
  <si>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</si>
  <si>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</si>
  <si>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</si>
  <si>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</si>
  <si>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</si>
  <si>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</si>
  <si>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</si>
  <si>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</si>
  <si>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</si>
  <si>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</si>
  <si>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</si>
  <si>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</si>
  <si>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</si>
  <si>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</si>
  <si>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</si>
  <si>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</si>
  <si>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</si>
  <si>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</si>
  <si>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</si>
  <si>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</si>
  <si>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</si>
  <si>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</si>
  <si>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</si>
  <si>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</si>
  <si>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</si>
  <si>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</si>
  <si>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</si>
  <si>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101053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</si>
  <si>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</si>
  <si>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</si>
  <si>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</si>
  <si>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</si>
  <si>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</si>
  <si>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</si>
  <si>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</si>
  <si>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</si>
  <si>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</si>
  <si>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</si>
  <si>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</si>
  <si>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</si>
  <si>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</si>
  <si>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</si>
  <si>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</si>
  <si>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</si>
  <si>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</si>
  <si>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</si>
  <si>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</si>
  <si>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</si>
  <si>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</si>
  <si>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</si>
  <si>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</si>
  <si>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</si>
  <si>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</si>
  <si>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</si>
  <si>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101465</t>
  </si>
  <si>
    <t>1177</t>
  </si>
  <si>
    <t>1178</t>
  </si>
  <si>
    <t>1179</t>
  </si>
  <si>
    <t>1180</t>
  </si>
  <si>
    <t>1181</t>
  </si>
  <si>
    <t>101752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</si>
  <si>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</si>
  <si>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</si>
  <si>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</si>
  <si>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</si>
  <si>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</si>
  <si>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</si>
  <si>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</si>
  <si>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</si>
  <si>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</si>
  <si>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</si>
  <si>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</si>
  <si>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</si>
  <si>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</si>
  <si>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</si>
  <si>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</si>
  <si>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</si>
  <si>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</si>
  <si>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</si>
  <si>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101142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</si>
  <si>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</si>
  <si>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</si>
  <si>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</si>
  <si>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</si>
  <si>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</si>
  <si>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</si>
  <si>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</si>
  <si>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</si>
  <si>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</si>
  <si>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</si>
  <si>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</si>
  <si>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</si>
  <si>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</si>
  <si>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</si>
  <si>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</si>
  <si>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</si>
  <si>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</si>
  <si>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</si>
  <si>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</si>
  <si>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</si>
  <si>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</si>
  <si>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</si>
  <si>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</si>
  <si>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</si>
  <si>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</si>
  <si>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</si>
  <si>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</si>
  <si>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</si>
  <si>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</si>
  <si>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</si>
  <si>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</si>
  <si>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</si>
  <si>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</si>
  <si>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</si>
  <si>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</si>
  <si>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</si>
  <si>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</si>
  <si>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</si>
  <si>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</si>
  <si>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</si>
  <si>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</si>
  <si>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</si>
  <si>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</si>
  <si>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</si>
  <si>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</si>
  <si>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</si>
  <si>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</si>
  <si>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</si>
  <si>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</si>
  <si>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</si>
  <si>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</si>
  <si>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</si>
  <si>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</si>
  <si>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</si>
  <si>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</si>
  <si>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</si>
  <si>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</si>
  <si>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</si>
  <si>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</si>
  <si>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</si>
  <si>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</si>
  <si>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</si>
  <si>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</si>
  <si>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</si>
  <si>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</si>
  <si>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</si>
  <si>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</si>
  <si>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</si>
  <si>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</si>
  <si>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</si>
  <si>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</si>
  <si>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</si>
  <si>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</si>
  <si>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</si>
  <si>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</si>
  <si>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</si>
  <si>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</si>
  <si>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</si>
  <si>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</si>
  <si>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</si>
  <si>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</si>
  <si>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</si>
  <si>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</si>
  <si>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</si>
  <si>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</si>
  <si>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</si>
  <si>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101544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</si>
  <si>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</si>
  <si>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</si>
  <si>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</si>
  <si>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</si>
  <si>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</si>
  <si>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</si>
  <si>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</si>
  <si>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</si>
  <si>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</si>
  <si>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</si>
  <si>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</si>
  <si>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</si>
  <si>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</si>
  <si>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</si>
  <si>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</si>
  <si>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</si>
  <si>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</si>
  <si>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</si>
  <si>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</si>
  <si>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</si>
  <si>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</si>
  <si>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</si>
  <si>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</si>
  <si>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</si>
  <si>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</si>
  <si>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</si>
  <si>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</si>
  <si>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</si>
  <si>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</si>
  <si>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</si>
  <si>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101727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</si>
  <si>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</si>
  <si>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</si>
  <si>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</si>
  <si>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</si>
  <si>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</si>
  <si>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</si>
  <si>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</si>
  <si>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</si>
  <si>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</si>
  <si>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</si>
  <si>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</si>
  <si>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</si>
  <si>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</si>
  <si>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</si>
  <si>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</si>
  <si>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</si>
  <si>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</si>
  <si>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</si>
  <si>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</si>
  <si>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</si>
  <si>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</si>
  <si>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</si>
  <si>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</si>
  <si>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</si>
  <si>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</si>
  <si>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</si>
  <si>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</si>
  <si>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</si>
  <si>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101756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</si>
  <si>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</si>
  <si>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</si>
  <si>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</si>
  <si>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</si>
  <si>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</si>
  <si>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</si>
  <si>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</si>
  <si>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</si>
  <si>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</si>
  <si>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</si>
  <si>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</si>
  <si>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</si>
  <si>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</si>
  <si>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</si>
  <si>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</si>
  <si>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</si>
  <si>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</si>
  <si>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</si>
  <si>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</si>
  <si>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</si>
  <si>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</si>
  <si>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</si>
  <si>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</si>
  <si>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</si>
  <si>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</si>
  <si>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</si>
  <si>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</si>
  <si>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</si>
  <si>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</si>
  <si>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</si>
  <si>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</si>
  <si>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</si>
  <si>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</si>
  <si>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</si>
  <si>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</si>
  <si>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</si>
  <si>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</si>
  <si>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</si>
  <si>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</si>
  <si>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</si>
  <si>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</si>
  <si>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</si>
  <si>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</si>
  <si>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</si>
  <si>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101006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</si>
  <si>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</si>
  <si>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</si>
  <si>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</si>
  <si>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</si>
  <si>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</si>
  <si>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</si>
  <si>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</si>
  <si>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</si>
  <si>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</si>
  <si>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</si>
  <si>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</si>
  <si>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</si>
  <si>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</si>
  <si>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</si>
  <si>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</si>
  <si>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</si>
  <si>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</si>
  <si>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</si>
  <si>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</si>
  <si>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</si>
  <si>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</si>
  <si>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</si>
  <si>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</si>
  <si>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</si>
  <si>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</si>
  <si>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</si>
  <si>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</si>
  <si>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</si>
  <si>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</si>
  <si>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</si>
  <si>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</si>
  <si>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</si>
  <si>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</si>
  <si>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</si>
  <si>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</si>
  <si>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</si>
  <si>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</si>
  <si>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</si>
  <si>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</si>
  <si>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</si>
  <si>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</si>
  <si>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</si>
  <si>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</si>
  <si>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</si>
  <si>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</si>
  <si>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</si>
  <si>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</si>
  <si>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</si>
  <si>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</si>
  <si>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</si>
  <si>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</si>
  <si>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</si>
  <si>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</si>
  <si>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</si>
  <si>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</si>
  <si>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</si>
  <si>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</si>
  <si>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</si>
  <si>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</si>
  <si>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</si>
  <si>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</si>
  <si>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</si>
  <si>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</si>
  <si>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</si>
  <si>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</si>
  <si>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</si>
  <si>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</si>
  <si>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</si>
  <si>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</si>
  <si>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</si>
  <si>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</si>
  <si>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</si>
  <si>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</si>
  <si>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</si>
  <si>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</si>
  <si>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</si>
  <si>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</si>
  <si>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</si>
  <si>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</si>
  <si>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</si>
  <si>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</si>
  <si>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</si>
  <si>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</si>
  <si>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</si>
  <si>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</si>
  <si>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</si>
  <si>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</si>
  <si>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</si>
  <si>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</si>
  <si>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</si>
  <si>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</si>
  <si>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</si>
  <si>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</si>
  <si>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</si>
  <si>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</si>
  <si>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</si>
  <si>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</si>
  <si>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</si>
  <si>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</si>
  <si>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</si>
  <si>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</si>
  <si>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</si>
  <si>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</si>
  <si>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</si>
  <si>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</si>
  <si>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</si>
  <si>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</si>
  <si>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</si>
  <si>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</si>
  <si>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</si>
  <si>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</si>
  <si>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</si>
  <si>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</si>
  <si>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</si>
  <si>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</si>
  <si>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</si>
  <si>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</si>
  <si>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</si>
  <si>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</si>
  <si>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</si>
  <si>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</si>
  <si>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</si>
  <si>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</si>
  <si>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</si>
  <si>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</si>
  <si>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</si>
  <si>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</si>
  <si>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</si>
  <si>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</si>
  <si>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</si>
  <si>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</si>
  <si>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</si>
  <si>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</si>
  <si>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</si>
  <si>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</si>
  <si>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</si>
  <si>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</si>
  <si>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</si>
  <si>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</si>
  <si>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</si>
  <si>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</si>
  <si>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</si>
  <si>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</si>
  <si>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</si>
  <si>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</si>
  <si>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</si>
  <si>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</si>
  <si>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</si>
  <si>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</si>
  <si>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</si>
  <si>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</si>
  <si>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</si>
  <si>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</si>
  <si>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</si>
  <si>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</si>
  <si>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</si>
  <si>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</si>
  <si>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</si>
  <si>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</si>
  <si>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</si>
  <si>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</si>
  <si>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</si>
  <si>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</si>
  <si>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</si>
  <si>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</si>
  <si>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</si>
  <si>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</si>
  <si>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</si>
  <si>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</si>
  <si>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</si>
  <si>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</si>
  <si>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</si>
  <si>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</si>
  <si>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</si>
  <si>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</si>
  <si>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</si>
  <si>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</si>
  <si>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</si>
  <si>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</si>
  <si>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</si>
  <si>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</si>
  <si>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</si>
  <si>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</si>
  <si>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</si>
  <si>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</si>
  <si>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</si>
  <si>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</si>
  <si>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</si>
  <si>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</si>
  <si>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</si>
  <si>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</si>
  <si>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</si>
  <si>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</si>
  <si>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</si>
  <si>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</si>
  <si>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</si>
  <si>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</si>
  <si>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</si>
  <si>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</si>
  <si>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</si>
  <si>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</si>
  <si>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</si>
  <si>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101558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</si>
  <si>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</si>
  <si>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</si>
  <si>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</si>
  <si>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</si>
  <si>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</si>
  <si>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</si>
  <si>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</si>
  <si>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</si>
  <si>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</si>
  <si>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</si>
  <si>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</si>
  <si>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</si>
  <si>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</si>
  <si>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</si>
  <si>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</si>
  <si>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</si>
  <si>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</si>
  <si>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</si>
  <si>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</si>
  <si>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</si>
  <si>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</si>
  <si>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</si>
  <si>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</si>
  <si>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</si>
  <si>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</si>
  <si>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</si>
  <si>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</si>
  <si>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</si>
  <si>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</si>
  <si>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</si>
  <si>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</si>
  <si>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</si>
  <si>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</si>
  <si>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</si>
  <si>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</si>
  <si>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</si>
  <si>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</si>
  <si>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</si>
  <si>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</si>
  <si>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</si>
  <si>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</si>
  <si>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</si>
  <si>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</si>
  <si>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</si>
  <si>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</si>
  <si>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</si>
  <si>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</si>
  <si>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</si>
  <si>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</si>
  <si>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</si>
  <si>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</si>
  <si>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</si>
  <si>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</si>
  <si>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</si>
  <si>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</si>
  <si>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</si>
  <si>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</si>
  <si>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</si>
  <si>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</si>
  <si>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</si>
  <si>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</si>
  <si>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</si>
  <si>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</si>
  <si>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</si>
  <si>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</si>
  <si>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</si>
  <si>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</si>
  <si>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</si>
  <si>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</si>
  <si>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</si>
  <si>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</si>
  <si>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</si>
  <si>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</si>
  <si>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</si>
  <si>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</si>
  <si>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</si>
  <si>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</si>
  <si>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</si>
  <si>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</si>
  <si>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</si>
  <si>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</si>
  <si>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</si>
  <si>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</si>
  <si>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</si>
  <si>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</si>
  <si>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</si>
  <si>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</si>
  <si>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</si>
  <si>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</si>
  <si>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</si>
  <si>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</si>
  <si>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</si>
  <si>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</si>
  <si>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</si>
  <si>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</si>
  <si>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</si>
  <si>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</si>
  <si>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</si>
  <si>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</si>
  <si>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</si>
  <si>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</si>
  <si>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</si>
  <si>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</si>
  <si>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</si>
  <si>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</si>
  <si>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</si>
  <si>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</si>
  <si>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</si>
  <si>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</si>
  <si>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</si>
  <si>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</si>
  <si>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</si>
  <si>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</si>
  <si>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101572</t>
  </si>
  <si>
    <t>1703</t>
  </si>
  <si>
    <t>101117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</si>
  <si>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</si>
  <si>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</si>
  <si>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</si>
  <si>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</si>
  <si>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</si>
  <si>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</si>
  <si>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</si>
  <si>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</si>
  <si>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</si>
  <si>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</si>
  <si>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</si>
  <si>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</si>
  <si>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</si>
  <si>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</si>
  <si>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</si>
  <si>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</si>
  <si>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</si>
  <si>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</si>
  <si>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</si>
  <si>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</si>
  <si>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</si>
  <si>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</si>
  <si>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</si>
  <si>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</si>
  <si>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</si>
  <si>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</si>
  <si>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</si>
  <si>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</si>
  <si>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</si>
  <si>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</si>
  <si>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</si>
  <si>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</si>
  <si>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</si>
  <si>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</si>
  <si>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</si>
  <si>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</si>
  <si>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</si>
  <si>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</si>
  <si>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</si>
  <si>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</si>
  <si>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</si>
  <si>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</si>
  <si>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</si>
  <si>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</si>
  <si>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</si>
  <si>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</si>
  <si>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</si>
  <si>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</si>
  <si>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</si>
  <si>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</si>
  <si>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</si>
  <si>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</si>
  <si>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</si>
  <si>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</si>
  <si>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</si>
  <si>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</si>
  <si>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</si>
  <si>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</si>
  <si>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</si>
  <si>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</si>
  <si>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</si>
  <si>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</si>
  <si>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</si>
  <si>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</si>
  <si>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</si>
  <si>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</si>
  <si>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</si>
  <si>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</si>
  <si>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</si>
  <si>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</si>
  <si>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</si>
  <si>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</si>
  <si>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</si>
  <si>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</si>
  <si>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</si>
  <si>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</si>
  <si>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</si>
  <si>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</si>
  <si>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</si>
  <si>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</si>
  <si>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</si>
  <si>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</si>
  <si>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</si>
  <si>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</si>
  <si>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</si>
  <si>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</si>
  <si>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</si>
  <si>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</si>
  <si>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</si>
  <si>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</si>
  <si>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</si>
  <si>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</si>
  <si>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</si>
  <si>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</si>
  <si>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</si>
  <si>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</si>
  <si>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</si>
  <si>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</si>
  <si>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</si>
  <si>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</si>
  <si>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</si>
  <si>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</si>
  <si>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</si>
  <si>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</si>
  <si>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</si>
  <si>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</si>
  <si>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</si>
  <si>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</si>
  <si>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</si>
  <si>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</si>
  <si>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</si>
  <si>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</si>
  <si>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</si>
  <si>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</si>
  <si>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</si>
  <si>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</si>
  <si>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</si>
  <si>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</si>
  <si>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</si>
  <si>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</si>
  <si>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</si>
  <si>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</si>
  <si>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</si>
  <si>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</si>
  <si>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</si>
  <si>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</si>
  <si>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</si>
  <si>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</si>
  <si>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</si>
  <si>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</si>
  <si>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</si>
  <si>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</si>
  <si>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</si>
  <si>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</si>
  <si>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</si>
  <si>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</si>
  <si>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</si>
  <si>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</si>
  <si>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</si>
  <si>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</si>
  <si>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</si>
  <si>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</si>
  <si>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</si>
  <si>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</si>
  <si>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</si>
  <si>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</si>
  <si>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</si>
  <si>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</si>
  <si>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</si>
  <si>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</si>
  <si>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</si>
  <si>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</si>
  <si>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</si>
  <si>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</si>
  <si>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</si>
  <si>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</si>
  <si>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</si>
  <si>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</si>
  <si>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101728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</si>
  <si>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</si>
  <si>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</si>
  <si>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</si>
  <si>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</si>
  <si>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</si>
  <si>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</si>
  <si>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</si>
  <si>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</si>
  <si>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</si>
  <si>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</si>
  <si>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</si>
  <si>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</si>
  <si>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</si>
  <si>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</si>
  <si>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</si>
  <si>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</si>
  <si>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</si>
  <si>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</si>
  <si>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</si>
  <si>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</si>
  <si>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</si>
  <si>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</si>
  <si>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</si>
  <si>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</si>
  <si>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</si>
  <si>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</si>
  <si>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</si>
  <si>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</si>
  <si>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</si>
  <si>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</si>
  <si>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</si>
  <si>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</si>
  <si>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</si>
  <si>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</si>
  <si>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</si>
  <si>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</si>
  <si>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</si>
  <si>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</si>
  <si>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</si>
  <si>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</si>
  <si>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</si>
  <si>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</si>
  <si>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</si>
  <si>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</si>
  <si>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</si>
  <si>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</si>
  <si>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</si>
  <si>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</si>
  <si>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</si>
  <si>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</si>
  <si>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</si>
  <si>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</si>
  <si>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</si>
  <si>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</si>
  <si>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</si>
  <si>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</si>
  <si>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</si>
  <si>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</si>
  <si>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</si>
  <si>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</si>
  <si>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</si>
  <si>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</si>
  <si>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</si>
  <si>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</si>
  <si>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</si>
  <si>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</si>
  <si>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</si>
  <si>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</si>
  <si>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</si>
  <si>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</si>
  <si>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</si>
  <si>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</si>
  <si>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</si>
  <si>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</si>
  <si>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</si>
  <si>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</si>
  <si>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</si>
  <si>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</si>
  <si>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</si>
  <si>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</si>
  <si>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</si>
  <si>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</si>
  <si>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</si>
  <si>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</si>
  <si>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</si>
  <si>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</si>
  <si>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</si>
  <si>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</si>
  <si>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</si>
  <si>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</si>
  <si>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</si>
  <si>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</si>
  <si>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</si>
  <si>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</si>
  <si>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</si>
  <si>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</si>
  <si>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</si>
  <si>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</si>
  <si>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</si>
  <si>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</si>
  <si>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</si>
  <si>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</si>
  <si>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</si>
  <si>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</si>
  <si>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</si>
  <si>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</si>
  <si>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</si>
  <si>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</si>
  <si>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</si>
  <si>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</si>
  <si>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</si>
  <si>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</si>
  <si>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</si>
  <si>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</si>
  <si>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101083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</si>
  <si>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</si>
  <si>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</si>
  <si>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</si>
  <si>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</si>
  <si>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</si>
  <si>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</si>
  <si>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</si>
  <si>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</si>
  <si>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</si>
  <si>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</si>
  <si>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</si>
  <si>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</si>
  <si>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</si>
  <si>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</si>
  <si>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</si>
  <si>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</si>
  <si>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</si>
  <si>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</si>
  <si>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</si>
  <si>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</si>
  <si>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</si>
  <si>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</si>
  <si>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</si>
  <si>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</si>
  <si>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</si>
  <si>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</si>
  <si>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</si>
  <si>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</si>
  <si>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</si>
  <si>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</si>
  <si>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</si>
  <si>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</si>
  <si>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</si>
  <si>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</si>
  <si>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</si>
  <si>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</si>
  <si>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101561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</si>
  <si>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</si>
  <si>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</si>
  <si>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</si>
  <si>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</si>
  <si>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</si>
  <si>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</si>
  <si>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</si>
  <si>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</si>
  <si>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</si>
  <si>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</si>
  <si>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</si>
  <si>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</si>
  <si>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</si>
  <si>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</si>
  <si>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</si>
  <si>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</si>
  <si>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</si>
  <si>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</si>
  <si>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</si>
  <si>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</si>
  <si>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</si>
  <si>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</si>
  <si>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</si>
  <si>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</si>
  <si>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</si>
  <si>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</si>
  <si>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</si>
  <si>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</si>
  <si>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</si>
  <si>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</si>
  <si>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</si>
  <si>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</si>
  <si>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</si>
  <si>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</si>
  <si>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</si>
  <si>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</si>
  <si>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</si>
  <si>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</si>
  <si>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</si>
  <si>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</si>
  <si>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</si>
  <si>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</si>
  <si>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</si>
  <si>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</si>
  <si>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</si>
  <si>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</si>
  <si>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</si>
  <si>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</si>
  <si>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</si>
  <si>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</si>
  <si>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</si>
  <si>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</si>
  <si>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</si>
  <si>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</si>
  <si>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</si>
  <si>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</si>
  <si>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</si>
  <si>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</si>
  <si>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</si>
  <si>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</si>
  <si>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</si>
  <si>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</si>
  <si>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</si>
  <si>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</si>
  <si>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</si>
  <si>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</si>
  <si>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</si>
  <si>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</si>
  <si>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</si>
  <si>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</si>
  <si>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</si>
  <si>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</si>
  <si>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</si>
  <si>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</si>
  <si>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</si>
  <si>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</si>
  <si>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</si>
  <si>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</si>
  <si>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</si>
  <si>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</si>
  <si>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</si>
  <si>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</si>
  <si>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</si>
  <si>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</si>
  <si>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</si>
  <si>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</si>
  <si>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</si>
  <si>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</si>
  <si>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</si>
  <si>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</si>
  <si>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</si>
  <si>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</si>
  <si>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</si>
  <si>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</si>
  <si>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</si>
  <si>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</si>
  <si>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</si>
  <si>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</si>
  <si>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</si>
  <si>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</si>
  <si>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</si>
  <si>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</si>
  <si>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</si>
  <si>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</si>
  <si>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</si>
  <si>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</si>
  <si>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</si>
  <si>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</si>
  <si>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</si>
  <si>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</si>
  <si>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</si>
  <si>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</si>
  <si>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</si>
  <si>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</si>
  <si>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</si>
  <si>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</si>
  <si>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</si>
  <si>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</si>
  <si>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</si>
  <si>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</si>
  <si>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</si>
  <si>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</si>
  <si>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</si>
  <si>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</si>
  <si>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</si>
  <si>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</si>
  <si>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</si>
  <si>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</si>
  <si>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</si>
  <si>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</si>
  <si>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</si>
  <si>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</si>
  <si>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</si>
  <si>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</si>
  <si>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</si>
  <si>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</si>
  <si>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</si>
  <si>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</si>
  <si>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</si>
  <si>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</si>
  <si>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</si>
  <si>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</si>
  <si>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</si>
  <si>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</si>
  <si>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</si>
  <si>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</si>
  <si>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</si>
  <si>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</si>
  <si>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</si>
  <si>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</si>
  <si>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</si>
  <si>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</si>
  <si>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</si>
  <si>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</si>
  <si>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</si>
  <si>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</si>
  <si>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</si>
  <si>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</si>
  <si>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</si>
  <si>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</si>
  <si>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</si>
  <si>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</si>
  <si>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</si>
  <si>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</si>
  <si>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</si>
  <si>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</si>
  <si>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</si>
  <si>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</si>
  <si>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</si>
  <si>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</si>
  <si>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</si>
  <si>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</si>
  <si>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</si>
  <si>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</si>
  <si>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</si>
  <si>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</si>
  <si>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</si>
  <si>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</si>
  <si>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</si>
  <si>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</si>
  <si>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</si>
  <si>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</si>
  <si>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</si>
  <si>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</si>
  <si>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</si>
  <si>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</si>
  <si>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</si>
  <si>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</si>
  <si>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</si>
  <si>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</si>
  <si>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</si>
  <si>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</si>
  <si>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</si>
  <si>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</si>
  <si>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</si>
  <si>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</si>
  <si>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</si>
  <si>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</si>
  <si>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</si>
  <si>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</si>
  <si>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</si>
  <si>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</si>
  <si>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</si>
  <si>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</si>
  <si>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</si>
  <si>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</si>
  <si>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</si>
  <si>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</si>
  <si>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</si>
  <si>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</si>
  <si>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</si>
  <si>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</si>
  <si>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</si>
  <si>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</si>
  <si>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</si>
  <si>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</si>
  <si>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</si>
  <si>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</si>
  <si>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</si>
  <si>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</si>
  <si>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</si>
  <si>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</si>
  <si>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</si>
  <si>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</si>
  <si>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</si>
  <si>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</si>
  <si>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</si>
  <si>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</si>
  <si>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</si>
  <si>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</si>
  <si>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</si>
  <si>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</si>
  <si>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</si>
  <si>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</si>
  <si>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</si>
  <si>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</si>
  <si>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</si>
  <si>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</si>
  <si>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</si>
  <si>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</si>
  <si>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</si>
  <si>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</si>
  <si>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</si>
  <si>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</si>
  <si>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</si>
  <si>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</si>
  <si>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</si>
  <si>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</si>
  <si>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</si>
  <si>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</si>
  <si>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</si>
  <si>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</si>
  <si>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</si>
  <si>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</si>
  <si>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</si>
  <si>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</si>
  <si>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</si>
  <si>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</si>
  <si>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</si>
  <si>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</si>
  <si>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</si>
  <si>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</si>
  <si>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</si>
  <si>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</si>
  <si>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</si>
  <si>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</si>
  <si>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</si>
  <si>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</si>
  <si>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</si>
  <si>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</si>
  <si>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</si>
  <si>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</si>
  <si>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</si>
  <si>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</si>
  <si>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</si>
  <si>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</si>
  <si>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</si>
  <si>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</si>
  <si>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</si>
  <si>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</si>
  <si>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</si>
  <si>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</si>
  <si>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</si>
  <si>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</si>
  <si>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</si>
  <si>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</si>
  <si>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</si>
  <si>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</si>
  <si>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</si>
  <si>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</si>
  <si>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</si>
  <si>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</si>
  <si>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</si>
  <si>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</si>
  <si>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</si>
  <si>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</si>
  <si>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</si>
  <si>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</si>
  <si>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</si>
  <si>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</si>
  <si>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</si>
  <si>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</si>
  <si>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</si>
  <si>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</si>
  <si>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</si>
  <si>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</si>
  <si>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</si>
  <si>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</si>
  <si>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</si>
  <si>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</si>
  <si>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</si>
  <si>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</si>
  <si>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</si>
  <si>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</si>
  <si>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</si>
  <si>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</si>
  <si>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</si>
  <si>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</si>
  <si>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</si>
  <si>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</si>
  <si>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</si>
  <si>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</si>
  <si>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</si>
  <si>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</si>
  <si>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</si>
  <si>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</si>
  <si>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</si>
  <si>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</si>
  <si>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</si>
  <si>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</si>
  <si>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</si>
  <si>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</si>
  <si>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</si>
  <si>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</si>
  <si>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</si>
  <si>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</si>
  <si>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</si>
  <si>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</si>
  <si>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</si>
  <si>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</si>
  <si>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</si>
  <si>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</si>
  <si>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</si>
  <si>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</si>
  <si>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</si>
  <si>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</si>
  <si>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</si>
  <si>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</si>
  <si>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</si>
  <si>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</si>
  <si>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</si>
  <si>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</si>
  <si>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</si>
  <si>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</si>
  <si>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</si>
  <si>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</si>
  <si>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</si>
  <si>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</si>
  <si>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</si>
  <si>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</si>
  <si>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</si>
  <si>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</si>
  <si>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</si>
  <si>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</si>
  <si>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</si>
  <si>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</si>
  <si>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</si>
  <si>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</si>
  <si>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</si>
  <si>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</si>
  <si>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</si>
  <si>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</si>
  <si>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</si>
  <si>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</si>
  <si>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</si>
  <si>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</si>
  <si>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</si>
  <si>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</si>
  <si>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</si>
  <si>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</si>
  <si>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</si>
  <si>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</si>
  <si>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</si>
  <si>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</si>
  <si>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</si>
  <si>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</si>
  <si>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</si>
  <si>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</si>
  <si>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</si>
  <si>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</si>
  <si>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</si>
  <si>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</si>
  <si>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</si>
  <si>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</si>
  <si>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</si>
  <si>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</si>
  <si>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</si>
  <si>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</si>
  <si>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</si>
  <si>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</si>
  <si>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</si>
  <si>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</si>
  <si>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</si>
  <si>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</si>
  <si>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</si>
  <si>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</si>
  <si>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</si>
  <si>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</si>
  <si>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</si>
  <si>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</si>
  <si>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</si>
  <si>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</si>
  <si>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</si>
  <si>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</si>
  <si>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</si>
  <si>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</si>
  <si>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</si>
  <si>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</si>
  <si>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</si>
  <si>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</si>
  <si>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</si>
  <si>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</si>
  <si>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</si>
  <si>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</si>
  <si>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</si>
  <si>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</si>
  <si>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</si>
  <si>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</si>
  <si>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</si>
  <si>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</si>
  <si>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</si>
  <si>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</si>
  <si>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</si>
  <si>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</si>
  <si>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</si>
  <si>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</si>
  <si>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</si>
  <si>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</si>
  <si>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</si>
  <si>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</si>
  <si>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</si>
  <si>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</si>
  <si>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</si>
  <si>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</si>
  <si>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</si>
  <si>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</si>
  <si>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</si>
  <si>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</si>
  <si>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</si>
  <si>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</si>
  <si>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</si>
  <si>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</si>
  <si>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</si>
  <si>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</si>
  <si>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</si>
  <si>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</si>
  <si>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</si>
  <si>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</si>
  <si>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</si>
  <si>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</si>
  <si>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</si>
  <si>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</si>
  <si>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</si>
  <si>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</si>
  <si>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</si>
  <si>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</si>
  <si>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</si>
  <si>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</si>
  <si>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</si>
  <si>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</si>
  <si>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</si>
  <si>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</si>
  <si>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</si>
  <si>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</si>
  <si>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</si>
  <si>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</si>
  <si>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</si>
  <si>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</si>
  <si>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</si>
  <si>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</si>
  <si>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</si>
  <si>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</si>
  <si>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</si>
  <si>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</si>
  <si>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</si>
  <si>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</si>
  <si>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</si>
  <si>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</si>
  <si>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</si>
  <si>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</si>
  <si>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</si>
  <si>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</si>
  <si>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</si>
  <si>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</si>
  <si>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</si>
  <si>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</si>
  <si>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</si>
  <si>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</si>
  <si>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</si>
  <si>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</si>
  <si>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</si>
  <si>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</si>
  <si>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</si>
  <si>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</si>
  <si>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</si>
  <si>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</si>
  <si>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</si>
  <si>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</si>
  <si>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</si>
  <si>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</si>
  <si>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</si>
  <si>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</si>
  <si>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</si>
  <si>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</si>
  <si>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</si>
  <si>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</si>
  <si>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</si>
  <si>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</si>
  <si>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</si>
  <si>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</si>
  <si>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</si>
  <si>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</si>
  <si>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</si>
  <si>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</si>
  <si>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</si>
  <si>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</si>
  <si>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</si>
  <si>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</si>
  <si>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</si>
  <si>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</si>
  <si>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</si>
  <si>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</si>
  <si>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</si>
  <si>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</si>
  <si>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</si>
  <si>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</si>
  <si>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</si>
  <si>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</si>
  <si>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</si>
  <si>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</si>
  <si>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</si>
  <si>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</si>
  <si>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</si>
  <si>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</si>
  <si>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</si>
  <si>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</si>
  <si>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</si>
  <si>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</si>
  <si>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</si>
  <si>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</si>
  <si>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</si>
  <si>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</si>
  <si>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</si>
  <si>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</si>
  <si>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</si>
  <si>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</si>
  <si>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</si>
  <si>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</si>
  <si>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</si>
  <si>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</si>
  <si>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</si>
  <si>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</si>
  <si>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</si>
  <si>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</si>
  <si>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</si>
  <si>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</si>
  <si>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</si>
  <si>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</si>
  <si>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</si>
  <si>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</si>
  <si>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</si>
  <si>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</si>
  <si>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</si>
  <si>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</si>
  <si>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</si>
  <si>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</si>
  <si>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</si>
  <si>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</si>
  <si>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</si>
  <si>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</si>
  <si>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</si>
  <si>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</si>
  <si>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</si>
  <si>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</si>
  <si>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</si>
  <si>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</si>
  <si>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</si>
  <si>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</si>
  <si>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</si>
  <si>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</si>
  <si>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</si>
  <si>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</si>
  <si>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</si>
  <si>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</si>
  <si>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</si>
  <si>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</si>
  <si>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</si>
  <si>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</si>
  <si>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</si>
  <si>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</si>
  <si>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</si>
  <si>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</si>
  <si>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</si>
  <si>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</si>
  <si>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</si>
  <si>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</si>
  <si>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</si>
  <si>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</si>
  <si>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</si>
  <si>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</si>
  <si>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</si>
  <si>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</si>
  <si>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</si>
  <si>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</si>
  <si>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</si>
  <si>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</si>
  <si>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</si>
  <si>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</si>
  <si>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</si>
  <si>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</si>
  <si>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</si>
  <si>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</si>
  <si>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</si>
  <si>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</si>
  <si>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</si>
  <si>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</si>
  <si>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</si>
  <si>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</si>
  <si>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</si>
  <si>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101133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</si>
  <si>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</si>
  <si>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</si>
  <si>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</si>
  <si>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</si>
  <si>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</si>
  <si>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</si>
  <si>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</si>
  <si>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</si>
  <si>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</si>
  <si>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</si>
  <si>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</si>
  <si>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</si>
  <si>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</si>
  <si>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</si>
  <si>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</si>
  <si>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</si>
  <si>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</si>
  <si>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</si>
  <si>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</si>
  <si>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</si>
  <si>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</si>
  <si>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</si>
  <si>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</si>
  <si>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</si>
  <si>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</si>
  <si>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</si>
  <si>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</si>
  <si>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</si>
  <si>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</si>
  <si>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</si>
  <si>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</si>
  <si>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</si>
  <si>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</si>
  <si>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</si>
  <si>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</si>
  <si>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</si>
  <si>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</si>
  <si>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</si>
  <si>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</si>
  <si>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</si>
  <si>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</si>
  <si>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</si>
  <si>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</si>
  <si>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</si>
  <si>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</si>
  <si>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</si>
  <si>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</si>
  <si>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</si>
  <si>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</si>
  <si>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</si>
  <si>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</si>
  <si>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</si>
  <si>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</si>
  <si>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</si>
  <si>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</si>
  <si>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</si>
  <si>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</si>
  <si>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</si>
  <si>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</si>
  <si>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</si>
  <si>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</si>
  <si>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</si>
  <si>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</si>
  <si>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</si>
  <si>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</si>
  <si>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</si>
  <si>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</si>
  <si>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</si>
  <si>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</si>
  <si>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</si>
  <si>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</si>
  <si>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</si>
  <si>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</si>
  <si>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</si>
  <si>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</si>
  <si>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</si>
  <si>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</si>
  <si>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</si>
  <si>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</si>
  <si>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</si>
  <si>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</si>
  <si>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</si>
  <si>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</si>
  <si>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</si>
  <si>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</si>
  <si>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</si>
  <si>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</si>
  <si>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</si>
  <si>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</si>
  <si>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</si>
  <si>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</si>
  <si>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</si>
  <si>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</si>
  <si>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</si>
  <si>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</si>
  <si>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</si>
  <si>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</si>
  <si>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</si>
  <si>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</si>
  <si>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</si>
  <si>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</si>
  <si>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</si>
  <si>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</si>
  <si>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</si>
  <si>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</si>
  <si>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</si>
  <si>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</si>
  <si>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</si>
  <si>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</si>
  <si>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</si>
  <si>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</si>
  <si>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</si>
  <si>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</si>
  <si>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</si>
  <si>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</si>
  <si>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</si>
  <si>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</si>
  <si>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</si>
  <si>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</si>
  <si>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</si>
  <si>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</si>
  <si>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</si>
  <si>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</si>
  <si>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</si>
  <si>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</si>
  <si>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</si>
  <si>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</si>
  <si>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</si>
  <si>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</si>
  <si>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</si>
  <si>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</si>
  <si>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Sorted from CEHE RFP Workpapers E (redacted).xlsx, tab WP II E-2a.</t>
  </si>
  <si>
    <t>Employment Tax Effective Rate</t>
  </si>
  <si>
    <t>Adjustment to Employment Taxes</t>
  </si>
  <si>
    <t>Total Adjustment</t>
  </si>
  <si>
    <t>9020</t>
  </si>
  <si>
    <t>9030</t>
  </si>
  <si>
    <t>9302</t>
  </si>
  <si>
    <t>Information Technology</t>
  </si>
  <si>
    <t>Legal</t>
  </si>
  <si>
    <t>Customer Operations</t>
  </si>
  <si>
    <t>Government Affairs</t>
  </si>
  <si>
    <t>Supply Chain</t>
  </si>
  <si>
    <t>Human Resources</t>
  </si>
  <si>
    <t>Facilities Management</t>
  </si>
  <si>
    <t>Executive Management</t>
  </si>
  <si>
    <t>Corp Comm &amp; Community Relations</t>
  </si>
  <si>
    <t>Continuous Improvement</t>
  </si>
  <si>
    <t>Finance</t>
  </si>
  <si>
    <t>Rates and Regulatory</t>
  </si>
  <si>
    <t>Safety &amp; Training</t>
  </si>
  <si>
    <t>Affiliate Post-Test Year Pay Increase</t>
  </si>
  <si>
    <t>HCC Adjustment</t>
  </si>
  <si>
    <t xml:space="preserve"> $                -  </t>
  </si>
  <si>
    <t>Affiliate Payroll</t>
  </si>
  <si>
    <t>From Workpaper V-K-6 Wage Adj.xlsx, tab DS1</t>
  </si>
  <si>
    <t>Column A</t>
  </si>
  <si>
    <t>Column F</t>
  </si>
  <si>
    <t>Column G</t>
  </si>
  <si>
    <t>Functional Areas</t>
  </si>
  <si>
    <t>MG-2.2</t>
  </si>
  <si>
    <t>Houston Coalition of Cities Self Insurance Reserve</t>
  </si>
  <si>
    <t>MG-2.3</t>
  </si>
  <si>
    <t>Requested Insurance Reserve</t>
  </si>
  <si>
    <t>Current Reserve</t>
  </si>
  <si>
    <t>See the Direct Testimony of Gregory S. Wilson, p. 12, lines 10 through 14.</t>
  </si>
  <si>
    <t>Amount to Recover for Reserve</t>
  </si>
  <si>
    <t>HCC Recovery Period, Years</t>
  </si>
  <si>
    <t>HCC Annual Reserve Recovery</t>
  </si>
  <si>
    <t>Requested Annual Storm Damage Accrual</t>
  </si>
  <si>
    <t>Note 3</t>
  </si>
  <si>
    <t>Note 4</t>
  </si>
  <si>
    <t>See the Direct Testimony of Gregory S. Wilson, p. 7, lines 5 and 6.</t>
  </si>
  <si>
    <t>Houston Coalition of Cities Direct Payroll Adjustment</t>
  </si>
  <si>
    <t>Houston Coalition of Cities Affiliate Pay Adjustment</t>
  </si>
  <si>
    <t>Exhibit MG-2.1</t>
  </si>
  <si>
    <t>Net Rate</t>
  </si>
  <si>
    <t>HCC Storm Damage Accrual Adjustment</t>
  </si>
  <si>
    <t>Houston Coalition of Cities Board of Directors Compensation</t>
  </si>
  <si>
    <t>MG-2.4</t>
  </si>
  <si>
    <t>Ratepayer Sharing Percentage</t>
  </si>
  <si>
    <t>MG-2.5</t>
  </si>
  <si>
    <t>Houston Coalition of Cities Directors and Officers Liability Insurance</t>
  </si>
  <si>
    <t>Houston Coalition of Cities Investor Relations Expense</t>
  </si>
  <si>
    <t>Directors and Officers Liability Insurance</t>
  </si>
  <si>
    <t>Ratepayer Share of Directors and Officers Insurance</t>
  </si>
  <si>
    <t>HCC Adjustment to Share the Directors and Officers Insurance</t>
  </si>
  <si>
    <t>Investor Relations Expense</t>
  </si>
  <si>
    <t>Ratepayer Share of Investor Relations Expense</t>
  </si>
  <si>
    <t>HCC Adjustment to Share Investor Relations Expense</t>
  </si>
  <si>
    <t>Requested Executive Severance Expense</t>
  </si>
  <si>
    <t>Exhibit MG-2.8</t>
  </si>
  <si>
    <t>Houston Coalition of Cities Edison Electric Institute Dues</t>
  </si>
  <si>
    <t>HCC Adjustment to Exclude Edison Electric Institute Dues</t>
  </si>
  <si>
    <t>Exhibit MG-2.7</t>
  </si>
  <si>
    <t>Exhibit MG-2.6</t>
  </si>
  <si>
    <t>Exhibit MG-2.5</t>
  </si>
  <si>
    <t>Exhibit MG-2.3</t>
  </si>
  <si>
    <t>Exhibit MG-2.2</t>
  </si>
  <si>
    <t>Directors and Officers Insurance</t>
  </si>
  <si>
    <t>Executive Severance Expense</t>
  </si>
  <si>
    <t>Edison Electric Institute Dues</t>
  </si>
  <si>
    <t>MG-2.6</t>
  </si>
  <si>
    <t>MG-2.7</t>
  </si>
  <si>
    <t>MG-2.8</t>
  </si>
  <si>
    <t>HCC-RFI01-01 Attachment 1.xlsx, cell G67.</t>
  </si>
  <si>
    <t>Board of Directors Cash Compensation</t>
  </si>
  <si>
    <t>Ratepayer Share of Board of Directors Cash Compensation</t>
  </si>
  <si>
    <t>HCC Adjustment to Board of Directors Cash Compensation</t>
  </si>
  <si>
    <t>Board of Directors Stock Compensation</t>
  </si>
  <si>
    <t>Adjustment to Exclude Board of Directors Stock Compensation</t>
  </si>
  <si>
    <t>HCC Total Adjustment to Board of Directors Compensation</t>
  </si>
  <si>
    <t>HCC-RFI01-03</t>
  </si>
  <si>
    <t>HCC-RFI01-06</t>
  </si>
  <si>
    <t>HCC-RFI01-08(c).</t>
  </si>
  <si>
    <t>HCC-RFI01-09(c).</t>
  </si>
  <si>
    <t>Former Executive Vice President Knight Severance Expense</t>
  </si>
  <si>
    <t>Former Executive Vice President Doyle Severance Expense</t>
  </si>
  <si>
    <t>Edison Electric Institute Dues Allocated to CEHE</t>
  </si>
  <si>
    <t>CEHE RFP Workpapers D (redacted).xlsx, tab WP II-D-2.6a, cell E4 plus cell E10.</t>
  </si>
  <si>
    <t>CEHE Adjustment to Exclude Lobbying Expense</t>
  </si>
  <si>
    <t>CEHE RFP Workpapers D (redacted).xlsx, tab WP II-D-2.6a, cell G28.</t>
  </si>
  <si>
    <t>CEHE Requested EEI Dues</t>
  </si>
  <si>
    <t>WP MG-2.2</t>
  </si>
  <si>
    <t>Workpaper MG-2.2</t>
  </si>
  <si>
    <t>From CEHE RFP Schedules (redacted).xlsx, tab I-A, l column 2, total of lines 7 through 16.</t>
  </si>
  <si>
    <t>From CEHE RFP Schedules (redacted).xlsx, rate increase from tab I-A, line 17, column 2.</t>
  </si>
  <si>
    <t>From CEHE RFP Schedules (redacted).xlsx, rate base from tab II-B, line 27, column 8, rate increase from tab I-A, line 2, column 2.</t>
  </si>
  <si>
    <t>Total Adjustments</t>
  </si>
  <si>
    <t>Houston Coalition of Cities Direct Short-Term Incentive Adjustment</t>
  </si>
  <si>
    <t>WP MG-2.4</t>
  </si>
  <si>
    <t>Column B</t>
  </si>
  <si>
    <t>Column C</t>
  </si>
  <si>
    <t>Column E</t>
  </si>
  <si>
    <t>At Target</t>
  </si>
  <si>
    <t>Pay Increase</t>
  </si>
  <si>
    <t>CEHE %</t>
  </si>
  <si>
    <t>Direct STI</t>
  </si>
  <si>
    <t>Affiliate STI</t>
  </si>
  <si>
    <t>Facilities Mgmt</t>
  </si>
  <si>
    <t>Rates &amp; Regulatory</t>
  </si>
  <si>
    <t>Less Union</t>
  </si>
  <si>
    <t>CEHE</t>
  </si>
  <si>
    <t>Workpaper B-K-6 Wage Adj.xlsx, tab DS1, total of cells Z131 through Z140.</t>
  </si>
  <si>
    <t>Affiliate Non-Union Short-Term Incentive Expense at Target</t>
  </si>
  <si>
    <t>MG-2.9</t>
  </si>
  <si>
    <t>MG-2.10</t>
  </si>
  <si>
    <t>CEHE Requested Short-Term Incentive Expense</t>
  </si>
  <si>
    <t>HCC-RFI02-05</t>
  </si>
  <si>
    <t>Workpaper MG-2.4</t>
  </si>
  <si>
    <t>Average Achievement Factor</t>
  </si>
  <si>
    <t>Direct STI at Target</t>
  </si>
  <si>
    <t>Exhibit MG-2.9</t>
  </si>
  <si>
    <t>Exhibit MG-2.10</t>
  </si>
  <si>
    <t>Annualized</t>
  </si>
  <si>
    <t>Target</t>
  </si>
  <si>
    <t>Workpaper V-K-6 Wage Adj.xlsx, tab DS1, cell V5.</t>
  </si>
  <si>
    <t>Property Insurance Reserve 2023</t>
  </si>
  <si>
    <t>Property Insurance Reserve 2022</t>
  </si>
  <si>
    <t>Property Insurance Reserve 2021</t>
  </si>
  <si>
    <t>Property Insurance Reserve 2020</t>
  </si>
  <si>
    <t>Property Insurance Reserve 2019</t>
  </si>
  <si>
    <t>Property Insurance Reserve 2018</t>
  </si>
  <si>
    <t>Property Insurance Reserve 2017</t>
  </si>
  <si>
    <t>Property Insurance Reserve 2016</t>
  </si>
  <si>
    <t>Property Insurance Reserve 2015</t>
  </si>
  <si>
    <t>Property Insurance Reserve 2014</t>
  </si>
  <si>
    <t>Property Insurance Reserve 2013</t>
  </si>
  <si>
    <t>from WP II-B-7.1</t>
  </si>
  <si>
    <t>Debit/(Credit)</t>
  </si>
  <si>
    <t>Deficiency +</t>
  </si>
  <si>
    <t>Accrual</t>
  </si>
  <si>
    <t>Deficiency</t>
  </si>
  <si>
    <t>Change</t>
  </si>
  <si>
    <t>Property Insurance Reserve</t>
  </si>
  <si>
    <t>Account</t>
  </si>
  <si>
    <t>FERC Account</t>
  </si>
  <si>
    <t>5880</t>
  </si>
  <si>
    <t>CLRS</t>
  </si>
  <si>
    <t>5800</t>
  </si>
  <si>
    <t>5930</t>
  </si>
  <si>
    <t>5830</t>
  </si>
  <si>
    <t>5940</t>
  </si>
  <si>
    <t>5600</t>
  </si>
  <si>
    <t>5615</t>
  </si>
  <si>
    <t>5617</t>
  </si>
  <si>
    <t>5630</t>
  </si>
  <si>
    <t>5660</t>
  </si>
  <si>
    <t>5690</t>
  </si>
  <si>
    <t>5700</t>
  </si>
  <si>
    <t>5710</t>
  </si>
  <si>
    <t>5810</t>
  </si>
  <si>
    <t>5820</t>
  </si>
  <si>
    <t>5840</t>
  </si>
  <si>
    <t>5920</t>
  </si>
  <si>
    <t>CLRO</t>
  </si>
  <si>
    <t>9080</t>
  </si>
  <si>
    <t>9200</t>
  </si>
  <si>
    <t>5900</t>
  </si>
  <si>
    <t>5910</t>
  </si>
  <si>
    <t>5860</t>
  </si>
  <si>
    <t>5620</t>
  </si>
  <si>
    <t>5980</t>
  </si>
  <si>
    <t>5870</t>
  </si>
  <si>
    <t>5730</t>
  </si>
  <si>
    <t>5960</t>
  </si>
  <si>
    <t>5850</t>
  </si>
  <si>
    <t>CLRT</t>
  </si>
  <si>
    <t>9260</t>
  </si>
  <si>
    <t>9070</t>
  </si>
  <si>
    <t>9010</t>
  </si>
  <si>
    <t>9250</t>
  </si>
  <si>
    <t>9090</t>
  </si>
  <si>
    <t>5614</t>
  </si>
  <si>
    <t>5611</t>
  </si>
  <si>
    <t>5612</t>
  </si>
  <si>
    <t>5613</t>
  </si>
  <si>
    <t>Less Clearing:</t>
  </si>
  <si>
    <t>From WP II D-3 Adj 2</t>
  </si>
  <si>
    <t>Row Labels</t>
  </si>
  <si>
    <t>(blank)</t>
  </si>
  <si>
    <t>Grand Total</t>
  </si>
  <si>
    <t>Sum of CPA Adjustment Non-Union</t>
  </si>
  <si>
    <t>Sum of CPA Adjustment Union</t>
  </si>
  <si>
    <t>Sum of Annual Step Increase</t>
  </si>
  <si>
    <t>Sum of CPA Overtime Adjustment Non-Union</t>
  </si>
  <si>
    <t>Sum of CPA Overtime Adjustment Union</t>
  </si>
  <si>
    <t>Adjustment</t>
  </si>
  <si>
    <t>Distribution</t>
  </si>
  <si>
    <t>FERC</t>
  </si>
  <si>
    <t>Company</t>
  </si>
  <si>
    <t>Jurisdictional</t>
  </si>
  <si>
    <t>Acctount</t>
  </si>
  <si>
    <t>HCC</t>
  </si>
  <si>
    <t>Property Insurance, Account 9240</t>
  </si>
  <si>
    <t>FERC Account 9302</t>
  </si>
  <si>
    <t>Account 9302</t>
  </si>
  <si>
    <t>Acct 4081</t>
  </si>
  <si>
    <t>Payroll Related</t>
  </si>
  <si>
    <t>See the ERRATA 3 Testimony of Gregory S. Wilson, p. 12, line 3.</t>
  </si>
  <si>
    <t>Exhibit GSW-2 ERRATA 3</t>
  </si>
  <si>
    <t>HCC Adjustment to Reduce Direct STI to Target Level</t>
  </si>
  <si>
    <t>HCC Adjustment to Reduce Affiliate STI to Target level.</t>
  </si>
  <si>
    <t>See Workpaper V-K-6 Wage Adj.xlsx, tab DS1.</t>
  </si>
  <si>
    <t>Post Test Year Pay Adjustment</t>
  </si>
  <si>
    <t>Houston Coalition of Cities Affiliate Short-Term Incentive Adjustment</t>
  </si>
  <si>
    <t>CEHE Requested Affiliate STI at 147% of Target</t>
  </si>
  <si>
    <t>HCC Recommended Storm Damage Accrual</t>
  </si>
  <si>
    <t>Less Requested Storm Accrual</t>
  </si>
  <si>
    <t>HCC Adjustment to Exclude Executive Severance Expense</t>
  </si>
  <si>
    <t>Houston Coalition of Cities Executive Severance Expense</t>
  </si>
  <si>
    <t>Exhibit MG-2.4</t>
  </si>
  <si>
    <t>Workpaper MG-2.5</t>
  </si>
  <si>
    <t>Workpaper MG-2.3</t>
  </si>
  <si>
    <t>Workpaper MG-2.1</t>
  </si>
  <si>
    <t>Self-Insurance Reserve Accrual</t>
  </si>
  <si>
    <t>Board of Directors' Compensation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</si>
</sst>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%"/>
    <numFmt numFmtId="167" formatCode="[&gt;=0]#,##0;[&lt;0]\(#,##0\)"/>
    <numFmt numFmtId="168" formatCode="###,000"/>
  </numFmts>
  <fonts count="40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u/>
      <sz val="10"/>
      <color theme="10"/>
      <name val="Arial"/>
      <family val="2"/>
    </font>
    <font>
      <sz val="11"/>
      <color rgb="FF006100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Palatino Linotype"/>
      <family val="2"/>
    </font>
    <font>
      <u/>
      <sz val="12"/>
      <color theme="10"/>
      <name val="Palatino Linotype"/>
      <family val="2"/>
    </font>
    <font>
      <b/>
      <sz val="18"/>
      <color theme="3"/>
      <name val="Aptos Display"/>
      <family val="2"/>
      <scheme val="major"/>
    </font>
    <font>
      <sz val="11"/>
      <color rgb="FF9C6500"/>
      <name val="Aptos Narrow"/>
      <family val="2"/>
      <scheme val="minor"/>
    </font>
    <font>
      <sz val="10"/>
      <name val="Arial Unicode MS"/>
      <family val="2"/>
    </font>
    <font>
      <sz val="10"/>
      <color theme="1"/>
      <name val="Arial"/>
      <family val="2"/>
    </font>
    <font>
      <b/>
      <sz val="16"/>
      <color indexed="23"/>
      <name val="Arial"/>
      <family val="2"/>
    </font>
    <font>
      <sz val="8"/>
      <color rgb="FF1F497D"/>
      <name val="Verdana"/>
      <family val="2"/>
    </font>
    <font>
      <sz val="18"/>
      <color theme="3"/>
      <name val="Aptos Display"/>
      <family val="2"/>
      <scheme val="major"/>
    </font>
    <font>
      <sz val="11"/>
      <color rgb="FF9C5700"/>
      <name val="Aptos Narrow"/>
      <family val="2"/>
      <scheme val="minor"/>
    </font>
    <font>
      <sz val="8"/>
      <name val="Arial MT"/>
    </font>
    <font>
      <sz val="10"/>
      <color theme="1"/>
      <name val="Times New Roman"/>
      <family val="2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22"/>
      </patternFill>
    </fill>
    <fill>
      <patternFill patternType="solid">
        <fgColor rgb="FFDBE5F1"/>
        <bgColor rgb="FFFFFFFF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</borders>
  <cellStyleXfs count="44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  <xf numFmtId="43" fontId="7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" fillId="2" borderId="0" applyNumberFormat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3" fillId="0" borderId="1" applyNumberFormat="0" applyFill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5" borderId="4" applyNumberFormat="0" applyAlignment="0" applyProtection="0"/>
    <xf numFmtId="0" fontId="18" fillId="6" borderId="5" applyNumberFormat="0" applyAlignment="0" applyProtection="0"/>
    <xf numFmtId="0" fontId="19" fillId="6" borderId="4" applyNumberFormat="0" applyAlignment="0" applyProtection="0"/>
    <xf numFmtId="0" fontId="20" fillId="0" borderId="6" applyNumberFormat="0" applyFill="0" applyAlignment="0" applyProtection="0"/>
    <xf numFmtId="0" fontId="21" fillId="7" borderId="7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5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5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5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5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6" fillId="0" borderId="0"/>
    <xf numFmtId="0" fontId="3" fillId="0" borderId="0"/>
    <xf numFmtId="44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0" borderId="1" applyNumberFormat="0" applyFill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6" fillId="3" borderId="0" applyNumberFormat="0" applyBorder="0" applyAlignment="0" applyProtection="0"/>
    <xf numFmtId="0" fontId="29" fillId="4" borderId="0" applyNumberFormat="0" applyBorder="0" applyAlignment="0" applyProtection="0"/>
    <xf numFmtId="0" fontId="17" fillId="5" borderId="4" applyNumberFormat="0" applyAlignment="0" applyProtection="0"/>
    <xf numFmtId="0" fontId="18" fillId="6" borderId="5" applyNumberFormat="0" applyAlignment="0" applyProtection="0"/>
    <xf numFmtId="0" fontId="19" fillId="6" borderId="4" applyNumberFormat="0" applyAlignment="0" applyProtection="0"/>
    <xf numFmtId="0" fontId="20" fillId="0" borderId="6" applyNumberFormat="0" applyFill="0" applyAlignment="0" applyProtection="0"/>
    <xf numFmtId="0" fontId="21" fillId="7" borderId="7" applyNumberFormat="0" applyAlignment="0" applyProtection="0"/>
    <xf numFmtId="0" fontId="22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5" fillId="32" borderId="0" applyNumberFormat="0" applyBorder="0" applyAlignment="0" applyProtection="0"/>
    <xf numFmtId="0" fontId="29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9" fillId="0" borderId="0"/>
    <xf numFmtId="0" fontId="8" fillId="37" borderId="15" applyNumberFormat="0" applyProtection="0">
      <alignment horizontal="left" vertical="center" indent="1"/>
    </xf>
    <xf numFmtId="0" fontId="30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44" fontId="9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3" fillId="0" borderId="0"/>
    <xf numFmtId="0" fontId="5" fillId="0" borderId="0"/>
    <xf numFmtId="43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4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3" fillId="0" borderId="0"/>
    <xf numFmtId="4" fontId="8" fillId="36" borderId="15" applyNumberFormat="0" applyProtection="0">
      <alignment horizontal="left" vertical="center" indent="1"/>
    </xf>
    <xf numFmtId="0" fontId="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0" fontId="5" fillId="34" borderId="14" applyNumberFormat="0" applyProtection="0">
      <alignment horizontal="left" vertical="center" indent="1"/>
    </xf>
    <xf numFmtId="0" fontId="5" fillId="34" borderId="14" applyNumberFormat="0" applyProtection="0">
      <alignment horizontal="left" vertical="center" indent="1"/>
    </xf>
    <xf numFmtId="0" fontId="5" fillId="35" borderId="14" applyNumberFormat="0" applyProtection="0">
      <alignment horizontal="left" vertical="center" indent="1"/>
    </xf>
    <xf numFmtId="0" fontId="32" fillId="0" borderId="0"/>
    <xf numFmtId="0" fontId="8" fillId="38" borderId="15" applyNumberFormat="0" applyProtection="0">
      <alignment horizontal="left" vertical="center" indent="1"/>
    </xf>
    <xf numFmtId="168" fontId="33" fillId="39" borderId="16" applyNumberFormat="0" applyAlignmen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5" fillId="4" borderId="0" applyNumberFormat="0" applyBorder="0" applyAlignment="0" applyProtection="0"/>
    <xf numFmtId="43" fontId="2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4" fontId="3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" fillId="40" borderId="0"/>
    <xf numFmtId="0" fontId="8" fillId="40" borderId="0"/>
    <xf numFmtId="43" fontId="8" fillId="0" borderId="0" applyFont="0" applyFill="0" applyBorder="0" applyAlignment="0" applyProtection="0"/>
    <xf numFmtId="4" fontId="8" fillId="41" borderId="15" applyNumberFormat="0" applyProtection="0">
      <alignment vertical="center"/>
    </xf>
    <xf numFmtId="4" fontId="8" fillId="42" borderId="15" applyNumberFormat="0" applyProtection="0">
      <alignment horizontal="left" vertical="center" indent="1"/>
    </xf>
    <xf numFmtId="4" fontId="8" fillId="0" borderId="15" applyNumberFormat="0" applyProtection="0">
      <alignment horizontal="right" vertical="center"/>
    </xf>
    <xf numFmtId="4" fontId="8" fillId="36" borderId="15" applyNumberFormat="0" applyProtection="0">
      <alignment horizontal="left" vertical="center" indent="1"/>
    </xf>
    <xf numFmtId="0" fontId="3" fillId="0" borderId="0"/>
    <xf numFmtId="0" fontId="3" fillId="8" borderId="8" applyNumberFormat="0" applyFont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right"/>
    </xf>
    <xf numFmtId="164" fontId="0" fillId="0" borderId="0" xfId="2" applyNumberFormat="1" applyFont="1"/>
    <xf numFmtId="164" fontId="0" fillId="0" borderId="0" xfId="0" applyNumberFormat="1"/>
    <xf numFmtId="164" fontId="0" fillId="0" borderId="11" xfId="0" applyNumberFormat="1" applyBorder="1"/>
    <xf numFmtId="165" fontId="0" fillId="0" borderId="0" xfId="1" applyNumberFormat="1" applyFont="1"/>
    <xf numFmtId="165" fontId="0" fillId="0" borderId="10" xfId="1" applyNumberFormat="1" applyFont="1" applyBorder="1"/>
    <xf numFmtId="165" fontId="0" fillId="0" borderId="0" xfId="0" applyNumberFormat="1"/>
    <xf numFmtId="10" fontId="0" fillId="0" borderId="10" xfId="0" applyNumberFormat="1" applyBorder="1"/>
    <xf numFmtId="164" fontId="0" fillId="0" borderId="10" xfId="2" applyNumberFormat="1" applyFont="1" applyBorder="1"/>
    <xf numFmtId="166" fontId="4" fillId="0" borderId="0" xfId="3" applyNumberFormat="1" applyFont="1" applyAlignment="1">
      <alignment horizontal="right"/>
    </xf>
    <xf numFmtId="166" fontId="0" fillId="0" borderId="10" xfId="0" applyNumberFormat="1" applyBorder="1"/>
    <xf numFmtId="164" fontId="0" fillId="0" borderId="10" xfId="0" applyNumberFormat="1" applyBorder="1"/>
    <xf numFmtId="0" fontId="2" fillId="0" borderId="0" xfId="4"/>
    <xf numFmtId="0" fontId="4" fillId="0" borderId="0" xfId="4" applyFont="1" applyAlignment="1">
      <alignment horizontal="left"/>
    </xf>
    <xf numFmtId="0" fontId="4" fillId="0" borderId="12" xfId="4" applyFont="1" applyBorder="1" applyAlignment="1">
      <alignment horizontal="center" vertical="center" wrapText="1"/>
    </xf>
    <xf numFmtId="0" fontId="6" fillId="0" borderId="13" xfId="4" applyFont="1" applyBorder="1" applyAlignment="1">
      <alignment horizontal="left"/>
    </xf>
    <xf numFmtId="165" fontId="6" fillId="0" borderId="13" xfId="4" applyNumberFormat="1" applyFont="1" applyBorder="1" applyAlignment="1">
      <alignment horizontal="right"/>
    </xf>
    <xf numFmtId="0" fontId="4" fillId="0" borderId="0" xfId="4" applyFont="1" applyAlignment="1">
      <alignment horizontal="center"/>
    </xf>
    <xf numFmtId="165" fontId="4" fillId="0" borderId="0" xfId="4" applyNumberFormat="1" applyFont="1" applyAlignment="1">
      <alignment horizontal="right"/>
    </xf>
    <xf numFmtId="0" fontId="4" fillId="33" borderId="0" xfId="4" applyFont="1" applyFill="1" applyAlignment="1">
      <alignment horizontal="left"/>
    </xf>
    <xf numFmtId="0" fontId="4" fillId="33" borderId="0" xfId="4" applyFont="1" applyFill="1" applyAlignment="1" applyProtection="1">
      <alignment horizontal="left"/>
      <protection hidden="1"/>
    </xf>
    <xf numFmtId="0" fontId="5" fillId="0" borderId="0" xfId="310" applyAlignment="1">
      <alignment horizontal="left"/>
    </xf>
    <xf numFmtId="6" fontId="0" fillId="0" borderId="0" xfId="0" applyNumberFormat="1"/>
    <xf numFmtId="166" fontId="5" fillId="0" borderId="0" xfId="294" applyNumberFormat="1" applyFont="1" applyFill="1"/>
    <xf numFmtId="166" fontId="5" fillId="0" borderId="0" xfId="294" applyNumberFormat="1" applyFont="1"/>
    <xf numFmtId="165" fontId="0" fillId="0" borderId="10" xfId="0" applyNumberFormat="1" applyBorder="1"/>
    <xf numFmtId="6" fontId="0" fillId="0" borderId="10" xfId="0" applyNumberFormat="1" applyBorder="1"/>
    <xf numFmtId="0" fontId="0" fillId="0" borderId="10" xfId="0" applyBorder="1"/>
    <xf numFmtId="164" fontId="0" fillId="0" borderId="11" xfId="2" applyNumberFormat="1" applyFont="1" applyBorder="1"/>
    <xf numFmtId="9" fontId="0" fillId="0" borderId="10" xfId="0" applyNumberFormat="1" applyBorder="1"/>
    <xf numFmtId="166" fontId="0" fillId="0" borderId="0" xfId="3" applyNumberFormat="1" applyFont="1"/>
    <xf numFmtId="164" fontId="5" fillId="0" borderId="0" xfId="285" applyNumberFormat="1" applyFont="1" applyFill="1"/>
    <xf numFmtId="9" fontId="0" fillId="0" borderId="10" xfId="3" applyFont="1" applyBorder="1"/>
    <xf numFmtId="164" fontId="5" fillId="0" borderId="10" xfId="285" applyNumberFormat="1" applyFont="1" applyFill="1" applyBorder="1"/>
    <xf numFmtId="164" fontId="5" fillId="0" borderId="0" xfId="285" applyNumberFormat="1" applyFont="1"/>
    <xf numFmtId="164" fontId="5" fillId="0" borderId="0" xfId="285" applyNumberFormat="1" applyFont="1" applyFill="1" applyBorder="1"/>
    <xf numFmtId="0" fontId="0" fillId="0" borderId="0" xfId="0" applyAlignment="1">
      <alignment horizontal="left" wrapText="1"/>
    </xf>
    <xf numFmtId="0" fontId="37" fillId="0" borderId="0" xfId="0" applyFont="1"/>
    <xf numFmtId="0" fontId="4" fillId="0" borderId="0" xfId="435" applyFont="1" applyAlignment="1" applyProtection="1">
      <alignment vertical="center"/>
      <protection locked="0"/>
    </xf>
    <xf numFmtId="165" fontId="4" fillId="0" borderId="0" xfId="435" applyNumberFormat="1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1" applyNumberFormat="1" applyFont="1" applyBorder="1"/>
    <xf numFmtId="0" fontId="38" fillId="0" borderId="0" xfId="0" applyFont="1"/>
    <xf numFmtId="43" fontId="0" fillId="0" borderId="0" xfId="1" applyFont="1"/>
    <xf numFmtId="0" fontId="0" fillId="0" borderId="0" xfId="0" applyAlignment="1">
      <alignment horizontal="left" wrapText="1"/>
    </xf>
    <xf numFmtId="164" fontId="0" fillId="0" borderId="0" xfId="0" applyNumberFormat="1" applyBorder="1"/>
    <xf numFmtId="0" fontId="39" fillId="0" borderId="0" xfId="0" applyFont="1"/>
    <xf numFmtId="0" fontId="38" fillId="0" borderId="0" xfId="0" applyFont="1" applyAlignment="1">
      <alignment horizontal="center"/>
    </xf>
    <xf numFmtId="42" fontId="38" fillId="0" borderId="13" xfId="1" applyNumberFormat="1" applyFont="1" applyBorder="1"/>
    <xf numFmtId="0" fontId="0" fillId="0" borderId="0" xfId="0" applyAlignment="1">
      <alignment vertical="top"/>
    </xf>
  </cellXfs>
  <cellStyles count="441">
    <cellStyle name="20% - Accent1 10" xfId="237" xr:uid="{7E6B471F-B93B-4981-9F6B-D24D22169BFE}"/>
    <cellStyle name="20% - Accent1 11" xfId="252" xr:uid="{8C58F6A3-8FE4-4E80-A3FD-71220CE14310}"/>
    <cellStyle name="20% - Accent1 12" xfId="267" xr:uid="{C7ADD7E0-2B84-41EC-AC5E-DCA6E2637D91}"/>
    <cellStyle name="20% - Accent1 13" xfId="54" xr:uid="{9476F495-608E-4A35-BDA3-6A79E8BCB604}"/>
    <cellStyle name="20% - Accent1 2" xfId="96" xr:uid="{1047A549-A198-418E-BB9D-42EE7D134ABD}"/>
    <cellStyle name="20% - Accent1 3" xfId="132" xr:uid="{907F6402-B808-480C-980D-66A2E884F7CE}"/>
    <cellStyle name="20% - Accent1 4" xfId="147" xr:uid="{20793FE0-53D4-4366-B944-1048F423806D}"/>
    <cellStyle name="20% - Accent1 5" xfId="162" xr:uid="{7A78BA97-A761-45B8-BB34-99783D545C88}"/>
    <cellStyle name="20% - Accent1 6" xfId="177" xr:uid="{4274F726-8AFF-427B-9C97-7AF9414D586D}"/>
    <cellStyle name="20% - Accent1 7" xfId="192" xr:uid="{C55CD5B6-3C7F-472D-A25A-34D51C2BC115}"/>
    <cellStyle name="20% - Accent1 8" xfId="207" xr:uid="{B498F0B2-5721-45C6-BD83-94D844443EDD}"/>
    <cellStyle name="20% - Accent1 9" xfId="222" xr:uid="{D6097E01-44C5-4445-8987-D65274BFA181}"/>
    <cellStyle name="20% - Accent2 10" xfId="239" xr:uid="{486E2D05-83B8-487E-A964-0A8F273F5B9A}"/>
    <cellStyle name="20% - Accent2 11" xfId="254" xr:uid="{23D24E07-942C-4C99-855A-A16CB25F285B}"/>
    <cellStyle name="20% - Accent2 12" xfId="269" xr:uid="{C26E8090-FB78-4AAC-93E2-9A875F4F761C}"/>
    <cellStyle name="20% - Accent2 13" xfId="57" xr:uid="{7219E4E6-7DD4-49A2-A8BE-86B2354D4091}"/>
    <cellStyle name="20% - Accent2 2" xfId="100" xr:uid="{40A1013C-A6B4-4971-BF38-36D4A2ECA6EF}"/>
    <cellStyle name="20% - Accent2 3" xfId="134" xr:uid="{7E1F56EE-7EE0-4480-9F06-48E14FB360BC}"/>
    <cellStyle name="20% - Accent2 4" xfId="149" xr:uid="{4D5C3636-E814-4F58-9AC5-66994B6E7458}"/>
    <cellStyle name="20% - Accent2 5" xfId="164" xr:uid="{985456BC-C7C4-4449-9916-B0E08E31B7AF}"/>
    <cellStyle name="20% - Accent2 6" xfId="179" xr:uid="{C0DE2E32-C59D-46D3-860C-65902F7AEE8D}"/>
    <cellStyle name="20% - Accent2 7" xfId="194" xr:uid="{9D41C2DF-70FD-4990-883A-82E8AD1833CF}"/>
    <cellStyle name="20% - Accent2 8" xfId="209" xr:uid="{EC5F0F06-B6F2-4858-92FC-F10AE987387A}"/>
    <cellStyle name="20% - Accent2 9" xfId="224" xr:uid="{43700DA4-DC0A-4963-86F1-0EEC5FFE9E9C}"/>
    <cellStyle name="20% - Accent3 10" xfId="241" xr:uid="{F52AD8DD-A889-4204-90AC-F1D85FD601E3}"/>
    <cellStyle name="20% - Accent3 11" xfId="256" xr:uid="{84AB67B9-1095-48FA-9F59-92F0DD274260}"/>
    <cellStyle name="20% - Accent3 12" xfId="271" xr:uid="{CF7EBD73-59BA-4DB6-9DC4-729ADEC8EA90}"/>
    <cellStyle name="20% - Accent3 13" xfId="60" xr:uid="{8D496946-E7C5-4D13-9AA1-FFD72844945A}"/>
    <cellStyle name="20% - Accent3 2" xfId="104" xr:uid="{08D3F783-606B-465C-82EA-08EDE700420D}"/>
    <cellStyle name="20% - Accent3 3" xfId="136" xr:uid="{7208532E-EABE-4DE2-99AF-B380DA724710}"/>
    <cellStyle name="20% - Accent3 4" xfId="151" xr:uid="{11EEE391-9E3A-45B3-918D-F6511BA54644}"/>
    <cellStyle name="20% - Accent3 5" xfId="166" xr:uid="{B86048B0-1AD4-4CDA-BACC-85575425D8CA}"/>
    <cellStyle name="20% - Accent3 6" xfId="181" xr:uid="{629DD0AD-69BE-4790-8678-59D9503A398F}"/>
    <cellStyle name="20% - Accent3 7" xfId="196" xr:uid="{2847F43D-752F-4517-8EF6-1F0F0F9143C7}"/>
    <cellStyle name="20% - Accent3 8" xfId="211" xr:uid="{C993D760-C0A7-4019-8110-4414002DF0AC}"/>
    <cellStyle name="20% - Accent3 9" xfId="226" xr:uid="{17D02D61-B244-48EE-BB43-5316E071F605}"/>
    <cellStyle name="20% - Accent4 10" xfId="243" xr:uid="{E00335ED-0658-4DB3-ABE1-CF85554E0ECA}"/>
    <cellStyle name="20% - Accent4 11" xfId="258" xr:uid="{EE81DCD5-7E78-4BFD-A489-48514EBC410A}"/>
    <cellStyle name="20% - Accent4 12" xfId="273" xr:uid="{6CA0CF13-AF7B-41AB-8FE2-DE8DEEB11419}"/>
    <cellStyle name="20% - Accent4 13" xfId="63" xr:uid="{91963C09-B636-41A4-A13E-FAAB90BB1273}"/>
    <cellStyle name="20% - Accent4 2" xfId="108" xr:uid="{E0343CD7-3FAA-47B1-AC37-A04164ECD0C8}"/>
    <cellStyle name="20% - Accent4 3" xfId="138" xr:uid="{C7E71D94-2296-4019-9157-BD9425005BBA}"/>
    <cellStyle name="20% - Accent4 4" xfId="153" xr:uid="{390E3D07-FCC2-41ED-9486-048568E2DFD2}"/>
    <cellStyle name="20% - Accent4 5" xfId="168" xr:uid="{321229C8-913B-46FF-A8B1-84CAAAE24616}"/>
    <cellStyle name="20% - Accent4 6" xfId="183" xr:uid="{E8D7DA52-F75C-4F95-967F-54FC9094D932}"/>
    <cellStyle name="20% - Accent4 7" xfId="198" xr:uid="{DEB183CA-003E-45BB-8B04-7AC7E01DAD45}"/>
    <cellStyle name="20% - Accent4 8" xfId="213" xr:uid="{C5BC02F2-A98B-4504-AD26-426CA3285625}"/>
    <cellStyle name="20% - Accent4 9" xfId="228" xr:uid="{D6679D58-DF55-4B8A-A441-0B37FCF271E6}"/>
    <cellStyle name="20% - Accent5 10" xfId="245" xr:uid="{ED4B73EC-132F-49EB-99B5-B87EE8103430}"/>
    <cellStyle name="20% - Accent5 11" xfId="260" xr:uid="{EC526CB1-220F-4044-8F47-959AAFB0F5A3}"/>
    <cellStyle name="20% - Accent5 12" xfId="275" xr:uid="{D9DB0523-CCE2-46D1-80C7-0816D00FEF31}"/>
    <cellStyle name="20% - Accent5 13" xfId="66" xr:uid="{B7351BDE-3761-4D76-B17A-6E40F2ECFBA6}"/>
    <cellStyle name="20% - Accent5 2" xfId="112" xr:uid="{6505CCF6-42D2-43DB-B07C-FF8EB5278E55}"/>
    <cellStyle name="20% - Accent5 3" xfId="140" xr:uid="{D5535EDB-5BF7-4D8D-AAC2-000F04A64E23}"/>
    <cellStyle name="20% - Accent5 4" xfId="155" xr:uid="{F7B3096F-5F18-4F7B-8432-A2B966B9668B}"/>
    <cellStyle name="20% - Accent5 5" xfId="170" xr:uid="{3D18EDC8-7887-4E78-A183-534521AB8CAE}"/>
    <cellStyle name="20% - Accent5 6" xfId="185" xr:uid="{C7AE0D2C-539B-4E8A-BD35-CAA1B422841D}"/>
    <cellStyle name="20% - Accent5 7" xfId="200" xr:uid="{EC14736C-8C32-4FCF-B1F1-3E32A4D62C15}"/>
    <cellStyle name="20% - Accent5 8" xfId="215" xr:uid="{B5B54DBF-9467-42AD-B4CC-2CF2A7B0C369}"/>
    <cellStyle name="20% - Accent5 9" xfId="230" xr:uid="{0516B069-E591-4591-AB29-C96F5E57503B}"/>
    <cellStyle name="20% - Accent6 10" xfId="247" xr:uid="{E4855E31-068E-4491-A3AF-2FED9C16084C}"/>
    <cellStyle name="20% - Accent6 11" xfId="262" xr:uid="{9243C570-DA75-4F2E-AAF1-FA1D4C7F3286}"/>
    <cellStyle name="20% - Accent6 12" xfId="277" xr:uid="{946677CF-B1EF-48AC-9BFF-AFEC7F74CDF8}"/>
    <cellStyle name="20% - Accent6 13" xfId="69" xr:uid="{4AAAE0BB-98A4-41BC-AE8B-85880BED9069}"/>
    <cellStyle name="20% - Accent6 2" xfId="116" xr:uid="{1DB00B60-B2FB-46F6-B510-4141EDBCADC1}"/>
    <cellStyle name="20% - Accent6 3" xfId="142" xr:uid="{2DCEDE12-C399-4BFC-931F-F44F33C5705B}"/>
    <cellStyle name="20% - Accent6 4" xfId="157" xr:uid="{BDE9C120-D4EF-44D2-B04E-A58CC09E9F27}"/>
    <cellStyle name="20% - Accent6 5" xfId="172" xr:uid="{720AF926-2838-4A04-981C-3F67668A8D1F}"/>
    <cellStyle name="20% - Accent6 6" xfId="187" xr:uid="{AC2734C0-1180-4900-A18A-910D999E13F4}"/>
    <cellStyle name="20% - Accent6 7" xfId="202" xr:uid="{CC8BE2C0-6C97-40F7-B861-C8DED63BD3F0}"/>
    <cellStyle name="20% - Accent6 8" xfId="217" xr:uid="{74C0A6B2-12E5-46B9-B64D-167A1642C852}"/>
    <cellStyle name="20% - Accent6 9" xfId="232" xr:uid="{F236B0EF-7B9F-4A32-9144-6E5DD52BA582}"/>
    <cellStyle name="40% - Accent1 10" xfId="238" xr:uid="{BBF048AD-E283-4253-B75D-52DEE95CC633}"/>
    <cellStyle name="40% - Accent1 11" xfId="253" xr:uid="{B71FDF65-00CD-4919-8C09-4AA7DC9B739C}"/>
    <cellStyle name="40% - Accent1 12" xfId="268" xr:uid="{E1276F62-CB08-43EA-A7BE-EE738C1D795C}"/>
    <cellStyle name="40% - Accent1 13" xfId="55" xr:uid="{7605AAD8-5D62-41F6-B22B-2077AD44561B}"/>
    <cellStyle name="40% - Accent1 2" xfId="97" xr:uid="{11239C40-2B92-404B-B509-3897CC28F1B4}"/>
    <cellStyle name="40% - Accent1 3" xfId="133" xr:uid="{45BBD35B-BC10-4664-A2BA-238F1E27EE24}"/>
    <cellStyle name="40% - Accent1 4" xfId="148" xr:uid="{1B989E45-6C95-4F17-9F0B-8C90F726D368}"/>
    <cellStyle name="40% - Accent1 5" xfId="163" xr:uid="{75530AD7-C1AE-4AF6-8665-810B7C39C0B4}"/>
    <cellStyle name="40% - Accent1 6" xfId="178" xr:uid="{2E1BD7BD-B14A-435C-B167-C5E328B1FD9B}"/>
    <cellStyle name="40% - Accent1 7" xfId="193" xr:uid="{784FDC56-71BE-41C2-BD76-5DCE8F1DAF19}"/>
    <cellStyle name="40% - Accent1 8" xfId="208" xr:uid="{1A39B17F-F397-4500-B756-57DE10F43B22}"/>
    <cellStyle name="40% - Accent1 9" xfId="223" xr:uid="{194AFB72-42D6-4409-A666-ED07BEBC6452}"/>
    <cellStyle name="40% - Accent2 10" xfId="240" xr:uid="{5416B61E-BAA0-4167-B211-F00BA68E3AA4}"/>
    <cellStyle name="40% - Accent2 11" xfId="255" xr:uid="{792154B1-8958-445B-9DBB-F009C651DCC5}"/>
    <cellStyle name="40% - Accent2 12" xfId="270" xr:uid="{9E146A07-E6A7-4E2B-BF77-C224670F9F46}"/>
    <cellStyle name="40% - Accent2 13" xfId="58" xr:uid="{C011D53E-A567-4D4C-8410-406297778072}"/>
    <cellStyle name="40% - Accent2 2" xfId="101" xr:uid="{892E39C5-2DA5-4920-9FCC-2397A6A4A8B7}"/>
    <cellStyle name="40% - Accent2 3" xfId="135" xr:uid="{F6C4F280-167A-462B-AA65-0A0B46335C9D}"/>
    <cellStyle name="40% - Accent2 4" xfId="150" xr:uid="{B3996AE9-78F2-4DEC-8D7D-DC125219D19F}"/>
    <cellStyle name="40% - Accent2 5" xfId="165" xr:uid="{7AAB5080-4C41-4055-A766-41BA39BF2A26}"/>
    <cellStyle name="40% - Accent2 6" xfId="180" xr:uid="{76EFF21D-7CB2-4F6C-BE99-765F641549F5}"/>
    <cellStyle name="40% - Accent2 7" xfId="195" xr:uid="{407E8669-2D6A-4885-8C60-A9CE4878D827}"/>
    <cellStyle name="40% - Accent2 8" xfId="210" xr:uid="{A32660F4-B22E-43D5-AF6B-564E40934666}"/>
    <cellStyle name="40% - Accent2 9" xfId="225" xr:uid="{D77660B7-158E-4301-AAFD-626A7B9FEBFA}"/>
    <cellStyle name="40% - Accent3 10" xfId="242" xr:uid="{67CF6511-EF66-408E-9567-1A988DC00AA3}"/>
    <cellStyle name="40% - Accent3 11" xfId="257" xr:uid="{A29EBB8E-9E0C-4842-BF60-E60C100952B1}"/>
    <cellStyle name="40% - Accent3 12" xfId="272" xr:uid="{BB2292E9-EA1A-4C8E-8AA3-DF85AB6EB538}"/>
    <cellStyle name="40% - Accent3 13" xfId="61" xr:uid="{B7801F10-D056-425B-87AE-0A7804DF4F1D}"/>
    <cellStyle name="40% - Accent3 2" xfId="105" xr:uid="{C45C29E7-27A6-4483-875E-A90688858A03}"/>
    <cellStyle name="40% - Accent3 3" xfId="137" xr:uid="{5752DC4B-B1F5-4D58-A8D0-71923BECB300}"/>
    <cellStyle name="40% - Accent3 4" xfId="152" xr:uid="{5A71BCC8-30C1-4F86-BE62-7DF2DD5C6D7E}"/>
    <cellStyle name="40% - Accent3 5" xfId="167" xr:uid="{ECE584E5-AD7F-4C44-96F1-6C0B016CB4C5}"/>
    <cellStyle name="40% - Accent3 6" xfId="182" xr:uid="{D65929A7-E2AC-4716-90CB-2C95813CB9A2}"/>
    <cellStyle name="40% - Accent3 7" xfId="197" xr:uid="{8D99482E-C39F-4662-80FD-91AD77B9A923}"/>
    <cellStyle name="40% - Accent3 8" xfId="212" xr:uid="{B75593D5-FEF5-4C3A-ABE6-D6F3226F9F40}"/>
    <cellStyle name="40% - Accent3 9" xfId="227" xr:uid="{BEFEA948-1EA2-473B-8E1F-FC81FC373674}"/>
    <cellStyle name="40% - Accent4 10" xfId="244" xr:uid="{CC9B8815-53E3-4C09-912D-849EE257196F}"/>
    <cellStyle name="40% - Accent4 11" xfId="259" xr:uid="{9736BEFB-AD66-4956-8110-890FA5F9A1C4}"/>
    <cellStyle name="40% - Accent4 12" xfId="274" xr:uid="{B12898D3-C89F-44B5-B074-4353A3F0D75B}"/>
    <cellStyle name="40% - Accent4 13" xfId="64" xr:uid="{FD8530D6-5B71-48D0-B10A-F9BD0DC7370E}"/>
    <cellStyle name="40% - Accent4 2" xfId="109" xr:uid="{ED42DA6E-C7DC-4511-ADB1-37885929E645}"/>
    <cellStyle name="40% - Accent4 3" xfId="139" xr:uid="{E5ED7DAB-8441-44C4-91EB-B3F9CA9710B7}"/>
    <cellStyle name="40% - Accent4 4" xfId="154" xr:uid="{86B2F807-1991-41D1-8989-B2A80C773460}"/>
    <cellStyle name="40% - Accent4 5" xfId="169" xr:uid="{C13CC499-A4C1-4C38-A808-D14D91E01F5C}"/>
    <cellStyle name="40% - Accent4 6" xfId="184" xr:uid="{346CF743-89EB-420D-B1F9-7C525F4DEBE5}"/>
    <cellStyle name="40% - Accent4 7" xfId="199" xr:uid="{50AC0BB2-B30A-4864-BD28-18C2C4A2513B}"/>
    <cellStyle name="40% - Accent4 8" xfId="214" xr:uid="{840973C0-9684-4F6B-B947-FE9BBEBC8B6F}"/>
    <cellStyle name="40% - Accent4 9" xfId="229" xr:uid="{FF6BCD24-B4DC-4AFD-A93C-8713A2ADB844}"/>
    <cellStyle name="40% - Accent5 10" xfId="246" xr:uid="{C1F6008A-ECC6-4DFF-BEFD-AA2AAA04BE0C}"/>
    <cellStyle name="40% - Accent5 11" xfId="261" xr:uid="{962B058E-0B35-4AB8-B982-027124D3C90E}"/>
    <cellStyle name="40% - Accent5 12" xfId="276" xr:uid="{88BFF02B-E927-4286-9D29-1AC40004F440}"/>
    <cellStyle name="40% - Accent5 13" xfId="67" xr:uid="{193F04DE-012D-44F0-B7C2-29119FF3E82A}"/>
    <cellStyle name="40% - Accent5 2" xfId="113" xr:uid="{DD8FA0EF-CDFA-47EF-808B-4BC56AFC75AA}"/>
    <cellStyle name="40% - Accent5 3" xfId="141" xr:uid="{646E80EF-A69F-42FC-A552-4C3C2F0AA3DB}"/>
    <cellStyle name="40% - Accent5 4" xfId="156" xr:uid="{FAD28B76-DBFD-4829-91FD-79F266C32EAC}"/>
    <cellStyle name="40% - Accent5 5" xfId="171" xr:uid="{FCEBD7AE-FBCF-49D5-AFAC-80F395EC1BC5}"/>
    <cellStyle name="40% - Accent5 6" xfId="186" xr:uid="{C1008D9C-6875-4252-8E3C-34218A2B19AA}"/>
    <cellStyle name="40% - Accent5 7" xfId="201" xr:uid="{698A5B05-896D-4E4D-BC55-561F55EC8471}"/>
    <cellStyle name="40% - Accent5 8" xfId="216" xr:uid="{3A7781CC-E6A7-4F0D-87FD-492715B958C1}"/>
    <cellStyle name="40% - Accent5 9" xfId="231" xr:uid="{B76D8E8E-F63E-4591-BBA8-8D1CD7C8759B}"/>
    <cellStyle name="40% - Accent6 10" xfId="248" xr:uid="{626DF0DE-1FC6-4478-9141-16BE34A93229}"/>
    <cellStyle name="40% - Accent6 11" xfId="263" xr:uid="{11CB4EEE-F64D-4837-9D1A-A7ABAD13BD81}"/>
    <cellStyle name="40% - Accent6 12" xfId="278" xr:uid="{547F1580-5C83-4189-A51B-A760FB26B72B}"/>
    <cellStyle name="40% - Accent6 13" xfId="70" xr:uid="{8A1CB65A-0466-4E0E-AF42-410F9CCAB4E5}"/>
    <cellStyle name="40% - Accent6 2" xfId="117" xr:uid="{0D66D814-F7B2-4A69-AF6E-2908F17A8161}"/>
    <cellStyle name="40% - Accent6 3" xfId="143" xr:uid="{294A0936-BAB7-4A60-B4DC-E8C2BC356598}"/>
    <cellStyle name="40% - Accent6 4" xfId="158" xr:uid="{839E85D4-BD0B-49F5-A7AC-2528D9B5D798}"/>
    <cellStyle name="40% - Accent6 5" xfId="173" xr:uid="{998A2B6B-1D6F-4EF9-BA31-51C1BB405BAD}"/>
    <cellStyle name="40% - Accent6 6" xfId="188" xr:uid="{75042D9B-F0B5-4996-A8D4-578A8FB82E97}"/>
    <cellStyle name="40% - Accent6 7" xfId="203" xr:uid="{F5966847-346F-488E-AA57-FCC8778A5457}"/>
    <cellStyle name="40% - Accent6 8" xfId="218" xr:uid="{46997F04-23C5-40EE-AF11-A401315E76A6}"/>
    <cellStyle name="40% - Accent6 9" xfId="233" xr:uid="{2299DA22-2E1E-4F1A-BD5F-BB02E016FB91}"/>
    <cellStyle name="60% - Accent1 2" xfId="98" xr:uid="{F01DAAFD-F7BB-46FF-B8A3-C082C48CE886}"/>
    <cellStyle name="60% - Accent1 3" xfId="120" xr:uid="{DBDD5D2A-7A80-402B-998F-766408A9BC3D}"/>
    <cellStyle name="60% - Accent1 4" xfId="405" xr:uid="{33183B16-BC8C-4642-BF43-E3B3809FF556}"/>
    <cellStyle name="60% - Accent1 5" xfId="382" xr:uid="{3F625323-BC25-4C4B-9679-3C7EAFDCC41E}"/>
    <cellStyle name="60% - Accent2 2" xfId="102" xr:uid="{1A9F68D1-041A-4334-A293-1033058909D4}"/>
    <cellStyle name="60% - Accent2 3" xfId="121" xr:uid="{76FD5BF8-6B57-499A-A72D-D3B3B6337916}"/>
    <cellStyle name="60% - Accent2 4" xfId="406" xr:uid="{FF60B8F0-D637-4357-90ED-4161D8406E5B}"/>
    <cellStyle name="60% - Accent2 5" xfId="383" xr:uid="{C39C812F-83CD-442B-B95D-5302CC6A6883}"/>
    <cellStyle name="60% - Accent3 2" xfId="106" xr:uid="{134F7056-7B4D-4038-A65C-DC0C995155E9}"/>
    <cellStyle name="60% - Accent3 3" xfId="122" xr:uid="{264281C3-32CB-4640-9ACE-694274BA03A9}"/>
    <cellStyle name="60% - Accent3 4" xfId="407" xr:uid="{83676E50-F609-4A13-8BBB-E708C2E607C7}"/>
    <cellStyle name="60% - Accent3 5" xfId="384" xr:uid="{EE26B1F9-81BA-4E85-8141-497950867AF1}"/>
    <cellStyle name="60% - Accent4 2" xfId="110" xr:uid="{0462DB0B-FA26-4624-8B2C-051A3D48A987}"/>
    <cellStyle name="60% - Accent4 3" xfId="123" xr:uid="{8DDAA209-9E56-4267-8C6D-2F915710079F}"/>
    <cellStyle name="60% - Accent4 4" xfId="408" xr:uid="{A6C6CC90-7498-4642-848E-CE2B3FDD3B17}"/>
    <cellStyle name="60% - Accent4 5" xfId="385" xr:uid="{570BB822-7C17-4B60-91FD-E0055852E283}"/>
    <cellStyle name="60% - Accent5 2" xfId="114" xr:uid="{F2AEAC59-C0BE-4982-959D-8BBE6174184E}"/>
    <cellStyle name="60% - Accent5 3" xfId="124" xr:uid="{FF5CFFFB-6D62-4B05-9834-3655221F6A7E}"/>
    <cellStyle name="60% - Accent5 4" xfId="409" xr:uid="{2F9A0F22-49C0-47B4-98D2-CADBD3867E46}"/>
    <cellStyle name="60% - Accent5 5" xfId="386" xr:uid="{BCE85E7C-49B6-4750-AE59-1DBC8E6CB7A1}"/>
    <cellStyle name="60% - Accent6 2" xfId="118" xr:uid="{0682C17F-539F-4736-B6A4-5BFFC518F928}"/>
    <cellStyle name="60% - Accent6 3" xfId="125" xr:uid="{99C4EAA6-01D0-4F64-BB4A-2F6EFC85DA8F}"/>
    <cellStyle name="60% - Accent6 4" xfId="410" xr:uid="{58DE5D94-837A-49AD-84D9-85351DD95B33}"/>
    <cellStyle name="60% - Accent6 5" xfId="387" xr:uid="{1125E8A6-7C97-456A-8B09-7CA95168EF8D}"/>
    <cellStyle name="Accent1 2" xfId="95" xr:uid="{BF67FFF9-9458-4197-ABFF-E872D6C75CE8}"/>
    <cellStyle name="Accent1 3" xfId="53" xr:uid="{BB1E2766-1A37-4B81-B38D-BD1162604215}"/>
    <cellStyle name="Accent2 2" xfId="99" xr:uid="{93E17E1B-8FA2-40F3-AA39-28364C3C28A0}"/>
    <cellStyle name="Accent2 3" xfId="56" xr:uid="{1C9628E5-C5E2-47A5-8942-12C7826B5853}"/>
    <cellStyle name="Accent3 2" xfId="103" xr:uid="{64BF8F77-FC54-4634-AD11-AB2B0D507504}"/>
    <cellStyle name="Accent3 3" xfId="59" xr:uid="{F9AA7271-055A-4A95-8D7B-8073C4FA7F7D}"/>
    <cellStyle name="Accent4 2" xfId="107" xr:uid="{FEDFCE80-2C5B-44F3-BF56-246A2274A9AF}"/>
    <cellStyle name="Accent4 3" xfId="62" xr:uid="{E72BB59F-5E7A-43BF-9F82-21832C0DC857}"/>
    <cellStyle name="Accent5 2" xfId="111" xr:uid="{3A41CC1E-E3C7-43F5-8360-EB88FA4B04D3}"/>
    <cellStyle name="Accent5 3" xfId="65" xr:uid="{D64B240D-9AE2-4B27-BA32-5FED48E1CE40}"/>
    <cellStyle name="Accent6 2" xfId="115" xr:uid="{CA8818D8-960D-48D8-A2B1-8CBAAF1E90C9}"/>
    <cellStyle name="Accent6 3" xfId="68" xr:uid="{5C6F8B03-9A29-4A0D-BA4D-C0BB8D07588F}"/>
    <cellStyle name="Bad 2" xfId="84" xr:uid="{21CED2A5-3153-4326-B458-E1D98E01EBB0}"/>
    <cellStyle name="Bad 3" xfId="44" xr:uid="{AA6009DE-7103-4CEE-8A06-CA9C38CCAD48}"/>
    <cellStyle name="Calculation 2" xfId="88" xr:uid="{2DF9AD97-E70A-4E3C-A063-EB307D7117CB}"/>
    <cellStyle name="Calculation 3" xfId="47" xr:uid="{B2A84286-7FE5-4C4A-B2A9-82289E3C0B87}"/>
    <cellStyle name="Check Cell 2" xfId="90" xr:uid="{5F57162C-5FDD-49B3-962F-C61A89CD4888}"/>
    <cellStyle name="Check Cell 3" xfId="49" xr:uid="{DCE92490-9791-4A9F-9C02-72A1890A027A}"/>
    <cellStyle name="Comma" xfId="1" builtinId="3"/>
    <cellStyle name="Comma [0] 2" xfId="311" xr:uid="{2B66A7C9-9723-465B-B53C-E35950EEA609}"/>
    <cellStyle name="Comma 10" xfId="321" xr:uid="{54BE0067-092D-4934-8B1B-7B77DDCE89EA}"/>
    <cellStyle name="Comma 10 2" xfId="436" xr:uid="{216FCA22-3500-4612-A58E-54EABA1CA04E}"/>
    <cellStyle name="Comma 10 2 2 2 2" xfId="427" xr:uid="{5AC9D197-4252-407F-8673-E2CC0EE615DA}"/>
    <cellStyle name="Comma 10 3" xfId="286" xr:uid="{73275B44-6ECD-4B4B-9627-E3BCBEEDDA5E}"/>
    <cellStyle name="Comma 10 5" xfId="314" xr:uid="{FE774424-682D-4643-922F-CB41189C1BD4}"/>
    <cellStyle name="Comma 11" xfId="30" xr:uid="{0B5ACA25-5891-479E-86BD-43008C2D7934}"/>
    <cellStyle name="Comma 11 2" xfId="440" xr:uid="{929708B6-591D-4A94-BC5A-FB7A4FBD4A72}"/>
    <cellStyle name="Comma 12" xfId="325" xr:uid="{A5D36922-5E81-4574-B648-0228DCE4E65C}"/>
    <cellStyle name="Comma 13" xfId="324" xr:uid="{3941E554-12DB-4E15-A26F-36E71C17544D}"/>
    <cellStyle name="Comma 14" xfId="334" xr:uid="{FD0165FF-E5A5-4CAA-8F17-5567A53019B5}"/>
    <cellStyle name="Comma 15" xfId="309" xr:uid="{19776250-5C90-4B93-9EAD-20EA8E4D6538}"/>
    <cellStyle name="Comma 16" xfId="332" xr:uid="{9743E3A3-230A-4080-8C44-E99D9DBFF773}"/>
    <cellStyle name="Comma 17" xfId="328" xr:uid="{CEAA8BCE-3A1D-4C1F-9C14-E9B35C2CB86B}"/>
    <cellStyle name="Comma 18" xfId="19" xr:uid="{9F302A32-8FCC-4D99-85F0-8CAC6C764E6F}"/>
    <cellStyle name="Comma 18 2" xfId="303" xr:uid="{141EE67D-5400-4A86-B0E8-2DFAE71F6DA6}"/>
    <cellStyle name="Comma 19" xfId="326" xr:uid="{DC76AAA7-07AF-4750-AFB9-2FA6616B31D0}"/>
    <cellStyle name="Comma 2" xfId="10" xr:uid="{9EE7BDEC-9B69-46D6-87DC-A3A8D1A90FF6}"/>
    <cellStyle name="Comma 2 2" xfId="20" xr:uid="{62E12496-A362-4330-8B46-4484A8168553}"/>
    <cellStyle name="Comma 2 2 2" xfId="295" xr:uid="{F9F063DB-22E6-4A0B-BBA6-7093B5E1AADB}"/>
    <cellStyle name="Comma 2 2 2 2" xfId="393" xr:uid="{81DE17B2-AA9D-48C0-AFDC-2EA883515987}"/>
    <cellStyle name="Comma 2 2 2 2 2" xfId="413" xr:uid="{D3E71AD8-872B-4E6B-931A-8EF398F455DA}"/>
    <cellStyle name="Comma 2 2 2 3" xfId="420" xr:uid="{3B5991E2-CF59-4C81-82F2-5D90EFC10054}"/>
    <cellStyle name="Comma 2 2 3" xfId="12" xr:uid="{99165127-4604-4163-877E-E6CCF9BE0FDC}"/>
    <cellStyle name="Comma 2 2 3 2" xfId="299" xr:uid="{4815C126-36FE-4A16-AF4F-8D075D54CA8D}"/>
    <cellStyle name="Comma 2 2 4" xfId="398" xr:uid="{68CB9A57-8275-47DF-A8DC-5DAEBFE1ECB7}"/>
    <cellStyle name="Comma 2 3" xfId="22" xr:uid="{8B257E55-6205-4D81-8059-16EE1EED21E0}"/>
    <cellStyle name="Comma 2 3 2" xfId="302" xr:uid="{C274E657-0399-48C5-B10B-716CABB9574C}"/>
    <cellStyle name="Comma 2 4" xfId="36" xr:uid="{7EC9C072-7DDC-43B7-BD84-3ABAC8F32858}"/>
    <cellStyle name="Comma 2 4 2" xfId="419" xr:uid="{54EE6911-B068-4C69-B4CE-3AD248D0E2AE}"/>
    <cellStyle name="Comma 2 5" xfId="279" xr:uid="{3C67BFD7-A646-46CC-9AB3-34BD77333765}"/>
    <cellStyle name="Comma 2 5 2" xfId="438" xr:uid="{487E0880-966A-4B6B-8B4B-16939832E228}"/>
    <cellStyle name="Comma 20" xfId="331" xr:uid="{0D9CFA0A-67E9-450E-BFC4-7E83A198519C}"/>
    <cellStyle name="Comma 206 2" xfId="293" xr:uid="{C3C2F747-28C3-4409-A0FE-DF1F432FDED6}"/>
    <cellStyle name="Comma 21" xfId="327" xr:uid="{CD99024E-522A-41BB-9709-9F20C4DE88E2}"/>
    <cellStyle name="Comma 22" xfId="335" xr:uid="{32EB0CB9-6536-42C6-9861-16DCC2D0BEAE}"/>
    <cellStyle name="Comma 23" xfId="336" xr:uid="{B247183F-DD1F-4A0E-ADDD-A7168F242DAC}"/>
    <cellStyle name="Comma 24" xfId="337" xr:uid="{8A721526-FCA0-4529-8649-ABC5F261C56F}"/>
    <cellStyle name="Comma 25" xfId="338" xr:uid="{C73232B5-A11A-4B4C-883F-BCCB85DCF2B0}"/>
    <cellStyle name="Comma 26" xfId="343" xr:uid="{96EA25C4-6F83-47F3-B38F-23C78185005F}"/>
    <cellStyle name="Comma 27" xfId="341" xr:uid="{49672CCA-54D3-4E20-BECA-0D3711C6D764}"/>
    <cellStyle name="Comma 28" xfId="333" xr:uid="{AFF0C760-D2FC-44C4-915B-24ADDC711539}"/>
    <cellStyle name="Comma 29" xfId="330" xr:uid="{4BDE47DA-754B-4164-A26D-E65EAC41A22A}"/>
    <cellStyle name="Comma 3" xfId="17" xr:uid="{390109C7-9966-4FB8-946F-1C763386EC1F}"/>
    <cellStyle name="Comma 3 2" xfId="395" xr:uid="{CC9D92CC-8E26-4779-B585-23AEFF1FB0E2}"/>
    <cellStyle name="Comma 30" xfId="342" xr:uid="{0B9E8710-C267-4235-921A-6F7DED6E7D43}"/>
    <cellStyle name="Comma 31" xfId="339" xr:uid="{FBD592C7-897B-4820-9F08-60B8D3A5D6CF}"/>
    <cellStyle name="Comma 32" xfId="340" xr:uid="{D0B7FC27-BC21-4BAA-99A5-D100975C83A6}"/>
    <cellStyle name="Comma 33" xfId="344" xr:uid="{1C9D3B67-63B8-4741-AD41-6CE5268CD52E}"/>
    <cellStyle name="Comma 34" xfId="345" xr:uid="{E21D5C73-02B0-4D0E-8BDA-88D06BA44DCB}"/>
    <cellStyle name="Comma 35" xfId="346" xr:uid="{9E9FA73E-BCE7-4F4C-96B5-A2300157E011}"/>
    <cellStyle name="Comma 36" xfId="347" xr:uid="{A74815B2-BB99-4903-AEEF-830C38AEA2BE}"/>
    <cellStyle name="Comma 37" xfId="348" xr:uid="{162736A3-B6D8-45B3-B4C6-F3775843802A}"/>
    <cellStyle name="Comma 38" xfId="354" xr:uid="{F90741CB-9D58-420A-9CDA-A6E25759B9B0}"/>
    <cellStyle name="Comma 39" xfId="357" xr:uid="{9FFD49ED-D194-48E2-82FB-BF214941E4B1}"/>
    <cellStyle name="Comma 4" xfId="37" xr:uid="{8DE621C8-E9DE-4E6D-8DF0-6DF690C65AD3}"/>
    <cellStyle name="Comma 40" xfId="352" xr:uid="{E5380E43-5482-4738-B1E2-1D7CAD0A0B8B}"/>
    <cellStyle name="Comma 41" xfId="350" xr:uid="{5974DF33-5FA4-43A8-BBCA-0D13A5C2FF83}"/>
    <cellStyle name="Comma 42" xfId="349" xr:uid="{B185B288-FC22-42F8-9370-628097004351}"/>
    <cellStyle name="Comma 43" xfId="362" xr:uid="{252E2D0D-F658-4D3C-8B03-4DCB3A7A4231}"/>
    <cellStyle name="Comma 44" xfId="351" xr:uid="{EDCB8821-A34B-4B10-AF8D-0293955F5813}"/>
    <cellStyle name="Comma 45" xfId="359" xr:uid="{1171ABA5-8284-48C4-9682-40810DB65449}"/>
    <cellStyle name="Comma 46" xfId="356" xr:uid="{7FD68364-C3E6-4F4A-8A32-BD73854405B9}"/>
    <cellStyle name="Comma 47" xfId="365" xr:uid="{68BA8502-72AD-4F8B-85EE-78B1184F76EE}"/>
    <cellStyle name="Comma 48" xfId="364" xr:uid="{741E5694-214B-451B-9AB7-9EFED871C3EC}"/>
    <cellStyle name="Comma 49" xfId="355" xr:uid="{166634F2-EF09-4239-B55D-BAAB3EA2B58B}"/>
    <cellStyle name="Comma 5" xfId="72" xr:uid="{F258278B-09BC-438F-8987-FF93CED04D85}"/>
    <cellStyle name="Comma 50" xfId="360" xr:uid="{22AC77E1-5F96-4D51-8AB1-ABDDC3D359A0}"/>
    <cellStyle name="Comma 51" xfId="368" xr:uid="{E75AD29B-F2A7-40B9-BC3D-804E272B7E5C}"/>
    <cellStyle name="Comma 52" xfId="363" xr:uid="{A428A69A-4C74-4D39-8031-BB789863F4CB}"/>
    <cellStyle name="Comma 53" xfId="367" xr:uid="{9973A90C-2D41-4D7C-80F1-9F1931CFDB75}"/>
    <cellStyle name="Comma 54" xfId="358" xr:uid="{91926B0F-4C49-4959-A769-D2F3CA3BEF81}"/>
    <cellStyle name="Comma 55" xfId="366" xr:uid="{E3241FF3-7A2C-48A1-AE5C-3DC57EE2940A}"/>
    <cellStyle name="Comma 56" xfId="361" xr:uid="{8BE0F58F-E8A2-40B4-B1FB-0BC63C26D7B7}"/>
    <cellStyle name="Comma 57" xfId="353" xr:uid="{0064BD48-4071-4809-8495-77149C839857}"/>
    <cellStyle name="Comma 58" xfId="369" xr:uid="{40D58025-E55B-47BE-896A-693E8B50A0AB}"/>
    <cellStyle name="Comma 59" xfId="370" xr:uid="{9DD3CBE1-6E7B-4D96-A759-D2A3CC92596C}"/>
    <cellStyle name="Comma 6" xfId="5" xr:uid="{7A8342ED-B402-4A22-94E1-45930E86A554}"/>
    <cellStyle name="Comma 6 2" xfId="422" xr:uid="{5F0FDDB4-A87D-431A-A0B9-95794E018139}"/>
    <cellStyle name="Comma 60" xfId="371" xr:uid="{4425C542-00B5-42E0-B69C-93352FBD5A20}"/>
    <cellStyle name="Comma 61" xfId="372" xr:uid="{70487757-3E8F-4550-A153-54FCF0EBFCB0}"/>
    <cellStyle name="Comma 62" xfId="373" xr:uid="{61E32054-0F51-44F2-93C3-EE0934F9FEE0}"/>
    <cellStyle name="Comma 63" xfId="374" xr:uid="{F930E9F4-541E-4603-8307-7153800951C0}"/>
    <cellStyle name="Comma 64" xfId="375" xr:uid="{7512A405-B0CD-42DE-B981-0C364D65EA9F}"/>
    <cellStyle name="Comma 65" xfId="376" xr:uid="{E428AA94-D063-49AE-A5DA-993C0F3829E3}"/>
    <cellStyle name="Comma 66" xfId="377" xr:uid="{15E0DCC7-C517-4568-B411-5BB5A2F1DF0B}"/>
    <cellStyle name="Comma 67" xfId="379" xr:uid="{276339D7-A32B-4E60-A024-5B2869945347}"/>
    <cellStyle name="Comma 68" xfId="381" xr:uid="{63DA8D60-4B49-4811-91C4-1F549B62C71A}"/>
    <cellStyle name="Comma 7" xfId="322" xr:uid="{736742E8-ED6E-4011-8793-0EF3D393E786}"/>
    <cellStyle name="Comma 7 2" xfId="425" xr:uid="{CD2DF7C4-923C-4E40-A53D-8E7A22D0E1BB}"/>
    <cellStyle name="Comma 8" xfId="329" xr:uid="{C2D6F57C-AE7A-4E2C-B358-E5E2F8F9EDDC}"/>
    <cellStyle name="Comma 8 2" xfId="429" xr:uid="{73170AEE-6E37-4062-B7FF-3BC92DE4D2AD}"/>
    <cellStyle name="Comma 9" xfId="308" xr:uid="{7F9886AA-029F-4D09-8F03-6F428A7D7C04}"/>
    <cellStyle name="Comma 9 2" xfId="433" xr:uid="{B0276399-83B9-4198-BB2F-3B654ACC0106}"/>
    <cellStyle name="Currency" xfId="2" builtinId="4"/>
    <cellStyle name="Currency 10" xfId="220" xr:uid="{64F219E7-A360-43DB-B08D-5C52455ED060}"/>
    <cellStyle name="Currency 11" xfId="235" xr:uid="{CE432F2E-8BE3-46A0-BEA9-9018EA73E5D8}"/>
    <cellStyle name="Currency 12" xfId="250" xr:uid="{667C0246-5B7A-4E9E-B31F-E9A93A3508BC}"/>
    <cellStyle name="Currency 13" xfId="265" xr:uid="{6347FA6E-7E05-4639-B03E-C09FCAB373BA}"/>
    <cellStyle name="Currency 2" xfId="14" xr:uid="{E208434D-38FF-4FFC-9F36-78ACE80541E8}"/>
    <cellStyle name="Currency 2 2" xfId="75" xr:uid="{37F3C6E3-7B65-4F65-BE7E-E0C74C80FDC1}"/>
    <cellStyle name="Currency 2 2 2" xfId="290" xr:uid="{6FC684EB-5B51-4ACF-81A3-446FF25CCB84}"/>
    <cellStyle name="Currency 2 2 2 2" xfId="392" xr:uid="{83D4541A-6E00-4B59-BC81-70ABF6D1BFCF}"/>
    <cellStyle name="Currency 2 2 2 2 2" xfId="412" xr:uid="{29BE3DC0-3A29-4446-AA5B-2222B3BF83E2}"/>
    <cellStyle name="Currency 2 2 2 2 3" xfId="430" xr:uid="{429BCB68-8443-4D11-9178-02CD20E7CFE6}"/>
    <cellStyle name="Currency 2 2 3" xfId="289" xr:uid="{1BE4AD7C-B2F2-44BA-8970-D3EBC8CED976}"/>
    <cellStyle name="Currency 2 2 4" xfId="390" xr:uid="{55AF4394-349D-483A-B243-27B42E4F158B}"/>
    <cellStyle name="Currency 2 3" xfId="285" xr:uid="{5A893888-1B1F-4739-9C01-A00077992443}"/>
    <cellStyle name="Currency 2 4" xfId="389" xr:uid="{54F9C970-F0EB-4A69-86D8-ACBC59841312}"/>
    <cellStyle name="Currency 3" xfId="33" xr:uid="{392F7145-B562-4772-9961-88FD27BA646A}"/>
    <cellStyle name="Currency 3 2" xfId="127" xr:uid="{E1AB6D4E-19F6-40C9-85D2-CD0D977457FB}"/>
    <cellStyle name="Currency 3 3" xfId="298" xr:uid="{D3F0AD1C-6278-449A-97C1-DD002317A237}"/>
    <cellStyle name="Currency 4" xfId="130" xr:uid="{50E88D9B-A819-4072-8208-838214058E05}"/>
    <cellStyle name="Currency 5" xfId="145" xr:uid="{FC931B32-385D-4220-BD66-892D5555B03D}"/>
    <cellStyle name="Currency 6" xfId="160" xr:uid="{086A6058-5347-4CC4-911E-782EDAA1F457}"/>
    <cellStyle name="Currency 7" xfId="175" xr:uid="{AF6157FF-718C-4B08-9FC9-F513AFE8641E}"/>
    <cellStyle name="Currency 8" xfId="190" xr:uid="{92A63276-F6B2-4265-8750-25874B907BA9}"/>
    <cellStyle name="Currency 9" xfId="205" xr:uid="{F0512B69-1317-4036-959A-88BFEB4B641A}"/>
    <cellStyle name="Explanatory Text 2" xfId="93" xr:uid="{97670629-E2B5-4D51-9922-FB90E7896930}"/>
    <cellStyle name="Explanatory Text 3" xfId="51" xr:uid="{FDDDF5B1-A643-4023-B854-9B6CA07086ED}"/>
    <cellStyle name="Good 2" xfId="83" xr:uid="{3470455A-E881-43AF-9D8F-EB185A7EB0DE}"/>
    <cellStyle name="Good 3" xfId="32" xr:uid="{9613608F-EAFF-47C2-9780-863C3FFAE5A3}"/>
    <cellStyle name="Heading 1 2" xfId="79" xr:uid="{4B9C1593-F01C-4425-9A8D-416EAFBE3691}"/>
    <cellStyle name="Heading 1 3" xfId="40" xr:uid="{6148C332-DB1B-411F-B436-6ABDF3D33F07}"/>
    <cellStyle name="Heading 2 2" xfId="80" xr:uid="{F0BC9332-8547-4323-B8AB-99A07BF28DE3}"/>
    <cellStyle name="Heading 2 3" xfId="41" xr:uid="{5A2204C8-678C-4971-855E-88C3BB19B100}"/>
    <cellStyle name="Heading 3 2" xfId="81" xr:uid="{0E7B65FD-6886-49F6-AB66-076806AF0FB8}"/>
    <cellStyle name="Heading 3 3" xfId="42" xr:uid="{05EA8728-5AC9-4008-9B5C-7B3B0BEB757E}"/>
    <cellStyle name="Heading 4 2" xfId="82" xr:uid="{4E60D144-338D-403A-A9F4-7E3899DCB292}"/>
    <cellStyle name="Heading 4 3" xfId="43" xr:uid="{2E3B0E12-0B4D-477C-BAE8-BC434DAD5B41}"/>
    <cellStyle name="Hyperlink 2" xfId="16" xr:uid="{5F2A79E0-43AA-447D-9866-645AB5AD0530}"/>
    <cellStyle name="Hyperlink 3" xfId="29" xr:uid="{BA1AED30-EA5D-445B-8E50-76BBE9D38685}"/>
    <cellStyle name="Hyperlink 3 2" xfId="77" xr:uid="{66012F66-3CA8-4191-B369-A3610C4E8153}"/>
    <cellStyle name="Input 2" xfId="86" xr:uid="{F2E63457-35DE-4D6D-87F8-85022DE78AE2}"/>
    <cellStyle name="Input 3" xfId="45" xr:uid="{525013E2-71EB-4131-8FF7-FDA79FED105B}"/>
    <cellStyle name="Linked Cell 2" xfId="89" xr:uid="{775BB724-C386-464F-A814-6F63F39C328A}"/>
    <cellStyle name="Linked Cell 3" xfId="48" xr:uid="{0367E4DC-7B49-4AEC-9312-608FAF6BFE37}"/>
    <cellStyle name="Neutral 2" xfId="85" xr:uid="{782EC3D1-5623-4187-88B1-E35ED9615B96}"/>
    <cellStyle name="Neutral 3" xfId="119" xr:uid="{200999FD-7FCC-43A3-AB7E-BC58AED4EC35}"/>
    <cellStyle name="Neutral 4" xfId="380" xr:uid="{3A38FD6A-1A05-4CA8-9E9D-E9769490C417}"/>
    <cellStyle name="Normal" xfId="0" builtinId="0"/>
    <cellStyle name="Normal 10" xfId="219" xr:uid="{AE717F54-7476-4BE9-9752-1EBE9C7237B4}"/>
    <cellStyle name="Normal 10 16" xfId="388" xr:uid="{CBE557EF-D1D0-44F9-AACC-9394362FD993}"/>
    <cellStyle name="Normal 10 16 2" xfId="403" xr:uid="{A7EC82D0-1072-474F-B9F0-361941B8382D}"/>
    <cellStyle name="Normal 10 2" xfId="27" xr:uid="{35EDF371-7B15-4E63-B333-62BEECA94BBA}"/>
    <cellStyle name="Normal 10 3" xfId="310" xr:uid="{94AAF888-ED3E-41F3-98A0-71D2656057C1}"/>
    <cellStyle name="Normal 11" xfId="11" xr:uid="{FB38D502-76CA-4EF7-ADD9-5FFBD3E40B02}"/>
    <cellStyle name="Normal 11 2" xfId="234" xr:uid="{247AF88D-58AD-4628-B9AC-2A24C2177297}"/>
    <cellStyle name="Normal 12" xfId="249" xr:uid="{0106ED5F-A4B8-48FF-B806-0338DE64F99B}"/>
    <cellStyle name="Normal 12 2 2 2 2" xfId="426" xr:uid="{513B92EB-FAD8-418B-9E1C-984F6C968B43}"/>
    <cellStyle name="Normal 12 2 2 2 2 3" xfId="31" xr:uid="{EDC9DB86-7FC6-4E49-ADED-BDA776BFA870}"/>
    <cellStyle name="Normal 13" xfId="264" xr:uid="{E2D5408E-8B96-4C9E-8D04-9F2B562CDEBB}"/>
    <cellStyle name="Normal 13 2" xfId="288" xr:uid="{6B13992D-F42B-4D01-8367-B208585B66BC}"/>
    <cellStyle name="Normal 14" xfId="73" xr:uid="{0935D575-6884-4E63-9ECC-1A6B8F408E4C}"/>
    <cellStyle name="Normal 15" xfId="71" xr:uid="{702BE3BE-BB7E-408C-9984-53EBD224516E}"/>
    <cellStyle name="Normal 16" xfId="280" xr:uid="{67032971-B148-4231-827C-B5B7362B1512}"/>
    <cellStyle name="Normal 17" xfId="4" xr:uid="{CA28FF2E-4B8E-442B-90EE-4586DAA96555}"/>
    <cellStyle name="Normal 17 2" xfId="421" xr:uid="{4F1D7C82-E544-41C7-9AE8-543232B4CE7B}"/>
    <cellStyle name="Normal 18" xfId="424" xr:uid="{F50B2B83-F413-4F61-BBC8-EB989D8C10A6}"/>
    <cellStyle name="Normal 19" xfId="281" xr:uid="{3954AA4C-46C8-4B96-B7F7-B4FA17282778}"/>
    <cellStyle name="Normal 19 2" xfId="296" xr:uid="{110DF6ED-BE4A-40B1-B0C5-691C1ED2132F}"/>
    <cellStyle name="Normal 19 3" xfId="307" xr:uid="{33395930-A96E-4E6A-BC81-DC3A410E9135}"/>
    <cellStyle name="Normal 19 4" xfId="284" xr:uid="{0D451C99-A744-4C3C-921F-D6048CF70930}"/>
    <cellStyle name="Normal 19 5" xfId="428" xr:uid="{DF616A3C-4397-440A-8C8A-DEFE81AE627F}"/>
    <cellStyle name="Normal 2" xfId="7" xr:uid="{997D0B0B-BB3B-4E52-B219-E06082468AA6}"/>
    <cellStyle name="Normal 2 2" xfId="26" xr:uid="{94B37B7B-F4CE-4D70-8ADF-9E6DDE2C21BE}"/>
    <cellStyle name="Normal 2 2 2" xfId="8" xr:uid="{009C692D-2F12-40E2-A620-EEF8856527C6}"/>
    <cellStyle name="Normal 2 2 2 2" xfId="301" xr:uid="{949DD2B2-6640-4E4B-9982-FC08F0E2396A}"/>
    <cellStyle name="Normal 2 2 2 2 2" xfId="411" xr:uid="{CE35F6F2-5CDE-4881-9366-7197D85BB87B}"/>
    <cellStyle name="Normal 2 2 2 2 3" xfId="391" xr:uid="{5CE2647B-AE39-4B74-B22B-D95EA10A8E3C}"/>
    <cellStyle name="Normal 2 2 3" xfId="74" xr:uid="{FC4B22C3-60FE-4140-9562-17E404C7EB4E}"/>
    <cellStyle name="Normal 2 2 4" xfId="283" xr:uid="{1C68391B-0870-4B48-A5C8-C6F09D30A76D}"/>
    <cellStyle name="Normal 2 2 4 2" xfId="439" xr:uid="{B962D581-EDE9-4BC1-BE82-C6B6E57E3556}"/>
    <cellStyle name="Normal 2 3" xfId="9" xr:uid="{69D0B420-E2FD-4B60-A66B-5E6B15891764}"/>
    <cellStyle name="Normal 2 3 2" xfId="287" xr:uid="{C8B9DCAB-2688-4219-BC1E-BDCA7322C0D6}"/>
    <cellStyle name="Normal 2 4" xfId="35" xr:uid="{BF47DD60-2753-40F4-9BB4-FEC296E4EE4E}"/>
    <cellStyle name="Normal 20" xfId="432" xr:uid="{1AF88DC2-C1FD-44CD-9FD7-BB34D987662F}"/>
    <cellStyle name="Normal 21" xfId="435" xr:uid="{0D7F87B8-8F71-4625-9435-870F573AD1E0}"/>
    <cellStyle name="Normal 22" xfId="437" xr:uid="{8061C6E0-5129-450D-A47B-72A27AAD20BC}"/>
    <cellStyle name="Normal 23" xfId="21" xr:uid="{2E0A8428-A2B1-4340-89A5-6E407BA6FE65}"/>
    <cellStyle name="Normal 3" xfId="13" xr:uid="{9CED5427-548A-4760-B2D8-45E4BC01F3DE}"/>
    <cellStyle name="Normal 3 2" xfId="25" xr:uid="{DDD074B6-C0B0-4F86-AF52-6276E40872F5}"/>
    <cellStyle name="Normal 3 2 2" xfId="305" xr:uid="{5A3E6934-520A-4187-8BEC-EF0D662218B7}"/>
    <cellStyle name="Normal 3 2 3" xfId="291" xr:uid="{4AAE75BE-3681-4845-8F73-D746715D3070}"/>
    <cellStyle name="Normal 3 3" xfId="126" xr:uid="{B46A9FBA-41B4-4C36-9C24-7DD981F3D5AC}"/>
    <cellStyle name="Normal 3 3 2" xfId="297" xr:uid="{B18E50CD-3472-46F7-8477-60D4D004D0DA}"/>
    <cellStyle name="Normal 3 4" xfId="300" xr:uid="{59FE5BF2-47C4-4ACE-81CC-0BC61C7A4E32}"/>
    <cellStyle name="Normal 3 5" xfId="292" xr:uid="{6DB03D78-1776-438A-86C7-87A73A292FF6}"/>
    <cellStyle name="Normal 306 2" xfId="23" xr:uid="{9B3D0550-ED89-4CAA-AB82-267C04AE58DD}"/>
    <cellStyle name="Normal 31 2" xfId="34" xr:uid="{F7C5E859-82AF-4552-965C-8F50C2B43557}"/>
    <cellStyle name="Normal 4" xfId="38" xr:uid="{185C2133-D985-4F62-B264-177D91E14783}"/>
    <cellStyle name="Normal 4 2" xfId="129" xr:uid="{FD59401E-A605-408F-B2B1-1FDE95EC004E}"/>
    <cellStyle name="Normal 4 2 2" xfId="397" xr:uid="{0BC38B84-26DE-4305-AAF7-1E635DE51CC9}"/>
    <cellStyle name="Normal 4 3" xfId="304" xr:uid="{55F986E1-3D51-4356-BB94-FF6B4F05A777}"/>
    <cellStyle name="Normal 4 3 2" xfId="416" xr:uid="{D7D38CE7-B769-46D7-82F7-EC995A0702EE}"/>
    <cellStyle name="Normal 4 4" xfId="394" xr:uid="{A223A045-9714-4D5A-A20D-019BFD60903A}"/>
    <cellStyle name="Normal 44" xfId="28" xr:uid="{CCFE258B-2739-4848-88EC-E4AD51434B24}"/>
    <cellStyle name="Normal 5" xfId="144" xr:uid="{C60B7D41-12C5-422C-A1E2-069BB712D103}"/>
    <cellStyle name="Normal 5 2" xfId="417" xr:uid="{6790D613-8B02-49C8-A43D-7016D0F1EBF1}"/>
    <cellStyle name="Normal 5 3" xfId="396" xr:uid="{14EECAAD-96EF-4359-9DAC-CFCC638E77C8}"/>
    <cellStyle name="Normal 6" xfId="159" xr:uid="{6F8C20C2-7D42-454F-9FF4-DE0E1997907D}"/>
    <cellStyle name="Normal 6 2" xfId="418" xr:uid="{03062698-13BA-46A0-8608-C2A5D4AD13A0}"/>
    <cellStyle name="Normal 7" xfId="174" xr:uid="{45B181BB-8734-4A4A-BE5D-335B097BC53C}"/>
    <cellStyle name="Normal 8" xfId="189" xr:uid="{49B0A640-5FEE-4B2C-9435-95EF6D4965AA}"/>
    <cellStyle name="Normal 8 2" xfId="323" xr:uid="{50613A54-FB57-45BB-9B1C-AC54C45249BA}"/>
    <cellStyle name="Normal 9" xfId="204" xr:uid="{5C74F2C3-F8C5-46DD-B287-F7B23D3752AB}"/>
    <cellStyle name="Note 10" xfId="221" xr:uid="{3804AB7A-4B41-4CE6-BB05-3165D5A3271C}"/>
    <cellStyle name="Note 11" xfId="236" xr:uid="{780193E4-EE7F-4923-8D8F-04B16C2C5F53}"/>
    <cellStyle name="Note 12" xfId="251" xr:uid="{6142E435-996F-46B3-B5E0-128C630BA3C4}"/>
    <cellStyle name="Note 13" xfId="266" xr:uid="{E1E7387E-8381-421F-BA40-F49B30252D6C}"/>
    <cellStyle name="Note 14" xfId="404" xr:uid="{9529601A-EEF5-4DC2-B3AE-405D3DA1D53C}"/>
    <cellStyle name="Note 2" xfId="92" xr:uid="{9F676244-AAD9-406B-9027-831C88D669C9}"/>
    <cellStyle name="Note 2 2" xfId="415" xr:uid="{DCEDF933-390F-4C49-8F59-6467F0B9E86F}"/>
    <cellStyle name="Note 3" xfId="128" xr:uid="{5A4DB91A-DEE1-4BB9-944B-3F05B8A1822A}"/>
    <cellStyle name="Note 4" xfId="131" xr:uid="{27ECD69C-6379-4CD2-A4BD-CD1648D106C4}"/>
    <cellStyle name="Note 5" xfId="146" xr:uid="{0E60E374-1940-4C03-B257-64292EA674E8}"/>
    <cellStyle name="Note 6" xfId="161" xr:uid="{759EC5E1-6F90-40F5-BFAA-4633F268BEA8}"/>
    <cellStyle name="Note 7" xfId="176" xr:uid="{43BF3469-88D1-422A-9FF0-A8ED4BAEAD15}"/>
    <cellStyle name="Note 8" xfId="191" xr:uid="{2440E34E-E5E2-4BF7-99F8-1472756BE80D}"/>
    <cellStyle name="Note 9" xfId="206" xr:uid="{B8E07F3E-E032-42DF-802F-EC7C39216189}"/>
    <cellStyle name="Output 2" xfId="87" xr:uid="{D8291792-8AB5-4A78-8170-9A51AB650F0B}"/>
    <cellStyle name="Output 3" xfId="46" xr:uid="{ADB265E4-B05D-44DA-817A-7678E2AE184E}"/>
    <cellStyle name="Percent" xfId="3" builtinId="5"/>
    <cellStyle name="Percent 2" xfId="15" xr:uid="{B32E079C-4611-4EC0-8737-C3BEF039F056}"/>
    <cellStyle name="Percent 2 2" xfId="18" xr:uid="{FBE0DC0B-3223-4E40-B430-26EC65910CA0}"/>
    <cellStyle name="Percent 2 3" xfId="294" xr:uid="{74FCC916-3C55-41CC-AE70-52EFDA630899}"/>
    <cellStyle name="Percent 3" xfId="39" xr:uid="{01021016-6E12-48F8-9131-40C63868C713}"/>
    <cellStyle name="Percent 3 2" xfId="76" xr:uid="{BF5D778D-F996-45D7-A03E-45A1F117F6CF}"/>
    <cellStyle name="Percent 3 3" xfId="414" xr:uid="{0A718556-AFD2-4039-BE87-0B37CEB45E87}"/>
    <cellStyle name="Percent 3 4" xfId="423" xr:uid="{0675B632-30EC-49C8-A380-C9FB307A4790}"/>
    <cellStyle name="Percent 3 5" xfId="431" xr:uid="{758C7658-1896-4D2E-A8DC-E17BC26E9485}"/>
    <cellStyle name="Percent 4" xfId="6" xr:uid="{9A6CBABB-529C-4FC2-B6D2-125E82C23573}"/>
    <cellStyle name="Percent 4 2" xfId="312" xr:uid="{EFD358C0-256A-4958-98C4-CDD5DCD3A2CB}"/>
    <cellStyle name="Percent 5" xfId="434" xr:uid="{B393826C-1F76-451E-9302-C64EDA3554F3}"/>
    <cellStyle name="SAPBEXaggData 2" xfId="399" xr:uid="{1EB3931D-2CE2-4DDD-94AB-82E939D3AED2}"/>
    <cellStyle name="SAPBEXaggItem 2" xfId="400" xr:uid="{E9B3674A-98BB-41AE-A349-D741AA7C5A42}"/>
    <cellStyle name="SAPBEXchaText" xfId="402" xr:uid="{741D5057-EA9B-4DFF-8BFF-26FF5D4BF613}"/>
    <cellStyle name="SAPBEXchaText 5" xfId="316" xr:uid="{16F28993-21F9-4065-971F-CBF4B0EE41B0}"/>
    <cellStyle name="SAPBEXHLevel0" xfId="319" xr:uid="{9F5176EF-521B-4D30-AF7C-26F3E30D6277}"/>
    <cellStyle name="SAPBEXHLevel1" xfId="282" xr:uid="{3915A78C-F834-4CC2-B789-3D75DCDA483F}"/>
    <cellStyle name="SAPBEXHLevel2X" xfId="317" xr:uid="{99E80B1C-FBDF-46E0-AECC-2F0355A668AD}"/>
    <cellStyle name="SAPBEXHLevel3X" xfId="315" xr:uid="{20034D61-25A0-4238-8B15-FD811C8AB89D}"/>
    <cellStyle name="SAPBEXstdData 2" xfId="401" xr:uid="{F769837D-7289-43CE-AF25-7B1595438D74}"/>
    <cellStyle name="SAPBEXstdItem" xfId="313" xr:uid="{4BF2EA43-0280-4E63-B3EE-0DD467D16A6C}"/>
    <cellStyle name="SAPBEXstdItem 2" xfId="306" xr:uid="{0ED77670-E5C4-4AD7-BFEB-84B341ED7F37}"/>
    <cellStyle name="SAPBEXtitle 3" xfId="318" xr:uid="{E5D09CD6-53A3-414E-85B2-CCD6B57BC0B0}"/>
    <cellStyle name="SAPMemberCell" xfId="320" xr:uid="{6B922B52-5E12-4002-B8B5-AF38543D5E2C}"/>
    <cellStyle name="TextNumber" xfId="24" xr:uid="{5EE7A2FB-6F37-42D9-8210-5E093E80B81B}"/>
    <cellStyle name="Title" xfId="378" builtinId="15" customBuiltin="1"/>
    <cellStyle name="Title 2" xfId="78" xr:uid="{D5B94752-D047-4D24-B53C-067ED3FAF66C}"/>
    <cellStyle name="Total 2" xfId="94" xr:uid="{CAC1C974-F1EC-4321-973F-E3CE0DB0A045}"/>
    <cellStyle name="Total 3" xfId="52" xr:uid="{2AAAF5F6-282A-400E-98BC-5011B93C8CBE}"/>
    <cellStyle name="Warning Text 2" xfId="91" xr:uid="{8F9ABDCA-D605-4856-9BCE-B4B04C313CB9}"/>
    <cellStyle name="Warning Text 3" xfId="50" xr:uid="{07DE2BFF-394A-4D91-8AAE-061A901A0D9D}"/>
  </cellStyles>
  <dxfs count="11">
    <dxf>
      <fill>
        <patternFill patternType="solid">
          <fgColor rgb="FFD9E1F2"/>
          <bgColor rgb="FFD9E1F2"/>
        </patternFill>
      </fill>
      <border>
        <bottom style="thin">
          <color rgb="FF8EA9DB"/>
        </bottom>
      </border>
    </dxf>
    <dxf>
      <fill>
        <patternFill patternType="solid">
          <fgColor rgb="FFD9E1F2"/>
          <bgColor rgb="FFD9E1F2"/>
        </patternFill>
      </fill>
      <border>
        <bottom style="thin">
          <color rgb="FF8EA9DB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8EA9DB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472C4"/>
        </top>
        <bottom style="thin">
          <color rgb="FF4472C4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9E1F2"/>
          <bgColor rgb="FFD9E1F2"/>
        </patternFill>
      </fill>
      <border>
        <top style="thin">
          <color rgb="FF8EA9DB"/>
        </top>
      </border>
    </dxf>
    <dxf>
      <font>
        <b/>
        <color rgb="FF000000"/>
      </font>
      <fill>
        <patternFill patternType="solid">
          <fgColor rgb="FFD9E1F2"/>
          <bgColor rgb="FFD9E1F2"/>
        </patternFill>
      </fill>
      <border>
        <bottom style="thin">
          <color rgb="FF8EA9DB"/>
        </bottom>
      </border>
    </dxf>
  </dxfs>
  <tableStyles count="2" defaultTableStyle="TableStyleMedium2" defaultPivotStyle="PivotStyleLight16">
    <tableStyle name="Invisible" pivot="0" table="0" count="0" xr9:uid="{695CB645-195F-4C20-9AB2-D7169402B62B}"/>
    <tableStyle name="PivotStyleLight16 2" table="0" count="11" xr9:uid="{03D4CE04-666D-43ED-B83F-2A3C77389F4A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MG-2%206.16.2024%20EF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dwin Farrar" refreshedDate="45454.362125347223" createdVersion="8" refreshedVersion="8" minRefreshableVersion="3" recordCount="5590" xr:uid="{7C66A22A-32D7-4F74-8F97-D5E4CF878970}">
  <cacheSource type="worksheet">
    <worksheetSource ref="E2:AB5592" sheet="WP MG-2.1 Direct Payroll" r:id="rId2"/>
  </cacheSource>
  <cacheFields count="24">
    <cacheField name="FERC Account" numFmtId="0">
      <sharedItems containsBlank="1" count="47">
        <s v="1070"/>
        <s v="5880"/>
        <s v="CLRS"/>
        <s v="5800"/>
        <s v="5930"/>
        <s v="5830"/>
        <s v="5940"/>
        <s v="5600"/>
        <s v="5615"/>
        <s v="5617"/>
        <s v="5630"/>
        <s v="5660"/>
        <s v="5690"/>
        <s v="5700"/>
        <s v="5710"/>
        <s v="5810"/>
        <s v="5820"/>
        <s v="5840"/>
        <s v="5920"/>
        <s v="CLRO"/>
        <s v="9080"/>
        <s v="9200"/>
        <s v="5900"/>
        <s v="5910"/>
        <s v="5860"/>
        <s v="5620"/>
        <s v="5980"/>
        <s v="9302"/>
        <s v="5870"/>
        <s v="5730"/>
        <s v="5960"/>
        <s v="9030"/>
        <s v="5850"/>
        <s v="CLRT"/>
        <s v="9260"/>
        <s v="9020"/>
        <s v="9070"/>
        <s v="9010"/>
        <s v="9250"/>
        <s v="9090"/>
        <s v="5614"/>
        <s v="5611"/>
        <s v="5612"/>
        <s v="5613"/>
        <s v="Total"/>
        <m/>
        <s v="Less Clearing:"/>
      </sharedItems>
    </cacheField>
    <cacheField name="Expense %" numFmtId="0">
      <sharedItems containsString="0" containsBlank="1" containsNumber="1" minValue="0.46049770200000001" maxValue="0.46049770200000001"/>
    </cacheField>
    <cacheField name="Total" numFmtId="165">
      <sharedItems containsString="0" containsBlank="1" containsNumber="1" minValue="-1807216.4483678497" maxValue="170360121.066614"/>
    </cacheField>
    <cacheField name="Total &lt;&gt; CWIP" numFmtId="165">
      <sharedItems containsString="0" containsBlank="1" containsNumber="1" minValue="-1807216.4483678497" maxValue="170297940.24150705"/>
    </cacheField>
    <cacheField name="EECRF" numFmtId="165">
      <sharedItems containsString="0" containsBlank="1" containsNumber="1" minValue="-835183.66039730364" maxValue="0"/>
    </cacheField>
    <cacheField name="2022 STI True-Up" numFmtId="165">
      <sharedItems containsString="0" containsBlank="1" containsNumber="1" minValue="0" maxValue="2390139.6748335194"/>
    </cacheField>
    <cacheField name="Total Less EECRF" numFmtId="165">
      <sharedItems containsString="0" containsBlank="1" containsNumber="1" minValue="-25940.848648604398" maxValue="171852896.25594315"/>
    </cacheField>
    <cacheField name="Non-Union Salary Adjustment" numFmtId="165">
      <sharedItems containsString="0" containsBlank="1" containsNumber="1" minValue="-291976.37297452142" maxValue="194463.98524478439"/>
    </cacheField>
    <cacheField name="Union Salary Adjustment" numFmtId="165">
      <sharedItems containsString="0" containsBlank="1" containsNumber="1" minValue="-56552.801787215998" maxValue="6047580.7541743163"/>
    </cacheField>
    <cacheField name="Total Salary Adjustment" numFmtId="165">
      <sharedItems containsString="0" containsBlank="1" containsNumber="1" minValue="-115702.73834008962" maxValue="5937534.668531511"/>
    </cacheField>
    <cacheField name="CPA Adjustment Non-Union" numFmtId="165">
      <sharedItems containsString="0" containsBlank="1" containsNumber="1" minValue="-13.872822087312922" maxValue="1628608.9637560123"/>
    </cacheField>
    <cacheField name="CPA Adjustment Union" numFmtId="165">
      <sharedItems containsString="0" containsBlank="1" containsNumber="1" minValue="0" maxValue="1583128.8384138104"/>
    </cacheField>
    <cacheField name="Annual Step Increase" numFmtId="165">
      <sharedItems containsString="0" containsBlank="1" containsNumber="1" minValue="0" maxValue="1786433.2737561485"/>
    </cacheField>
    <cacheField name="Total CPA Adjustment" numFmtId="165">
      <sharedItems containsString="0" containsBlank="1" containsNumber="1" minValue="-13.872822087312922" maxValue="4998171.0759259667"/>
    </cacheField>
    <cacheField name="STI Adjustment Non-Union" numFmtId="165">
      <sharedItems containsString="0" containsBlank="1" containsNumber="1" minValue="-1444540.1961912287" maxValue="25940.848638693325"/>
    </cacheField>
    <cacheField name="STI Adjustment Union" numFmtId="165">
      <sharedItems containsString="0" containsBlank="1" containsNumber="1" minValue="-149466.74152605125" maxValue="10829.989556475201"/>
    </cacheField>
    <cacheField name="Total STI Adjustment" numFmtId="165">
      <sharedItems containsString="0" containsBlank="1" containsNumber="1" minValue="-1594006.9377172801" maxValue="25940.848638693325"/>
    </cacheField>
    <cacheField name="CPA Overtime Adjustment Non-Union" numFmtId="165">
      <sharedItems containsString="0" containsBlank="1" containsNumber="1" minValue="0" maxValue="22369.1877898864"/>
    </cacheField>
    <cacheField name="CPA Overtime Adjustment Union" numFmtId="165">
      <sharedItems containsString="0" containsBlank="1" containsNumber="1" minValue="0" maxValue="909876.45987589424"/>
    </cacheField>
    <cacheField name="Total Overtime CPA Adjustment" numFmtId="165">
      <sharedItems containsString="0" containsBlank="1" containsNumber="1" minValue="0" maxValue="932245.64766578074"/>
    </cacheField>
    <cacheField name="Total Non-Union Wage Adjustment" numFmtId="165">
      <sharedItems containsString="0" containsBlank="1" containsNumber="1" minValue="-252426.99794503418" maxValue="348818.86765690369"/>
    </cacheField>
    <cacheField name="Total Union Wage Adjustment" numFmtId="165">
      <sharedItems containsString="0" containsBlank="1" containsNumber="1" minValue="-56552.801787215998" maxValue="10177552.584694117"/>
    </cacheField>
    <cacheField name="Total Wage Adjustment" numFmtId="165">
      <sharedItems containsString="0" containsBlank="1" containsNumber="1" minValue="-84366.840844275983" maxValue="10273944.454405941"/>
    </cacheField>
    <cacheField name="Adjusted Test Year Amount" numFmtId="165">
      <sharedItems containsString="0" containsBlank="1" containsNumber="1" minValue="-542.36128255637652" maxValue="182126840.7103495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90">
  <r>
    <x v="0"/>
    <n v="0.46049770200000001"/>
    <n v="20395.1116632345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0.46049770200000001"/>
    <n v="819.2944865133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0.46049770200000001"/>
    <n v="5068.14100369458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0.46049770200000001"/>
    <n v="95.5026184177799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0.46049770200000001"/>
    <n v="2785.08549671897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0.46049770200000001"/>
    <n v="33017.6898383770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-199.05013168949833"/>
    <n v="-199.05013168949833"/>
    <n v="0"/>
    <n v="0"/>
    <n v="-199.05013168949833"/>
    <n v="0"/>
    <n v="0"/>
    <n v="0"/>
    <n v="0"/>
    <n v="0"/>
    <n v="0"/>
    <n v="0"/>
    <n v="199.0501316134559"/>
    <n v="0"/>
    <n v="199.0501316134559"/>
    <n v="0"/>
    <n v="0"/>
    <n v="0"/>
    <n v="199.0501316134559"/>
    <n v="0"/>
    <n v="199.0501316134559"/>
    <n v="-7.6042425689593074E-8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5873.83699306782"/>
    <n v="5873.83699306782"/>
    <n v="0"/>
    <n v="0"/>
    <n v="5873.83699306782"/>
    <n v="0"/>
    <n v="0"/>
    <n v="0"/>
    <n v="0"/>
    <n v="0"/>
    <n v="0"/>
    <n v="0"/>
    <n v="0"/>
    <n v="-5873.8369908236364"/>
    <n v="-5873.8369908236364"/>
    <n v="0"/>
    <n v="0"/>
    <n v="0"/>
    <n v="0"/>
    <n v="-5873.8369908236364"/>
    <n v="-5873.8369908236364"/>
    <n v="2.2441836335929111E-6"/>
  </r>
  <r>
    <x v="1"/>
    <n v="0.46049770200000001"/>
    <n v="4259.8017575118602"/>
    <n v="4259.8017575118602"/>
    <n v="0"/>
    <n v="0"/>
    <n v="4259.8017575118602"/>
    <n v="-4259.8017575118602"/>
    <n v="0"/>
    <n v="-4259.8017575118602"/>
    <n v="0"/>
    <n v="0"/>
    <n v="0"/>
    <n v="0"/>
    <n v="0"/>
    <n v="0"/>
    <n v="0"/>
    <n v="0"/>
    <n v="0"/>
    <n v="0"/>
    <n v="-4259.8017575118602"/>
    <n v="0"/>
    <n v="-4259.8017575118602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504.41076286271999"/>
    <n v="504.41076286271999"/>
    <n v="0"/>
    <n v="0"/>
    <n v="504.41076286271999"/>
    <n v="0"/>
    <n v="0"/>
    <n v="0"/>
    <n v="0"/>
    <n v="0"/>
    <n v="0"/>
    <n v="0"/>
    <n v="0"/>
    <n v="0"/>
    <n v="0"/>
    <n v="0"/>
    <n v="12.161136195879516"/>
    <n v="12.161136195879516"/>
    <n v="0"/>
    <n v="12.161136195879516"/>
    <n v="12.161136195879516"/>
    <n v="516.57189905859946"/>
  </r>
  <r>
    <x v="1"/>
    <n v="0.46049770200000001"/>
    <n v="56552.801787215998"/>
    <n v="56552.801787215998"/>
    <n v="0"/>
    <n v="0"/>
    <n v="56552.801787215998"/>
    <n v="0"/>
    <n v="-56552.801787215998"/>
    <n v="-56552.801787215998"/>
    <n v="0"/>
    <n v="0"/>
    <n v="0"/>
    <n v="0"/>
    <n v="0"/>
    <n v="0"/>
    <n v="0"/>
    <n v="0"/>
    <n v="0"/>
    <n v="0"/>
    <n v="0"/>
    <n v="-56552.801787215998"/>
    <n v="-56552.801787215998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26.939115567000002"/>
    <n v="26.939115567000002"/>
    <n v="0"/>
    <n v="0"/>
    <n v="26.939115567000002"/>
    <n v="0"/>
    <n v="0"/>
    <n v="0"/>
    <n v="0"/>
    <n v="0"/>
    <n v="0"/>
    <n v="0"/>
    <n v="0"/>
    <n v="0"/>
    <n v="0"/>
    <n v="0.70715178336357265"/>
    <n v="0"/>
    <n v="0.70715178336357265"/>
    <n v="0.70715178336357265"/>
    <n v="0"/>
    <n v="0.70715178336357265"/>
    <n v="27.646267350363573"/>
  </r>
  <r>
    <x v="1"/>
    <n v="0.46049770200000001"/>
    <n v="57731.38118580672"/>
    <n v="57731.38118580672"/>
    <n v="0"/>
    <n v="0"/>
    <n v="57731.38118580672"/>
    <n v="-57731.38118580672"/>
    <n v="0"/>
    <n v="-57731.38118580672"/>
    <n v="0"/>
    <n v="0"/>
    <n v="0"/>
    <n v="0"/>
    <n v="0"/>
    <n v="0"/>
    <n v="0"/>
    <n v="0"/>
    <n v="0"/>
    <n v="0"/>
    <n v="-57731.38118580672"/>
    <n v="0"/>
    <n v="-57731.38118580672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70918.709137704951"/>
    <n v="70918.709137704951"/>
    <n v="0"/>
    <n v="0"/>
    <n v="70918.709137704951"/>
    <n v="0"/>
    <n v="0"/>
    <n v="0"/>
    <n v="0"/>
    <n v="0"/>
    <n v="0"/>
    <n v="0"/>
    <n v="992.92553955941071"/>
    <n v="0"/>
    <n v="992.92553955941071"/>
    <n v="0"/>
    <n v="0"/>
    <n v="0"/>
    <n v="992.92553955941071"/>
    <n v="0"/>
    <n v="992.92553955941071"/>
    <n v="71911.634677264359"/>
  </r>
  <r>
    <x v="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42445.657305434885"/>
    <n v="42445.657305434885"/>
    <n v="0"/>
    <n v="0"/>
    <n v="42445.657305434885"/>
    <n v="-1562.7508422046621"/>
    <n v="0"/>
    <n v="-1562.7508422046621"/>
    <n v="1073.1762946597933"/>
    <n v="0"/>
    <n v="0"/>
    <n v="1073.1762946597933"/>
    <n v="0"/>
    <n v="0"/>
    <n v="0"/>
    <n v="0"/>
    <n v="0"/>
    <n v="0"/>
    <n v="-489.57454754486889"/>
    <n v="0"/>
    <n v="-489.57454754486889"/>
    <n v="41956.082757890013"/>
  </r>
  <r>
    <x v="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1318.28519142348"/>
    <n v="1318.28519142348"/>
    <n v="0"/>
    <n v="0"/>
    <n v="1318.28519142348"/>
    <n v="0"/>
    <n v="0"/>
    <n v="0"/>
    <n v="0"/>
    <n v="0"/>
    <n v="0"/>
    <n v="0"/>
    <n v="0"/>
    <n v="0"/>
    <n v="0"/>
    <n v="34.604986261645024"/>
    <n v="0"/>
    <n v="34.604986261645024"/>
    <n v="34.604986261645024"/>
    <n v="0"/>
    <n v="34.604986261645024"/>
    <n v="1352.8901776851251"/>
  </r>
  <r>
    <x v="2"/>
    <n v="0.46049770200000001"/>
    <n v="456681.43781412346"/>
    <n v="456681.43781412346"/>
    <n v="0"/>
    <n v="0"/>
    <n v="456681.43781412346"/>
    <n v="-16813.953343393703"/>
    <n v="0"/>
    <n v="-16813.953343393703"/>
    <n v="11546.521467356659"/>
    <n v="0"/>
    <n v="0"/>
    <n v="11546.521467356659"/>
    <n v="0"/>
    <n v="0"/>
    <n v="0"/>
    <n v="0"/>
    <n v="0"/>
    <n v="0"/>
    <n v="-5267.4318760370443"/>
    <n v="0"/>
    <n v="-5267.4318760370443"/>
    <n v="451414.00593808643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194384.62224657202"/>
    <n v="194384.62224657202"/>
    <n v="0"/>
    <n v="0"/>
    <n v="194384.62224657202"/>
    <n v="0"/>
    <n v="0"/>
    <n v="0"/>
    <n v="0"/>
    <n v="0"/>
    <n v="0"/>
    <n v="0"/>
    <n v="-38722.616159155863"/>
    <n v="0"/>
    <n v="-38722.616159155863"/>
    <n v="0"/>
    <n v="0"/>
    <n v="0"/>
    <n v="-38722.616159155863"/>
    <n v="0"/>
    <n v="-38722.616159155863"/>
    <n v="155662.00608741614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125945.66099929802"/>
    <n v="125945.66099929802"/>
    <n v="0"/>
    <n v="0"/>
    <n v="125945.66099929802"/>
    <n v="12766.481996813935"/>
    <n v="0"/>
    <n v="12766.481996813935"/>
    <n v="3641.193753647939"/>
    <n v="0"/>
    <n v="0"/>
    <n v="3641.193753647939"/>
    <n v="0"/>
    <n v="0"/>
    <n v="0"/>
    <n v="0"/>
    <n v="0"/>
    <n v="0"/>
    <n v="16407.675750461873"/>
    <n v="0"/>
    <n v="16407.675750461873"/>
    <n v="142353.33674975991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22555.513607282457"/>
    <n v="22555.513607282457"/>
    <n v="0"/>
    <n v="0"/>
    <n v="22555.513607282457"/>
    <n v="0"/>
    <n v="0"/>
    <n v="0"/>
    <n v="0"/>
    <n v="0"/>
    <n v="0"/>
    <n v="0"/>
    <n v="0"/>
    <n v="0"/>
    <n v="0"/>
    <n v="592.08223196495112"/>
    <n v="0"/>
    <n v="592.08223196495112"/>
    <n v="592.08223196495112"/>
    <n v="0"/>
    <n v="592.08223196495112"/>
    <n v="23147.595839247409"/>
  </r>
  <r>
    <x v="4"/>
    <n v="0.46049770200000001"/>
    <n v="778590.21047793236"/>
    <n v="778590.21047793236"/>
    <n v="0"/>
    <n v="0"/>
    <n v="778590.21047793236"/>
    <n v="78921.797115483743"/>
    <n v="0"/>
    <n v="78921.797115483743"/>
    <n v="22509.690199327171"/>
    <n v="0"/>
    <n v="0"/>
    <n v="22509.690199327171"/>
    <n v="0"/>
    <n v="0"/>
    <n v="0"/>
    <n v="0"/>
    <n v="0"/>
    <n v="0"/>
    <n v="101431.48731481092"/>
    <n v="0"/>
    <n v="101431.48731481092"/>
    <n v="880021.69779274333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58420.156808642139"/>
    <n v="58420.156808642139"/>
    <n v="0"/>
    <n v="0"/>
    <n v="58420.156808642139"/>
    <n v="0"/>
    <n v="0"/>
    <n v="0"/>
    <n v="0"/>
    <n v="0"/>
    <n v="0"/>
    <n v="0"/>
    <n v="-9883.5573702128149"/>
    <n v="0"/>
    <n v="-9883.5573702128149"/>
    <n v="0"/>
    <n v="0"/>
    <n v="0"/>
    <n v="-9883.5573702128149"/>
    <n v="0"/>
    <n v="-9883.5573702128149"/>
    <n v="48536.599438429323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39434.706895838943"/>
    <n v="39434.706895838943"/>
    <n v="0"/>
    <n v="0"/>
    <n v="39434.706895838943"/>
    <n v="-8108.3620162015113"/>
    <n v="0"/>
    <n v="-8108.3620162015113"/>
    <n v="822.31655309048256"/>
    <n v="0"/>
    <n v="0"/>
    <n v="822.31655309048256"/>
    <n v="0"/>
    <n v="0"/>
    <n v="0"/>
    <n v="0"/>
    <n v="0"/>
    <n v="0"/>
    <n v="-7286.0454631110288"/>
    <n v="0"/>
    <n v="-7286.0454631110288"/>
    <n v="32148.661432727913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5233.8326818511996"/>
    <n v="5233.8326818511996"/>
    <n v="0"/>
    <n v="0"/>
    <n v="5233.8326818511996"/>
    <n v="0"/>
    <n v="0"/>
    <n v="0"/>
    <n v="0"/>
    <n v="0"/>
    <n v="0"/>
    <n v="0"/>
    <n v="0"/>
    <n v="0"/>
    <n v="0"/>
    <n v="137.38810784610291"/>
    <n v="0"/>
    <n v="137.38810784610291"/>
    <n v="137.38810784610291"/>
    <n v="0"/>
    <n v="137.38810784610291"/>
    <n v="5371.2207896973023"/>
  </r>
  <r>
    <x v="6"/>
    <n v="0.46049770200000001"/>
    <n v="317071.61730743729"/>
    <n v="317071.61730743729"/>
    <n v="0"/>
    <n v="0"/>
    <n v="317071.61730743729"/>
    <n v="-65194.638443286742"/>
    <n v="0"/>
    <n v="-65194.638443286742"/>
    <n v="6611.7706951839527"/>
    <n v="0"/>
    <n v="0"/>
    <n v="6611.7706951839527"/>
    <n v="0"/>
    <n v="0"/>
    <n v="0"/>
    <n v="0"/>
    <n v="0"/>
    <n v="0"/>
    <n v="-58582.867748102792"/>
    <n v="0"/>
    <n v="-58582.867748102792"/>
    <n v="258488.74955933451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40553.4630379628"/>
    <n v="40553.4630379628"/>
    <n v="0"/>
    <n v="0"/>
    <n v="40553.4630379628"/>
    <n v="0"/>
    <n v="0"/>
    <n v="0"/>
    <n v="0"/>
    <n v="0"/>
    <n v="0"/>
    <n v="0"/>
    <n v="-3620.7744948459535"/>
    <n v="0"/>
    <n v="-3620.7744948459535"/>
    <n v="0"/>
    <n v="0"/>
    <n v="0"/>
    <n v="-3620.7744948459535"/>
    <n v="0"/>
    <n v="-3620.7744948459535"/>
    <n v="36932.688543116848"/>
  </r>
  <r>
    <x v="1"/>
    <n v="0.46049770200000001"/>
    <n v="39049.422283506603"/>
    <n v="39049.422283506603"/>
    <n v="0"/>
    <n v="0"/>
    <n v="39049.422283506603"/>
    <n v="-2295.1627260263767"/>
    <n v="0"/>
    <n v="-2295.1627260263767"/>
    <n v="964.7993133838562"/>
    <n v="0"/>
    <n v="0"/>
    <n v="964.7993133838562"/>
    <n v="0"/>
    <n v="0"/>
    <n v="0"/>
    <n v="0"/>
    <n v="0"/>
    <n v="0"/>
    <n v="-1330.3634126425204"/>
    <n v="0"/>
    <n v="-1330.3634126425204"/>
    <n v="37719.058870864086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278581.62605222838"/>
    <n v="278581.62605222838"/>
    <n v="0"/>
    <n v="0"/>
    <n v="278581.62605222838"/>
    <n v="-16373.870005778639"/>
    <n v="0"/>
    <n v="-16373.870005778639"/>
    <n v="6882.9535962193077"/>
    <n v="0"/>
    <n v="0"/>
    <n v="6882.9535962193077"/>
    <n v="0"/>
    <n v="0"/>
    <n v="0"/>
    <n v="0"/>
    <n v="0"/>
    <n v="0"/>
    <n v="-9490.9164095593314"/>
    <n v="0"/>
    <n v="-9490.9164095593314"/>
    <n v="269090.70964266907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119139.84573203737"/>
    <n v="119139.84573203737"/>
    <n v="0"/>
    <n v="0"/>
    <n v="119139.84573203737"/>
    <n v="0"/>
    <n v="0"/>
    <n v="0"/>
    <n v="0"/>
    <n v="0"/>
    <n v="0"/>
    <n v="0"/>
    <n v="-7508.3967431896372"/>
    <n v="0"/>
    <n v="-7508.3967431896372"/>
    <n v="0"/>
    <n v="0"/>
    <n v="0"/>
    <n v="-7508.3967431896372"/>
    <n v="0"/>
    <n v="-7508.3967431896372"/>
    <n v="111631.44898884774"/>
  </r>
  <r>
    <x v="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63472.479716273039"/>
    <n v="63472.479716273039"/>
    <n v="0"/>
    <n v="0"/>
    <n v="63472.479716273039"/>
    <n v="11251.21017805898"/>
    <n v="0"/>
    <n v="11251.21017805898"/>
    <n v="1961.4968597262152"/>
    <n v="0"/>
    <n v="0"/>
    <n v="1961.4968597262152"/>
    <n v="0"/>
    <n v="0"/>
    <n v="0"/>
    <n v="0"/>
    <n v="0"/>
    <n v="0"/>
    <n v="13212.707037785196"/>
    <n v="0"/>
    <n v="13212.707037785196"/>
    <n v="76685.186754058232"/>
  </r>
  <r>
    <x v="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116.80524211230001"/>
    <n v="116.80524211230001"/>
    <n v="0"/>
    <n v="0"/>
    <n v="116.80524211230001"/>
    <n v="0"/>
    <n v="0"/>
    <n v="0"/>
    <n v="0"/>
    <n v="0"/>
    <n v="0"/>
    <n v="0"/>
    <n v="0"/>
    <n v="0"/>
    <n v="0"/>
    <n v="3.0661376042764137"/>
    <n v="0"/>
    <n v="3.0661376042764137"/>
    <n v="3.0661376042764137"/>
    <n v="0"/>
    <n v="3.0661376042764137"/>
    <n v="119.87137971657643"/>
  </r>
  <r>
    <x v="2"/>
    <n v="0.46049770200000001"/>
    <n v="443982.7347638635"/>
    <n v="443982.7347638635"/>
    <n v="0"/>
    <n v="0"/>
    <n v="443982.7347638635"/>
    <n v="78700.928128020401"/>
    <n v="0"/>
    <n v="78700.928128020401"/>
    <n v="13720.446150911954"/>
    <n v="0"/>
    <n v="0"/>
    <n v="13720.446150911954"/>
    <n v="0"/>
    <n v="0"/>
    <n v="0"/>
    <n v="0"/>
    <n v="0"/>
    <n v="0"/>
    <n v="92421.374278932359"/>
    <n v="0"/>
    <n v="92421.374278932359"/>
    <n v="536404.10904279584"/>
  </r>
  <r>
    <x v="7"/>
    <n v="0.46049770200000001"/>
    <n v="28163.809205468973"/>
    <n v="28163.809205468973"/>
    <n v="0"/>
    <n v="0"/>
    <n v="28163.809205468973"/>
    <n v="0"/>
    <n v="0"/>
    <n v="0"/>
    <n v="0"/>
    <n v="0"/>
    <n v="0"/>
    <n v="0"/>
    <n v="-3419.8133342896022"/>
    <n v="0"/>
    <n v="-3419.8133342896022"/>
    <n v="0"/>
    <n v="0"/>
    <n v="0"/>
    <n v="-3419.8133342896022"/>
    <n v="0"/>
    <n v="-3419.8133342896022"/>
    <n v="24743.99587117937"/>
  </r>
  <r>
    <x v="3"/>
    <n v="0.46049770200000001"/>
    <n v="206534.60084010611"/>
    <n v="206534.60084010611"/>
    <n v="0"/>
    <n v="0"/>
    <n v="206534.60084010611"/>
    <n v="0"/>
    <n v="0"/>
    <n v="0"/>
    <n v="0"/>
    <n v="0"/>
    <n v="0"/>
    <n v="0"/>
    <n v="-25078.631118123758"/>
    <n v="0"/>
    <n v="-25078.631118123758"/>
    <n v="0"/>
    <n v="0"/>
    <n v="0"/>
    <n v="-25078.631118123758"/>
    <n v="0"/>
    <n v="-25078.631118123758"/>
    <n v="181455.96972198234"/>
  </r>
  <r>
    <x v="7"/>
    <n v="0.46049770200000001"/>
    <n v="479.03733948251971"/>
    <n v="479.03733948251971"/>
    <n v="0"/>
    <n v="0"/>
    <n v="479.03733948251971"/>
    <n v="0"/>
    <n v="0"/>
    <n v="0"/>
    <n v="0"/>
    <n v="0"/>
    <n v="0"/>
    <n v="0"/>
    <n v="-58.167496776921034"/>
    <n v="0"/>
    <n v="-58.167496776921034"/>
    <n v="0"/>
    <n v="0"/>
    <n v="0"/>
    <n v="-58.167496776921034"/>
    <n v="0"/>
    <n v="-58.167496776921034"/>
    <n v="420.86984270559867"/>
  </r>
  <r>
    <x v="3"/>
    <n v="0.46049770200000001"/>
    <n v="3512.9757943623008"/>
    <n v="3512.9757943623008"/>
    <n v="0"/>
    <n v="0"/>
    <n v="3512.9757943623008"/>
    <n v="0"/>
    <n v="0"/>
    <n v="0"/>
    <n v="0"/>
    <n v="0"/>
    <n v="0"/>
    <n v="0"/>
    <n v="-426.56592994756954"/>
    <n v="0"/>
    <n v="-426.56592994756954"/>
    <n v="0"/>
    <n v="0"/>
    <n v="0"/>
    <n v="-426.56592994756954"/>
    <n v="0"/>
    <n v="-426.56592994756954"/>
    <n v="3086.4098644147311"/>
  </r>
  <r>
    <x v="7"/>
    <n v="0.46049770200000001"/>
    <n v="2802.9896473727395"/>
    <n v="2802.9896473727395"/>
    <n v="0"/>
    <n v="0"/>
    <n v="2802.9896473727395"/>
    <n v="-5.1762266020439354"/>
    <n v="0"/>
    <n v="-5.1762266020439354"/>
    <n v="73.44260229523077"/>
    <n v="0"/>
    <n v="0"/>
    <n v="73.44260229523077"/>
    <n v="0"/>
    <n v="0"/>
    <n v="0"/>
    <n v="0"/>
    <n v="0"/>
    <n v="0"/>
    <n v="68.266375693186831"/>
    <n v="0"/>
    <n v="68.266375693186831"/>
    <n v="2871.2560230659265"/>
  </r>
  <r>
    <x v="3"/>
    <n v="0.46049770200000001"/>
    <n v="20555.277368967181"/>
    <n v="20555.277368967181"/>
    <n v="0"/>
    <n v="0"/>
    <n v="20555.277368967181"/>
    <n v="-37.959031931980071"/>
    <n v="0"/>
    <n v="-37.959031931980071"/>
    <n v="538.57960634717415"/>
    <n v="0"/>
    <n v="0"/>
    <n v="538.57960634717415"/>
    <n v="0"/>
    <n v="0"/>
    <n v="0"/>
    <n v="0"/>
    <n v="0"/>
    <n v="0"/>
    <n v="500.62057441519408"/>
    <n v="0"/>
    <n v="500.62057441519408"/>
    <n v="21055.897943382377"/>
  </r>
  <r>
    <x v="7"/>
    <n v="0.46049770200000001"/>
    <n v="747.40158527705989"/>
    <n v="747.40158527705989"/>
    <n v="0"/>
    <n v="0"/>
    <n v="747.40158527705989"/>
    <n v="-1.3802120074710484"/>
    <n v="0"/>
    <n v="-1.3802120074710484"/>
    <n v="19.583061048326712"/>
    <n v="0"/>
    <n v="0"/>
    <n v="19.583061048326712"/>
    <n v="0"/>
    <n v="0"/>
    <n v="0"/>
    <n v="0"/>
    <n v="0"/>
    <n v="0"/>
    <n v="18.202849040855664"/>
    <n v="0"/>
    <n v="18.202849040855664"/>
    <n v="765.60443431791555"/>
  </r>
  <r>
    <x v="3"/>
    <n v="0.46049770200000001"/>
    <n v="5480.9587736294998"/>
    <n v="5480.9587736294998"/>
    <n v="0"/>
    <n v="0"/>
    <n v="5480.9587736294998"/>
    <n v="-10.121580233219278"/>
    <n v="0"/>
    <n v="-10.121580233219278"/>
    <n v="143.60947632665238"/>
    <n v="0"/>
    <n v="0"/>
    <n v="143.60947632665238"/>
    <n v="0"/>
    <n v="0"/>
    <n v="0"/>
    <n v="0"/>
    <n v="0"/>
    <n v="0"/>
    <n v="133.48789609343311"/>
    <n v="0"/>
    <n v="133.48789609343311"/>
    <n v="5614.4466697229327"/>
  </r>
  <r>
    <x v="7"/>
    <n v="0.46049770200000001"/>
    <n v="5074.6156013847003"/>
    <n v="5074.6156013847003"/>
    <n v="0"/>
    <n v="0"/>
    <n v="5074.6156013847003"/>
    <n v="-9.3711941803477146"/>
    <n v="0"/>
    <n v="-9.3711941803477146"/>
    <n v="132.96266568911429"/>
    <n v="0"/>
    <n v="0"/>
    <n v="132.96266568911429"/>
    <n v="0"/>
    <n v="0"/>
    <n v="0"/>
    <n v="0"/>
    <n v="0"/>
    <n v="0"/>
    <n v="123.59147150876657"/>
    <n v="0"/>
    <n v="123.59147150876657"/>
    <n v="5198.2070728934668"/>
  </r>
  <r>
    <x v="3"/>
    <n v="0.46049770200000001"/>
    <n v="37213.643589506588"/>
    <n v="37213.643589506588"/>
    <n v="0"/>
    <n v="0"/>
    <n v="37213.643589506588"/>
    <n v="-68.721713648686432"/>
    <n v="0"/>
    <n v="-68.721713648686432"/>
    <n v="975.05419924126988"/>
    <n v="0"/>
    <n v="0"/>
    <n v="975.05419924126988"/>
    <n v="0"/>
    <n v="0"/>
    <n v="0"/>
    <n v="0"/>
    <n v="0"/>
    <n v="0"/>
    <n v="906.33248559258345"/>
    <n v="0"/>
    <n v="906.33248559258345"/>
    <n v="38119.97607509917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22037.324753175901"/>
    <n v="22037.324753175901"/>
    <n v="0"/>
    <n v="0"/>
    <n v="22037.324753175901"/>
    <n v="-40.695900083750601"/>
    <n v="0"/>
    <n v="-40.695900083750601"/>
    <n v="577.41150739366901"/>
    <n v="0"/>
    <n v="0"/>
    <n v="577.41150739366901"/>
    <n v="0"/>
    <n v="0"/>
    <n v="0"/>
    <n v="0"/>
    <n v="0"/>
    <n v="0"/>
    <n v="536.71560730991837"/>
    <n v="0"/>
    <n v="536.71560730991837"/>
    <n v="22574.040360485818"/>
  </r>
  <r>
    <x v="3"/>
    <n v="0.46049770200000001"/>
    <n v="161607.22471407568"/>
    <n v="161607.22471407568"/>
    <n v="0"/>
    <n v="0"/>
    <n v="161607.22471407568"/>
    <n v="-298.43692659783454"/>
    <n v="0"/>
    <n v="-298.43692659783454"/>
    <n v="4234.3556794212936"/>
    <n v="0"/>
    <n v="0"/>
    <n v="4234.3556794212936"/>
    <n v="0"/>
    <n v="0"/>
    <n v="0"/>
    <n v="0"/>
    <n v="0"/>
    <n v="0"/>
    <n v="3935.9187528234593"/>
    <n v="0"/>
    <n v="3935.9187528234593"/>
    <n v="165543.14346689914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8292.2880343854649"/>
    <n v="8292.2880343854649"/>
    <n v="0"/>
    <n v="0"/>
    <n v="8292.2880343854649"/>
    <n v="0"/>
    <n v="0"/>
    <n v="0"/>
    <n v="0"/>
    <n v="0"/>
    <n v="0"/>
    <n v="0"/>
    <n v="-604.37673849160944"/>
    <n v="0"/>
    <n v="-604.37673849160944"/>
    <n v="0"/>
    <n v="0"/>
    <n v="0"/>
    <n v="-604.37673849160944"/>
    <n v="0"/>
    <n v="-604.37673849160944"/>
    <n v="7687.9112958938558"/>
  </r>
  <r>
    <x v="3"/>
    <n v="0.46049770200000001"/>
    <n v="60810.107647183002"/>
    <n v="60810.107647183002"/>
    <n v="0"/>
    <n v="0"/>
    <n v="60810.107647183002"/>
    <n v="0"/>
    <n v="0"/>
    <n v="0"/>
    <n v="0"/>
    <n v="0"/>
    <n v="0"/>
    <n v="0"/>
    <n v="-4432.0957466417649"/>
    <n v="0"/>
    <n v="-4432.0957466417649"/>
    <n v="0"/>
    <n v="0"/>
    <n v="0"/>
    <n v="-4432.0957466417649"/>
    <n v="0"/>
    <n v="-4432.0957466417649"/>
    <n v="56378.011900541234"/>
  </r>
  <r>
    <x v="7"/>
    <n v="0.46049770200000001"/>
    <n v="1996.66277614776"/>
    <n v="1996.66277614776"/>
    <n v="0"/>
    <n v="0"/>
    <n v="1996.66277614776"/>
    <n v="934.3744790278447"/>
    <n v="0"/>
    <n v="934.3744790278447"/>
    <n v="76.939727948359646"/>
    <n v="0"/>
    <n v="0"/>
    <n v="76.939727948359646"/>
    <n v="0"/>
    <n v="0"/>
    <n v="0"/>
    <n v="0"/>
    <n v="0"/>
    <n v="0"/>
    <n v="1011.3142069762043"/>
    <n v="0"/>
    <n v="1011.3142069762043"/>
    <n v="3007.9769831239646"/>
  </r>
  <r>
    <x v="3"/>
    <n v="0.46049770200000001"/>
    <n v="14642.1461069877"/>
    <n v="14642.1461069877"/>
    <n v="0"/>
    <n v="0"/>
    <n v="14642.1461069877"/>
    <n v="6852.057244720103"/>
    <n v="0"/>
    <n v="6852.057244720103"/>
    <n v="564.22283798232991"/>
    <n v="0"/>
    <n v="0"/>
    <n v="564.22283798232991"/>
    <n v="0"/>
    <n v="0"/>
    <n v="0"/>
    <n v="0"/>
    <n v="0"/>
    <n v="0"/>
    <n v="7416.280082702433"/>
    <n v="0"/>
    <n v="7416.280082702433"/>
    <n v="22058.426189690133"/>
  </r>
  <r>
    <x v="7"/>
    <n v="0.46049770200000001"/>
    <n v="20826.860493698696"/>
    <n v="20826.860493698696"/>
    <n v="0"/>
    <n v="0"/>
    <n v="20826.860493698696"/>
    <n v="9746.3062646614926"/>
    <n v="0"/>
    <n v="9746.3062646614926"/>
    <n v="802.54562740695508"/>
    <n v="0"/>
    <n v="0"/>
    <n v="802.54562740695508"/>
    <n v="0"/>
    <n v="0"/>
    <n v="0"/>
    <n v="0"/>
    <n v="0"/>
    <n v="0"/>
    <n v="10548.851892068447"/>
    <n v="0"/>
    <n v="10548.851892068447"/>
    <n v="31375.712385767143"/>
  </r>
  <r>
    <x v="3"/>
    <n v="0.46049770200000001"/>
    <n v="152730.28879723101"/>
    <n v="152730.28879723101"/>
    <n v="0"/>
    <n v="0"/>
    <n v="152730.28879723101"/>
    <n v="71472.902550933402"/>
    <n v="0"/>
    <n v="71472.902550933402"/>
    <n v="5885.3337728893175"/>
    <n v="0"/>
    <n v="0"/>
    <n v="5885.3337728893175"/>
    <n v="0"/>
    <n v="0"/>
    <n v="0"/>
    <n v="0"/>
    <n v="0"/>
    <n v="0"/>
    <n v="77358.236323822726"/>
    <n v="0"/>
    <n v="77358.236323822726"/>
    <n v="230088.52512105374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672.19310058641997"/>
    <n v="672.19310058641997"/>
    <n v="0"/>
    <n v="0"/>
    <n v="672.19310058641997"/>
    <n v="-672.19310058641997"/>
    <n v="0"/>
    <n v="-672.19310058641997"/>
    <n v="0"/>
    <n v="0"/>
    <n v="0"/>
    <n v="0"/>
    <n v="0"/>
    <n v="0"/>
    <n v="0"/>
    <n v="0"/>
    <n v="0"/>
    <n v="0"/>
    <n v="-672.19310058641997"/>
    <n v="0"/>
    <n v="-672.19310058641997"/>
    <n v="0"/>
  </r>
  <r>
    <x v="3"/>
    <n v="0.46049770200000001"/>
    <n v="4929.4114659900606"/>
    <n v="4929.4114659900606"/>
    <n v="0"/>
    <n v="0"/>
    <n v="4929.4114659900606"/>
    <n v="-4929.4114659900606"/>
    <n v="0"/>
    <n v="-4929.4114659900606"/>
    <n v="0"/>
    <n v="0"/>
    <n v="0"/>
    <n v="0"/>
    <n v="0"/>
    <n v="0"/>
    <n v="0"/>
    <n v="0"/>
    <n v="0"/>
    <n v="0"/>
    <n v="-4929.4114659900606"/>
    <n v="0"/>
    <n v="-4929.4114659900606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-1788.1816515213002"/>
    <n v="-1788.1816515213002"/>
    <n v="0"/>
    <n v="0"/>
    <n v="-1788.1816515213002"/>
    <n v="1788.1816515213002"/>
    <n v="0"/>
    <n v="1788.1816515213002"/>
    <n v="0"/>
    <n v="0"/>
    <n v="0"/>
    <n v="0"/>
    <n v="0"/>
    <n v="0"/>
    <n v="0"/>
    <n v="0"/>
    <n v="0"/>
    <n v="0"/>
    <n v="1788.1816515213002"/>
    <n v="0"/>
    <n v="1788.1816515213002"/>
    <n v="0"/>
  </r>
  <r>
    <x v="3"/>
    <n v="0.46049770200000001"/>
    <n v="-13113.335181140879"/>
    <n v="-13113.335181140879"/>
    <n v="0"/>
    <n v="0"/>
    <n v="-13113.335181140879"/>
    <n v="13113.335181140879"/>
    <n v="0"/>
    <n v="13113.335181140879"/>
    <n v="0"/>
    <n v="0"/>
    <n v="0"/>
    <n v="0"/>
    <n v="0"/>
    <n v="0"/>
    <n v="0"/>
    <n v="0"/>
    <n v="0"/>
    <n v="0"/>
    <n v="13113.335181140879"/>
    <n v="0"/>
    <n v="13113.335181140879"/>
    <n v="0"/>
  </r>
  <r>
    <x v="7"/>
    <n v="0.46049770200000001"/>
    <n v="34033.768807886001"/>
    <n v="34033.768807886001"/>
    <n v="0"/>
    <n v="0"/>
    <n v="34033.768807886001"/>
    <n v="0"/>
    <n v="0"/>
    <n v="0"/>
    <n v="0"/>
    <n v="0"/>
    <n v="0"/>
    <n v="0"/>
    <n v="-6799.9177450773223"/>
    <n v="0"/>
    <n v="-6799.9177450773223"/>
    <n v="0"/>
    <n v="0"/>
    <n v="0"/>
    <n v="-6799.9177450773223"/>
    <n v="0"/>
    <n v="-6799.9177450773223"/>
    <n v="27233.851062808681"/>
  </r>
  <r>
    <x v="3"/>
    <n v="0.46049770200000001"/>
    <n v="249580.98200277716"/>
    <n v="249580.98200277716"/>
    <n v="0"/>
    <n v="0"/>
    <n v="249580.98200277716"/>
    <n v="0"/>
    <n v="0"/>
    <n v="0"/>
    <n v="0"/>
    <n v="0"/>
    <n v="0"/>
    <n v="0"/>
    <n v="-49866.065610731413"/>
    <n v="0"/>
    <n v="-49866.065610731413"/>
    <n v="0"/>
    <n v="0"/>
    <n v="0"/>
    <n v="-49866.065610731413"/>
    <n v="0"/>
    <n v="-49866.065610731413"/>
    <n v="199714.91639204574"/>
  </r>
  <r>
    <x v="7"/>
    <n v="0.46049770200000001"/>
    <n v="454.6079363914198"/>
    <n v="454.6079363914198"/>
    <n v="0"/>
    <n v="0"/>
    <n v="454.6079363914198"/>
    <n v="0"/>
    <n v="0"/>
    <n v="0"/>
    <n v="0"/>
    <n v="0"/>
    <n v="0"/>
    <n v="0"/>
    <n v="-90.830274812371428"/>
    <n v="0"/>
    <n v="-90.830274812371428"/>
    <n v="0"/>
    <n v="0"/>
    <n v="0"/>
    <n v="-90.830274812371428"/>
    <n v="0"/>
    <n v="-90.830274812371428"/>
    <n v="363.77766157904836"/>
  </r>
  <r>
    <x v="3"/>
    <n v="0.46049770200000001"/>
    <n v="3333.791533537079"/>
    <n v="3333.791533537079"/>
    <n v="0"/>
    <n v="0"/>
    <n v="3333.791533537079"/>
    <n v="0"/>
    <n v="0"/>
    <n v="0"/>
    <n v="0"/>
    <n v="0"/>
    <n v="0"/>
    <n v="0"/>
    <n v="-666.08868195739035"/>
    <n v="0"/>
    <n v="-666.08868195739035"/>
    <n v="0"/>
    <n v="0"/>
    <n v="0"/>
    <n v="-666.08868195739035"/>
    <n v="0"/>
    <n v="-666.08868195739035"/>
    <n v="2667.7028515796887"/>
  </r>
  <r>
    <x v="7"/>
    <n v="0.46049770200000001"/>
    <n v="6563.9756891011803"/>
    <n v="6563.9756891011803"/>
    <n v="0"/>
    <n v="0"/>
    <n v="6563.9756891011803"/>
    <n v="-93.525863805054698"/>
    <n v="0"/>
    <n v="-93.525863805054698"/>
    <n v="169.84930791402331"/>
    <n v="0"/>
    <n v="0"/>
    <n v="169.84930791402331"/>
    <n v="0"/>
    <n v="0"/>
    <n v="0"/>
    <n v="0"/>
    <n v="0"/>
    <n v="0"/>
    <n v="76.323444108968616"/>
    <n v="0"/>
    <n v="76.323444108968616"/>
    <n v="6640.2991332101492"/>
  </r>
  <r>
    <x v="3"/>
    <n v="0.46049770200000001"/>
    <n v="48135.801765174903"/>
    <n v="48135.801765174903"/>
    <n v="0"/>
    <n v="0"/>
    <n v="48135.801765174903"/>
    <n v="-685.85605024587198"/>
    <n v="0"/>
    <n v="-685.85605024587198"/>
    <n v="1245.5610750168873"/>
    <n v="0"/>
    <n v="0"/>
    <n v="1245.5610750168873"/>
    <n v="0"/>
    <n v="0"/>
    <n v="0"/>
    <n v="0"/>
    <n v="0"/>
    <n v="0"/>
    <n v="559.70502477101536"/>
    <n v="0"/>
    <n v="559.70502477101536"/>
    <n v="48695.506789945917"/>
  </r>
  <r>
    <x v="7"/>
    <n v="0.46049770200000001"/>
    <n v="1335.3834710987401"/>
    <n v="1335.3834710987401"/>
    <n v="0"/>
    <n v="0"/>
    <n v="1335.3834710987401"/>
    <n v="-19.027019379866882"/>
    <n v="0"/>
    <n v="-19.027019379866882"/>
    <n v="34.554356857620427"/>
    <n v="0"/>
    <n v="0"/>
    <n v="34.554356857620427"/>
    <n v="0"/>
    <n v="0"/>
    <n v="0"/>
    <n v="0"/>
    <n v="0"/>
    <n v="0"/>
    <n v="15.527337477753544"/>
    <n v="0"/>
    <n v="15.527337477753544"/>
    <n v="1350.9108085764935"/>
  </r>
  <r>
    <x v="3"/>
    <n v="0.46049770200000001"/>
    <n v="9792.7875615133198"/>
    <n v="9792.7875615133198"/>
    <n v="0"/>
    <n v="0"/>
    <n v="9792.7875615133198"/>
    <n v="-139.53112551447373"/>
    <n v="0"/>
    <n v="-139.53112551447373"/>
    <n v="253.39798144496976"/>
    <n v="0"/>
    <n v="0"/>
    <n v="253.39798144496976"/>
    <n v="0"/>
    <n v="0"/>
    <n v="0"/>
    <n v="0"/>
    <n v="0"/>
    <n v="0"/>
    <n v="113.86685593049603"/>
    <n v="0"/>
    <n v="113.86685593049603"/>
    <n v="9906.654417443815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3575.0370696608397"/>
    <n v="3575.0370696608397"/>
    <n v="0"/>
    <n v="0"/>
    <n v="3575.0370696608397"/>
    <n v="-50.938401650434223"/>
    <n v="0"/>
    <n v="-50.938401650434223"/>
    <n v="92.507590035273154"/>
    <n v="0"/>
    <n v="0"/>
    <n v="92.507590035273154"/>
    <n v="0"/>
    <n v="0"/>
    <n v="0"/>
    <n v="0"/>
    <n v="0"/>
    <n v="0"/>
    <n v="41.569188384838931"/>
    <n v="0"/>
    <n v="41.569188384838931"/>
    <n v="3616.6062580456787"/>
  </r>
  <r>
    <x v="3"/>
    <n v="0.46049770200000001"/>
    <n v="26217.082800126122"/>
    <n v="26217.082800126122"/>
    <n v="0"/>
    <n v="0"/>
    <n v="26217.082800126122"/>
    <n v="-373.55033465491221"/>
    <n v="0"/>
    <n v="-373.55033465491221"/>
    <n v="678.39272721861948"/>
    <n v="0"/>
    <n v="0"/>
    <n v="678.39272721861948"/>
    <n v="0"/>
    <n v="0"/>
    <n v="0"/>
    <n v="0"/>
    <n v="0"/>
    <n v="0"/>
    <n v="304.84239256370728"/>
    <n v="0"/>
    <n v="304.84239256370728"/>
    <n v="26521.925192689829"/>
  </r>
  <r>
    <x v="7"/>
    <n v="0.46049770200000001"/>
    <n v="62794.926422435346"/>
    <n v="62794.926422435346"/>
    <n v="0"/>
    <n v="0"/>
    <n v="62794.926422435346"/>
    <n v="-894.72448016292844"/>
    <n v="0"/>
    <n v="-894.72448016292844"/>
    <n v="1624.8803009846513"/>
    <n v="0"/>
    <n v="0"/>
    <n v="1624.8803009846513"/>
    <n v="0"/>
    <n v="0"/>
    <n v="0"/>
    <n v="0"/>
    <n v="0"/>
    <n v="0"/>
    <n v="730.15582082172284"/>
    <n v="0"/>
    <n v="730.15582082172284"/>
    <n v="63525.082243257071"/>
  </r>
  <r>
    <x v="3"/>
    <n v="0.46049770200000001"/>
    <n v="460496.1547277213"/>
    <n v="460496.1547277213"/>
    <n v="0"/>
    <n v="0"/>
    <n v="460496.1547277213"/>
    <n v="-6561.3132482082665"/>
    <n v="0"/>
    <n v="-6561.3132482082665"/>
    <n v="11915.789588837219"/>
    <n v="0"/>
    <n v="0"/>
    <n v="11915.789588837219"/>
    <n v="0"/>
    <n v="0"/>
    <n v="0"/>
    <n v="0"/>
    <n v="0"/>
    <n v="0"/>
    <n v="5354.4763406289521"/>
    <n v="0"/>
    <n v="5354.4763406289521"/>
    <n v="465850.63106835022"/>
  </r>
  <r>
    <x v="17"/>
    <n v="0.46049770200000001"/>
    <n v="12206.707305443277"/>
    <n v="12206.707305443277"/>
    <n v="0"/>
    <n v="0"/>
    <n v="12206.707305443277"/>
    <n v="0"/>
    <n v="0"/>
    <n v="0"/>
    <n v="0"/>
    <n v="0"/>
    <n v="0"/>
    <n v="0"/>
    <n v="-2927.7939724197072"/>
    <n v="0"/>
    <n v="-2927.7939724197072"/>
    <n v="0"/>
    <n v="0"/>
    <n v="0"/>
    <n v="-2927.7939724197072"/>
    <n v="0"/>
    <n v="-2927.7939724197072"/>
    <n v="9278.9133330235691"/>
  </r>
  <r>
    <x v="17"/>
    <n v="0.46049770200000001"/>
    <n v="1274.316870836521"/>
    <n v="1274.316870836521"/>
    <n v="0"/>
    <n v="0"/>
    <n v="1274.316870836521"/>
    <n v="0"/>
    <n v="0"/>
    <n v="0"/>
    <n v="0"/>
    <n v="0"/>
    <n v="0"/>
    <n v="0"/>
    <n v="0"/>
    <n v="-1274.3168703496563"/>
    <n v="-1274.3168703496563"/>
    <n v="0"/>
    <n v="0"/>
    <n v="0"/>
    <n v="0"/>
    <n v="-1274.3168703496563"/>
    <n v="-1274.3168703496563"/>
    <n v="4.8686479203752242E-7"/>
  </r>
  <r>
    <x v="17"/>
    <n v="0.46049770200000001"/>
    <n v="6752.1949148396398"/>
    <n v="6752.1949148396398"/>
    <n v="0"/>
    <n v="0"/>
    <n v="6752.1949148396398"/>
    <n v="251.17932417202238"/>
    <n v="0"/>
    <n v="251.17932417202238"/>
    <n v="183.83857377405619"/>
    <n v="0"/>
    <n v="0"/>
    <n v="183.83857377405619"/>
    <n v="0"/>
    <n v="0"/>
    <n v="0"/>
    <n v="0"/>
    <n v="0"/>
    <n v="0"/>
    <n v="435.01789794607856"/>
    <n v="0"/>
    <n v="435.01789794607856"/>
    <n v="7187.2128127857186"/>
  </r>
  <r>
    <x v="17"/>
    <n v="0.46049770200000001"/>
    <n v="59354.584930609512"/>
    <n v="59354.584930609512"/>
    <n v="0"/>
    <n v="0"/>
    <n v="59354.584930609512"/>
    <n v="0"/>
    <n v="12974.644138486365"/>
    <n v="12974.644138486365"/>
    <n v="0"/>
    <n v="1743.8279885151885"/>
    <n v="5372.1339895754909"/>
    <n v="7115.9619780906796"/>
    <n v="0"/>
    <n v="0"/>
    <n v="0"/>
    <n v="0"/>
    <n v="0"/>
    <n v="0"/>
    <n v="0"/>
    <n v="20090.606116577044"/>
    <n v="20090.606116577044"/>
    <n v="79445.191047186556"/>
  </r>
  <r>
    <x v="17"/>
    <n v="0.46049770200000001"/>
    <n v="19827.14761251882"/>
    <n v="19827.14761251882"/>
    <n v="0"/>
    <n v="0"/>
    <n v="19827.14761251882"/>
    <n v="0"/>
    <n v="0"/>
    <n v="0"/>
    <n v="0"/>
    <n v="0"/>
    <n v="0"/>
    <n v="0"/>
    <n v="0"/>
    <n v="0"/>
    <n v="0"/>
    <n v="0"/>
    <n v="478.02438061233835"/>
    <n v="478.02438061233835"/>
    <n v="0"/>
    <n v="478.02438061233835"/>
    <n v="478.02438061233835"/>
    <n v="20305.17199313116"/>
  </r>
  <r>
    <x v="17"/>
    <n v="0.46049770200000001"/>
    <n v="80370.014628300196"/>
    <n v="80370.014628300196"/>
    <n v="0"/>
    <n v="0"/>
    <n v="80370.014628300196"/>
    <n v="0"/>
    <n v="0"/>
    <n v="0"/>
    <n v="0"/>
    <n v="0"/>
    <n v="0"/>
    <n v="0"/>
    <n v="0"/>
    <n v="0"/>
    <n v="0"/>
    <n v="0"/>
    <n v="1937.6880231748617"/>
    <n v="1937.6880231748617"/>
    <n v="0"/>
    <n v="1937.6880231748617"/>
    <n v="1937.6880231748617"/>
    <n v="82307.702651475061"/>
  </r>
  <r>
    <x v="17"/>
    <n v="0.46049770200000001"/>
    <n v="375876.68572527322"/>
    <n v="375876.68572527322"/>
    <n v="0"/>
    <n v="0"/>
    <n v="375876.68572527322"/>
    <n v="0"/>
    <n v="82164.945520898953"/>
    <n v="82164.945520898953"/>
    <n v="0"/>
    <n v="11043.195493058398"/>
    <n v="34020.285402288791"/>
    <n v="45063.480895347187"/>
    <n v="0"/>
    <n v="0"/>
    <n v="0"/>
    <n v="0"/>
    <n v="0"/>
    <n v="0"/>
    <n v="0"/>
    <n v="127228.42641624615"/>
    <n v="127228.42641624615"/>
    <n v="503105.11214151938"/>
  </r>
  <r>
    <x v="17"/>
    <n v="0.46049770200000001"/>
    <n v="51729.079148811965"/>
    <n v="51729.079148811965"/>
    <n v="0"/>
    <n v="0"/>
    <n v="51729.079148811965"/>
    <n v="1924.3039196163688"/>
    <n v="0"/>
    <n v="1924.3039196163688"/>
    <n v="1408.401305546244"/>
    <n v="0"/>
    <n v="0"/>
    <n v="1408.401305546244"/>
    <n v="0"/>
    <n v="0"/>
    <n v="0"/>
    <n v="0"/>
    <n v="0"/>
    <n v="0"/>
    <n v="3332.7052251626128"/>
    <n v="0"/>
    <n v="3332.7052251626128"/>
    <n v="55061.78437397458"/>
  </r>
  <r>
    <x v="20"/>
    <n v="0.46049770200000001"/>
    <n v="113443.60888769994"/>
    <n v="113443.60888769994"/>
    <n v="0"/>
    <n v="0"/>
    <n v="113443.60888769994"/>
    <n v="0"/>
    <n v="0"/>
    <n v="0"/>
    <n v="0"/>
    <n v="0"/>
    <n v="0"/>
    <n v="0"/>
    <n v="22407.374792210099"/>
    <n v="0"/>
    <n v="22407.374792210099"/>
    <n v="0"/>
    <n v="0"/>
    <n v="0"/>
    <n v="22407.374792210099"/>
    <n v="0"/>
    <n v="22407.374792210099"/>
    <n v="135850.98367991004"/>
  </r>
  <r>
    <x v="20"/>
    <n v="0.46049770200000001"/>
    <n v="2621.3002790486398"/>
    <n v="2621.3002790486398"/>
    <n v="0"/>
    <n v="0"/>
    <n v="2621.3002790486398"/>
    <n v="3631.3597193428741"/>
    <n v="0"/>
    <n v="3631.3597193428741"/>
    <n v="164.13232495777723"/>
    <n v="0"/>
    <n v="0"/>
    <n v="164.13232495777723"/>
    <n v="0"/>
    <n v="0"/>
    <n v="0"/>
    <n v="0"/>
    <n v="0"/>
    <n v="0"/>
    <n v="3795.4920443006513"/>
    <n v="0"/>
    <n v="3795.4920443006513"/>
    <n v="6416.7923233492911"/>
  </r>
  <r>
    <x v="20"/>
    <n v="0.46049770200000001"/>
    <n v="140374.00262822412"/>
    <n v="140374.00262822412"/>
    <n v="0"/>
    <n v="0"/>
    <n v="140374.00262822412"/>
    <n v="194463.98524478439"/>
    <n v="0"/>
    <n v="194463.98524478439"/>
    <n v="8789.4971816664729"/>
    <n v="0"/>
    <n v="0"/>
    <n v="8789.4971816664729"/>
    <n v="0"/>
    <n v="0"/>
    <n v="0"/>
    <n v="0"/>
    <n v="0"/>
    <n v="0"/>
    <n v="203253.48242645085"/>
    <n v="0"/>
    <n v="203253.48242645085"/>
    <n v="343627.48505467497"/>
  </r>
  <r>
    <x v="2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850.23532711067969"/>
    <n v="850.23532711067969"/>
    <n v="0"/>
    <n v="0"/>
    <n v="850.23532711067969"/>
    <n v="0"/>
    <n v="0"/>
    <n v="0"/>
    <n v="0"/>
    <n v="0"/>
    <n v="0"/>
    <n v="0"/>
    <n v="-305.33506732186095"/>
    <n v="0"/>
    <n v="-305.33506732186095"/>
    <n v="0"/>
    <n v="0"/>
    <n v="0"/>
    <n v="-305.33506732186095"/>
    <n v="0"/>
    <n v="-305.33506732186095"/>
    <n v="544.90025978881874"/>
  </r>
  <r>
    <x v="3"/>
    <n v="0.46049770200000001"/>
    <n v="1896.6749101125001"/>
    <n v="1896.6749101125001"/>
    <n v="0"/>
    <n v="0"/>
    <n v="1896.6749101125001"/>
    <n v="0"/>
    <n v="0"/>
    <n v="0"/>
    <n v="0"/>
    <n v="0"/>
    <n v="0"/>
    <n v="0"/>
    <n v="-681.13067394516395"/>
    <n v="0"/>
    <n v="-681.13067394516395"/>
    <n v="0"/>
    <n v="0"/>
    <n v="0"/>
    <n v="-681.13067394516395"/>
    <n v="0"/>
    <n v="-681.13067394516395"/>
    <n v="1215.5442361673363"/>
  </r>
  <r>
    <x v="22"/>
    <n v="0.46049770200000001"/>
    <n v="3793.3452152479827"/>
    <n v="3793.3452152479827"/>
    <n v="0"/>
    <n v="0"/>
    <n v="3793.3452152479827"/>
    <n v="0"/>
    <n v="0"/>
    <n v="0"/>
    <n v="0"/>
    <n v="0"/>
    <n v="0"/>
    <n v="0"/>
    <n v="-1362.2596941587983"/>
    <n v="0"/>
    <n v="-1362.2596941587983"/>
    <n v="0"/>
    <n v="0"/>
    <n v="0"/>
    <n v="-1362.2596941587983"/>
    <n v="0"/>
    <n v="-1362.2596941587983"/>
    <n v="2431.0855210891841"/>
  </r>
  <r>
    <x v="7"/>
    <n v="0.46049770200000001"/>
    <n v="1250.38020028656"/>
    <n v="1250.38020028656"/>
    <n v="0"/>
    <n v="0"/>
    <n v="1250.38020028656"/>
    <n v="-340.19141331766485"/>
    <n v="0"/>
    <n v="-340.19141331766485"/>
    <n v="23.892455657933503"/>
    <n v="0"/>
    <n v="0"/>
    <n v="23.892455657933503"/>
    <n v="0"/>
    <n v="0"/>
    <n v="0"/>
    <n v="0"/>
    <n v="0"/>
    <n v="0"/>
    <n v="-316.29895765973134"/>
    <n v="0"/>
    <n v="-316.29895765973134"/>
    <n v="934.08124262682873"/>
  </r>
  <r>
    <x v="3"/>
    <n v="0.46049770200000001"/>
    <n v="2789.35891539354"/>
    <n v="2789.35891539354"/>
    <n v="0"/>
    <n v="0"/>
    <n v="2789.35891539354"/>
    <n v="-758.90193355627844"/>
    <n v="0"/>
    <n v="-758.90193355627844"/>
    <n v="53.299495773228109"/>
    <n v="0"/>
    <n v="0"/>
    <n v="53.299495773228109"/>
    <n v="0"/>
    <n v="0"/>
    <n v="0"/>
    <n v="0"/>
    <n v="0"/>
    <n v="0"/>
    <n v="-705.60243778305028"/>
    <n v="0"/>
    <n v="-705.60243778305028"/>
    <n v="2083.7564776104896"/>
  </r>
  <r>
    <x v="22"/>
    <n v="0.46049770200000001"/>
    <n v="5578.7132258100592"/>
    <n v="5578.7132258100592"/>
    <n v="0"/>
    <n v="0"/>
    <n v="5578.7132258100592"/>
    <n v="-1517.8026142347192"/>
    <n v="0"/>
    <n v="-1517.8026142347192"/>
    <n v="106.59890355385268"/>
    <n v="0"/>
    <n v="0"/>
    <n v="106.59890355385268"/>
    <n v="0"/>
    <n v="0"/>
    <n v="0"/>
    <n v="0"/>
    <n v="0"/>
    <n v="0"/>
    <n v="-1411.2037106808664"/>
    <n v="0"/>
    <n v="-1411.2037106808664"/>
    <n v="4167.5095151291926"/>
  </r>
  <r>
    <x v="7"/>
    <n v="0.46049770200000001"/>
    <n v="87.595872874439991"/>
    <n v="87.595872874439991"/>
    <n v="0"/>
    <n v="0"/>
    <n v="87.595872874439991"/>
    <n v="-23.832242214904614"/>
    <n v="0"/>
    <n v="-23.832242214904614"/>
    <n v="1.6737953048128036"/>
    <n v="0"/>
    <n v="0"/>
    <n v="1.6737953048128036"/>
    <n v="0"/>
    <n v="0"/>
    <n v="0"/>
    <n v="0"/>
    <n v="0"/>
    <n v="0"/>
    <n v="-22.158446910091811"/>
    <n v="0"/>
    <n v="-22.158446910091811"/>
    <n v="65.437425964348179"/>
  </r>
  <r>
    <x v="3"/>
    <n v="0.46049770200000001"/>
    <n v="195.40298988966001"/>
    <n v="195.40298988966001"/>
    <n v="0"/>
    <n v="0"/>
    <n v="195.40298988966001"/>
    <n v="-53.163365256284699"/>
    <n v="0"/>
    <n v="-53.163365256284699"/>
    <n v="3.7337901466261014"/>
    <n v="0"/>
    <n v="0"/>
    <n v="3.7337901466261014"/>
    <n v="0"/>
    <n v="0"/>
    <n v="0"/>
    <n v="0"/>
    <n v="0"/>
    <n v="0"/>
    <n v="-49.4295751096586"/>
    <n v="0"/>
    <n v="-49.4295751096586"/>
    <n v="145.97341478000141"/>
  </r>
  <r>
    <x v="22"/>
    <n v="0.46049770200000001"/>
    <n v="390.80137480230002"/>
    <n v="390.80137480230002"/>
    <n v="0"/>
    <n v="0"/>
    <n v="390.80137480230002"/>
    <n v="-106.32547763473244"/>
    <n v="0"/>
    <n v="-106.32547763473244"/>
    <n v="7.4674923006486482"/>
    <n v="0"/>
    <n v="0"/>
    <n v="7.4674923006486482"/>
    <n v="0"/>
    <n v="0"/>
    <n v="0"/>
    <n v="0"/>
    <n v="0"/>
    <n v="0"/>
    <n v="-98.857985334083793"/>
    <n v="0"/>
    <n v="-98.857985334083793"/>
    <n v="291.9433894682162"/>
  </r>
  <r>
    <x v="7"/>
    <n v="0.46049770200000001"/>
    <n v="1813.5090251313002"/>
    <n v="1813.5090251313002"/>
    <n v="0"/>
    <n v="0"/>
    <n v="1813.5090251313002"/>
    <n v="-493.40208536760912"/>
    <n v="0"/>
    <n v="-493.40208536760912"/>
    <n v="34.65280716879689"/>
    <n v="0"/>
    <n v="0"/>
    <n v="34.65280716879689"/>
    <n v="0"/>
    <n v="0"/>
    <n v="0"/>
    <n v="0"/>
    <n v="0"/>
    <n v="0"/>
    <n v="-458.74927819881225"/>
    <n v="0"/>
    <n v="-458.74927819881225"/>
    <n v="1354.7597469324878"/>
  </r>
  <r>
    <x v="3"/>
    <n v="0.46049770200000001"/>
    <n v="4045.5505966793403"/>
    <n v="4045.5505966793403"/>
    <n v="0"/>
    <n v="0"/>
    <n v="4045.5505966793403"/>
    <n v="-1100.6744787042032"/>
    <n v="0"/>
    <n v="-1100.6744787042032"/>
    <n v="77.302998096847347"/>
    <n v="0"/>
    <n v="0"/>
    <n v="77.302998096847347"/>
    <n v="0"/>
    <n v="0"/>
    <n v="0"/>
    <n v="0"/>
    <n v="0"/>
    <n v="0"/>
    <n v="-1023.3714806073559"/>
    <n v="0"/>
    <n v="-1023.3714806073559"/>
    <n v="3022.1791160719845"/>
  </r>
  <r>
    <x v="22"/>
    <n v="0.46049770200000001"/>
    <n v="8091.0873784276209"/>
    <n v="8091.0873784276209"/>
    <n v="0"/>
    <n v="0"/>
    <n v="8091.0873784276209"/>
    <n v="-2201.3451987748958"/>
    <n v="0"/>
    <n v="-2201.3451987748958"/>
    <n v="154.60573221588402"/>
    <n v="0"/>
    <n v="0"/>
    <n v="154.60573221588402"/>
    <n v="0"/>
    <n v="0"/>
    <n v="0"/>
    <n v="0"/>
    <n v="0"/>
    <n v="0"/>
    <n v="-2046.7394665590118"/>
    <n v="0"/>
    <n v="-2046.7394665590118"/>
    <n v="6044.3479118686091"/>
  </r>
  <r>
    <x v="7"/>
    <n v="0.46049770200000001"/>
    <n v="8317.3298994202196"/>
    <n v="8317.3298994202196"/>
    <n v="0"/>
    <n v="0"/>
    <n v="8317.3298994202196"/>
    <n v="-2262.899086905391"/>
    <n v="0"/>
    <n v="-2262.899086905391"/>
    <n v="158.92880882851429"/>
    <n v="0"/>
    <n v="0"/>
    <n v="158.92880882851429"/>
    <n v="0"/>
    <n v="0"/>
    <n v="0"/>
    <n v="0"/>
    <n v="0"/>
    <n v="0"/>
    <n v="-2103.9702780768766"/>
    <n v="0"/>
    <n v="-2103.9702780768766"/>
    <n v="6213.359621343343"/>
  </r>
  <r>
    <x v="3"/>
    <n v="0.46049770200000001"/>
    <n v="18554.005010822402"/>
    <n v="18554.005010822402"/>
    <n v="0"/>
    <n v="0"/>
    <n v="18554.005010822402"/>
    <n v="-5047.995150505546"/>
    <n v="0"/>
    <n v="-5047.995150505546"/>
    <n v="354.53275883331747"/>
    <n v="0"/>
    <n v="0"/>
    <n v="354.53275883331747"/>
    <n v="0"/>
    <n v="0"/>
    <n v="0"/>
    <n v="0"/>
    <n v="0"/>
    <n v="0"/>
    <n v="-4693.4623916722285"/>
    <n v="0"/>
    <n v="-4693.4623916722285"/>
    <n v="13860.542619150174"/>
  </r>
  <r>
    <x v="22"/>
    <n v="0.46049770200000001"/>
    <n v="37107.936342012486"/>
    <n v="37107.936342012486"/>
    <n v="0"/>
    <n v="0"/>
    <n v="37107.936342012486"/>
    <n v="-10095.970254965698"/>
    <n v="0"/>
    <n v="-10095.970254965698"/>
    <n v="709.0641097849782"/>
    <n v="0"/>
    <n v="0"/>
    <n v="709.0641097849782"/>
    <n v="0"/>
    <n v="0"/>
    <n v="0"/>
    <n v="0"/>
    <n v="0"/>
    <n v="0"/>
    <n v="-9386.9061451807192"/>
    <n v="0"/>
    <n v="-9386.9061451807192"/>
    <n v="27721.030196831765"/>
  </r>
  <r>
    <x v="7"/>
    <n v="0.46049770200000001"/>
    <n v="34043.862917513819"/>
    <n v="34043.862917513819"/>
    <n v="0"/>
    <n v="0"/>
    <n v="34043.862917513819"/>
    <n v="0"/>
    <n v="0"/>
    <n v="0"/>
    <n v="0"/>
    <n v="0"/>
    <n v="0"/>
    <n v="0"/>
    <n v="-6162.7015453626009"/>
    <n v="0"/>
    <n v="-6162.7015453626009"/>
    <n v="0"/>
    <n v="0"/>
    <n v="0"/>
    <n v="-6162.7015453626009"/>
    <n v="0"/>
    <n v="-6162.7015453626009"/>
    <n v="27881.161372151219"/>
  </r>
  <r>
    <x v="3"/>
    <n v="0.46049770200000001"/>
    <n v="249655.00240339656"/>
    <n v="249655.00240339656"/>
    <n v="0"/>
    <n v="0"/>
    <n v="249655.00240339656"/>
    <n v="0"/>
    <n v="0"/>
    <n v="0"/>
    <n v="0"/>
    <n v="0"/>
    <n v="0"/>
    <n v="0"/>
    <n v="-45193.146055332349"/>
    <n v="0"/>
    <n v="-45193.146055332349"/>
    <n v="0"/>
    <n v="0"/>
    <n v="0"/>
    <n v="-45193.146055332349"/>
    <n v="0"/>
    <n v="-45193.146055332349"/>
    <n v="204461.8563480642"/>
  </r>
  <r>
    <x v="7"/>
    <n v="0.46049770200000001"/>
    <n v="8627.3783971998"/>
    <n v="8627.3783971998"/>
    <n v="0"/>
    <n v="0"/>
    <n v="8627.3783971998"/>
    <n v="-101.56766335491263"/>
    <n v="0"/>
    <n v="-101.56766335491263"/>
    <n v="223.80253176342833"/>
    <n v="0"/>
    <n v="0"/>
    <n v="223.80253176342833"/>
    <n v="0"/>
    <n v="0"/>
    <n v="0"/>
    <n v="0"/>
    <n v="0"/>
    <n v="0"/>
    <n v="122.23486840851571"/>
    <n v="0"/>
    <n v="122.23486840851571"/>
    <n v="8749.6132656083155"/>
  </r>
  <r>
    <x v="3"/>
    <n v="0.46049770200000001"/>
    <n v="63267.401669664359"/>
    <n v="63267.401669664359"/>
    <n v="0"/>
    <n v="0"/>
    <n v="63267.401669664359"/>
    <n v="-744.82906142265904"/>
    <n v="0"/>
    <n v="-744.82906142265904"/>
    <n v="1641.2175309663446"/>
    <n v="0"/>
    <n v="0"/>
    <n v="1641.2175309663446"/>
    <n v="0"/>
    <n v="0"/>
    <n v="0"/>
    <n v="0"/>
    <n v="0"/>
    <n v="0"/>
    <n v="896.38846954368557"/>
    <n v="0"/>
    <n v="896.38846954368557"/>
    <n v="64163.790139208046"/>
  </r>
  <r>
    <x v="7"/>
    <n v="0.46049770200000001"/>
    <n v="11.572307251260002"/>
    <n v="11.572307251260002"/>
    <n v="0"/>
    <n v="0"/>
    <n v="11.572307251260002"/>
    <n v="-0.13623747018179605"/>
    <n v="0"/>
    <n v="-0.13623747018179605"/>
    <n v="0.30019683175330292"/>
    <n v="0"/>
    <n v="0"/>
    <n v="0.30019683175330292"/>
    <n v="0"/>
    <n v="0"/>
    <n v="0"/>
    <n v="0"/>
    <n v="0"/>
    <n v="0"/>
    <n v="0.16395936157150687"/>
    <n v="0"/>
    <n v="0.16395936157150687"/>
    <n v="11.736266612831509"/>
  </r>
  <r>
    <x v="3"/>
    <n v="0.46049770200000001"/>
    <n v="84.874331455620009"/>
    <n v="84.874331455620009"/>
    <n v="0"/>
    <n v="0"/>
    <n v="84.874331455620009"/>
    <n v="-0.99920127851997775"/>
    <n v="0"/>
    <n v="-0.99920127851997775"/>
    <n v="2.2017221671488763"/>
    <n v="0"/>
    <n v="0"/>
    <n v="2.2017221671488763"/>
    <n v="0"/>
    <n v="0"/>
    <n v="0"/>
    <n v="0"/>
    <n v="0"/>
    <n v="0"/>
    <n v="1.2025208886288985"/>
    <n v="0"/>
    <n v="1.2025208886288985"/>
    <n v="86.076852344248906"/>
  </r>
  <r>
    <x v="7"/>
    <n v="0.46049770200000001"/>
    <n v="624.97827120036004"/>
    <n v="624.97827120036004"/>
    <n v="0"/>
    <n v="0"/>
    <n v="624.97827120036004"/>
    <n v="-7.3576907990980009"/>
    <n v="0"/>
    <n v="-7.3576907990980009"/>
    <n v="16.212540235533133"/>
    <n v="0"/>
    <n v="0"/>
    <n v="16.212540235533133"/>
    <n v="0"/>
    <n v="0"/>
    <n v="0"/>
    <n v="0"/>
    <n v="0"/>
    <n v="0"/>
    <n v="8.8548494364351313"/>
    <n v="0"/>
    <n v="8.8548494364351313"/>
    <n v="633.83312063679523"/>
  </r>
  <r>
    <x v="3"/>
    <n v="0.46049770200000001"/>
    <n v="4583.1402189711598"/>
    <n v="4583.1402189711598"/>
    <n v="0"/>
    <n v="0"/>
    <n v="4583.1402189711598"/>
    <n v="-53.956001630798006"/>
    <n v="0"/>
    <n v="-53.956001630798006"/>
    <n v="118.89108570518452"/>
    <n v="0"/>
    <n v="0"/>
    <n v="118.89108570518452"/>
    <n v="0"/>
    <n v="0"/>
    <n v="0"/>
    <n v="0"/>
    <n v="0"/>
    <n v="0"/>
    <n v="64.935084074386509"/>
    <n v="0"/>
    <n v="64.935084074386509"/>
    <n v="4648.0753030455462"/>
  </r>
  <r>
    <x v="7"/>
    <n v="0.46049770200000001"/>
    <n v="192.23016072288002"/>
    <n v="192.23016072288002"/>
    <n v="0"/>
    <n v="0"/>
    <n v="192.23016072288002"/>
    <n v="0"/>
    <n v="0"/>
    <n v="0"/>
    <n v="0"/>
    <n v="0"/>
    <n v="0"/>
    <n v="0"/>
    <n v="0"/>
    <n v="0"/>
    <n v="0"/>
    <n v="5.0460417170476886"/>
    <n v="0"/>
    <n v="5.0460417170476886"/>
    <n v="5.0460417170476886"/>
    <n v="0"/>
    <n v="5.0460417170476886"/>
    <n v="197.27620243992772"/>
  </r>
  <r>
    <x v="3"/>
    <n v="0.46049770200000001"/>
    <n v="1409.68477531644"/>
    <n v="1409.68477531644"/>
    <n v="0"/>
    <n v="0"/>
    <n v="1409.68477531644"/>
    <n v="0"/>
    <n v="0"/>
    <n v="0"/>
    <n v="0"/>
    <n v="0"/>
    <n v="0"/>
    <n v="0"/>
    <n v="0"/>
    <n v="0"/>
    <n v="0"/>
    <n v="37.004225337918548"/>
    <n v="0"/>
    <n v="37.004225337918548"/>
    <n v="37.004225337918548"/>
    <n v="0"/>
    <n v="37.004225337918548"/>
    <n v="1446.6890006543586"/>
  </r>
  <r>
    <x v="7"/>
    <n v="0.46049770200000001"/>
    <n v="61209.971616760682"/>
    <n v="61209.971616760682"/>
    <n v="0"/>
    <n v="0"/>
    <n v="61209.971616760682"/>
    <n v="-720.60752466273448"/>
    <n v="0"/>
    <n v="-720.60752466273448"/>
    <n v="1587.8458074175712"/>
    <n v="0"/>
    <n v="0"/>
    <n v="1587.8458074175712"/>
    <n v="0"/>
    <n v="0"/>
    <n v="0"/>
    <n v="0"/>
    <n v="0"/>
    <n v="0"/>
    <n v="867.23828275483675"/>
    <n v="0"/>
    <n v="867.23828275483675"/>
    <n v="62077.209899515517"/>
  </r>
  <r>
    <x v="3"/>
    <n v="0.46049770200000001"/>
    <n v="448873.06839486171"/>
    <n v="448873.06839486171"/>
    <n v="0"/>
    <n v="0"/>
    <n v="448873.06839486171"/>
    <n v="-5284.4545122320351"/>
    <n v="0"/>
    <n v="-5284.4545122320351"/>
    <n v="11644.201114419029"/>
    <n v="0"/>
    <n v="0"/>
    <n v="11644.201114419029"/>
    <n v="0"/>
    <n v="0"/>
    <n v="0"/>
    <n v="0"/>
    <n v="0"/>
    <n v="0"/>
    <n v="6359.7466021869941"/>
    <n v="0"/>
    <n v="6359.7466021869941"/>
    <n v="455232.8149970487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12212.854949764976"/>
    <n v="12212.854949764976"/>
    <n v="0"/>
    <n v="0"/>
    <n v="12212.854949764976"/>
    <n v="0"/>
    <n v="0"/>
    <n v="0"/>
    <n v="0"/>
    <n v="0"/>
    <n v="0"/>
    <n v="0"/>
    <n v="-2957.5045120662244"/>
    <n v="0"/>
    <n v="-2957.5045120662244"/>
    <n v="0"/>
    <n v="0"/>
    <n v="0"/>
    <n v="-2957.5045120662244"/>
    <n v="0"/>
    <n v="-2957.5045120662244"/>
    <n v="9255.3504376987512"/>
  </r>
  <r>
    <x v="8"/>
    <n v="0.46049770200000001"/>
    <n v="24425.709899529957"/>
    <n v="24425.709899529957"/>
    <n v="0"/>
    <n v="0"/>
    <n v="24425.709899529957"/>
    <n v="0"/>
    <n v="0"/>
    <n v="0"/>
    <n v="0"/>
    <n v="0"/>
    <n v="0"/>
    <n v="0"/>
    <n v="-5915.0090241324488"/>
    <n v="0"/>
    <n v="-5915.0090241324488"/>
    <n v="0"/>
    <n v="0"/>
    <n v="0"/>
    <n v="-5915.0090241324488"/>
    <n v="0"/>
    <n v="-5915.0090241324488"/>
    <n v="18510.70087539751"/>
  </r>
  <r>
    <x v="9"/>
    <n v="0.46049770200000001"/>
    <n v="4885.1392169197798"/>
    <n v="4885.1392169197798"/>
    <n v="0"/>
    <n v="0"/>
    <n v="4885.1392169197798"/>
    <n v="0"/>
    <n v="0"/>
    <n v="0"/>
    <n v="0"/>
    <n v="0"/>
    <n v="0"/>
    <n v="0"/>
    <n v="-1183.0011357327992"/>
    <n v="0"/>
    <n v="-1183.0011357327992"/>
    <n v="0"/>
    <n v="0"/>
    <n v="0"/>
    <n v="-1183.0011357327992"/>
    <n v="0"/>
    <n v="-1183.0011357327992"/>
    <n v="3702.1380811869803"/>
  </r>
  <r>
    <x v="10"/>
    <n v="0.46049770200000001"/>
    <n v="7327.711127868185"/>
    <n v="7327.711127868185"/>
    <n v="0"/>
    <n v="0"/>
    <n v="7327.711127868185"/>
    <n v="0"/>
    <n v="0"/>
    <n v="0"/>
    <n v="0"/>
    <n v="0"/>
    <n v="0"/>
    <n v="0"/>
    <n v="-1774.502261177274"/>
    <n v="0"/>
    <n v="-1774.502261177274"/>
    <n v="0"/>
    <n v="0"/>
    <n v="0"/>
    <n v="-1774.502261177274"/>
    <n v="0"/>
    <n v="-1774.502261177274"/>
    <n v="5553.2088666909112"/>
  </r>
  <r>
    <x v="11"/>
    <n v="0.46049770200000001"/>
    <n v="19540.566077633153"/>
    <n v="19540.566077633153"/>
    <n v="0"/>
    <n v="0"/>
    <n v="19540.566077633153"/>
    <n v="0"/>
    <n v="0"/>
    <n v="0"/>
    <n v="0"/>
    <n v="0"/>
    <n v="0"/>
    <n v="0"/>
    <n v="-4732.0067732435"/>
    <n v="0"/>
    <n v="-4732.0067732435"/>
    <n v="0"/>
    <n v="0"/>
    <n v="0"/>
    <n v="-4732.0067732435"/>
    <n v="0"/>
    <n v="-4732.0067732435"/>
    <n v="14808.559304389653"/>
  </r>
  <r>
    <x v="12"/>
    <n v="0.46049770200000001"/>
    <n v="7327.7111278681832"/>
    <n v="7327.7111278681832"/>
    <n v="0"/>
    <n v="0"/>
    <n v="7327.7111278681832"/>
    <n v="0"/>
    <n v="0"/>
    <n v="0"/>
    <n v="0"/>
    <n v="0"/>
    <n v="0"/>
    <n v="0"/>
    <n v="-1774.502261177274"/>
    <n v="0"/>
    <n v="-1774.502261177274"/>
    <n v="0"/>
    <n v="0"/>
    <n v="0"/>
    <n v="-1774.502261177274"/>
    <n v="0"/>
    <n v="-1774.502261177274"/>
    <n v="5553.2088666909094"/>
  </r>
  <r>
    <x v="13"/>
    <n v="0.46049770200000001"/>
    <n v="17097.994166684763"/>
    <n v="17097.994166684763"/>
    <n v="0"/>
    <n v="0"/>
    <n v="17097.994166684763"/>
    <n v="0"/>
    <n v="0"/>
    <n v="0"/>
    <n v="0"/>
    <n v="0"/>
    <n v="0"/>
    <n v="0"/>
    <n v="-4140.5056477990238"/>
    <n v="0"/>
    <n v="-4140.5056477990238"/>
    <n v="0"/>
    <n v="0"/>
    <n v="0"/>
    <n v="-4140.5056477990238"/>
    <n v="0"/>
    <n v="-4140.5056477990238"/>
    <n v="12957.488518885739"/>
  </r>
  <r>
    <x v="14"/>
    <n v="0.46049770200000001"/>
    <n v="14655.426860713378"/>
    <n v="14655.426860713378"/>
    <n v="0"/>
    <n v="0"/>
    <n v="14655.426860713378"/>
    <n v="0"/>
    <n v="0"/>
    <n v="0"/>
    <n v="0"/>
    <n v="0"/>
    <n v="0"/>
    <n v="0"/>
    <n v="-3549.0056375106988"/>
    <n v="0"/>
    <n v="-3549.0056375106988"/>
    <n v="0"/>
    <n v="0"/>
    <n v="0"/>
    <n v="-3549.0056375106988"/>
    <n v="0"/>
    <n v="-3549.0056375106988"/>
    <n v="11106.42122320268"/>
  </r>
  <r>
    <x v="15"/>
    <n v="0.46049770200000001"/>
    <n v="24425.709899529957"/>
    <n v="24425.709899529957"/>
    <n v="0"/>
    <n v="0"/>
    <n v="24425.709899529957"/>
    <n v="0"/>
    <n v="0"/>
    <n v="0"/>
    <n v="0"/>
    <n v="0"/>
    <n v="0"/>
    <n v="0"/>
    <n v="-5915.0090241324488"/>
    <n v="0"/>
    <n v="-5915.0090241324488"/>
    <n v="0"/>
    <n v="0"/>
    <n v="0"/>
    <n v="-5915.0090241324488"/>
    <n v="0"/>
    <n v="-5915.0090241324488"/>
    <n v="18510.70087539751"/>
  </r>
  <r>
    <x v="16"/>
    <n v="0.46049770200000001"/>
    <n v="24425.709899529957"/>
    <n v="24425.709899529957"/>
    <n v="0"/>
    <n v="0"/>
    <n v="24425.709899529957"/>
    <n v="0"/>
    <n v="0"/>
    <n v="0"/>
    <n v="0"/>
    <n v="0"/>
    <n v="0"/>
    <n v="0"/>
    <n v="-5915.0090241324488"/>
    <n v="0"/>
    <n v="-5915.0090241324488"/>
    <n v="0"/>
    <n v="0"/>
    <n v="0"/>
    <n v="-5915.0090241324488"/>
    <n v="0"/>
    <n v="-5915.0090241324488"/>
    <n v="18510.70087539751"/>
  </r>
  <r>
    <x v="17"/>
    <n v="0.46049770200000001"/>
    <n v="48851.419799059906"/>
    <n v="48851.419799059906"/>
    <n v="0"/>
    <n v="0"/>
    <n v="48851.419799059906"/>
    <n v="0"/>
    <n v="0"/>
    <n v="0"/>
    <n v="0"/>
    <n v="0"/>
    <n v="0"/>
    <n v="0"/>
    <n v="-11830.018048264898"/>
    <n v="0"/>
    <n v="-11830.018048264898"/>
    <n v="0"/>
    <n v="0"/>
    <n v="0"/>
    <n v="-11830.018048264898"/>
    <n v="0"/>
    <n v="-11830.018048264898"/>
    <n v="37021.401750795005"/>
  </r>
  <r>
    <x v="18"/>
    <n v="0.46049770200000001"/>
    <n v="39081.127550289297"/>
    <n v="39081.127550289297"/>
    <n v="0"/>
    <n v="0"/>
    <n v="39081.127550289297"/>
    <n v="0"/>
    <n v="0"/>
    <n v="0"/>
    <n v="0"/>
    <n v="0"/>
    <n v="0"/>
    <n v="0"/>
    <n v="-9464.0124313308479"/>
    <n v="0"/>
    <n v="-9464.0124313308479"/>
    <n v="0"/>
    <n v="0"/>
    <n v="0"/>
    <n v="-9464.0124313308479"/>
    <n v="0"/>
    <n v="-9464.0124313308479"/>
    <n v="29617.115118958449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3120.4199233153804"/>
    <n v="3120.4199233153804"/>
    <n v="0"/>
    <n v="0"/>
    <n v="3120.4199233153804"/>
    <n v="-89.432045945267575"/>
    <n v="0"/>
    <n v="-89.432045945267575"/>
    <n v="79.563431780965459"/>
    <n v="0"/>
    <n v="0"/>
    <n v="79.563431780965459"/>
    <n v="0"/>
    <n v="0"/>
    <n v="0"/>
    <n v="0"/>
    <n v="0"/>
    <n v="0"/>
    <n v="-9.8686141643021159"/>
    <n v="0"/>
    <n v="-9.8686141643021159"/>
    <n v="3110.5513091510784"/>
  </r>
  <r>
    <x v="8"/>
    <n v="0.46049770200000001"/>
    <n v="6240.8214267226795"/>
    <n v="6240.8214267226795"/>
    <n v="0"/>
    <n v="0"/>
    <n v="6240.8214267226795"/>
    <n v="-178.86356397118249"/>
    <n v="0"/>
    <n v="-178.86356397118249"/>
    <n v="159.12639389722679"/>
    <n v="0"/>
    <n v="0"/>
    <n v="159.12639389722679"/>
    <n v="0"/>
    <n v="0"/>
    <n v="0"/>
    <n v="0"/>
    <n v="0"/>
    <n v="0"/>
    <n v="-19.737170073955696"/>
    <n v="0"/>
    <n v="-19.737170073955696"/>
    <n v="6221.0842566487236"/>
  </r>
  <r>
    <x v="9"/>
    <n v="0.46049770200000001"/>
    <n v="1248.16060136292"/>
    <n v="1248.16060136292"/>
    <n v="0"/>
    <n v="0"/>
    <n v="1248.16060136292"/>
    <n v="-35.772607210365841"/>
    <n v="0"/>
    <n v="-35.772607210365841"/>
    <n v="31.825184846504548"/>
    <n v="0"/>
    <n v="0"/>
    <n v="31.825184846504548"/>
    <n v="0"/>
    <n v="0"/>
    <n v="0"/>
    <n v="0"/>
    <n v="0"/>
    <n v="0"/>
    <n v="-3.9474223638612926"/>
    <n v="0"/>
    <n v="-3.9474223638612926"/>
    <n v="1244.2131789990588"/>
  </r>
  <r>
    <x v="10"/>
    <n v="0.46049770200000001"/>
    <n v="1872.2501119984202"/>
    <n v="1872.2501119984202"/>
    <n v="0"/>
    <n v="0"/>
    <n v="1872.2501119984202"/>
    <n v="-53.659174775225196"/>
    <n v="0"/>
    <n v="-53.659174775225196"/>
    <n v="47.738012102108868"/>
    <n v="0"/>
    <n v="0"/>
    <n v="47.738012102108868"/>
    <n v="0"/>
    <n v="0"/>
    <n v="0"/>
    <n v="0"/>
    <n v="0"/>
    <n v="0"/>
    <n v="-5.9211626731163278"/>
    <n v="0"/>
    <n v="-5.9211626731163278"/>
    <n v="1866.3289493253037"/>
  </r>
  <r>
    <x v="11"/>
    <n v="0.46049770200000001"/>
    <n v="4992.6746402908202"/>
    <n v="4992.6746402908202"/>
    <n v="0"/>
    <n v="0"/>
    <n v="4992.6746402908202"/>
    <n v="-143.09135270033136"/>
    <n v="0"/>
    <n v="-143.09135270033136"/>
    <n v="127.30156129925035"/>
    <n v="0"/>
    <n v="0"/>
    <n v="127.30156129925035"/>
    <n v="0"/>
    <n v="0"/>
    <n v="0"/>
    <n v="0"/>
    <n v="0"/>
    <n v="0"/>
    <n v="-15.789791401081004"/>
    <n v="0"/>
    <n v="-15.789791401081004"/>
    <n v="4976.8848488897393"/>
  </r>
  <r>
    <x v="12"/>
    <n v="0.46049770200000001"/>
    <n v="1872.2501119984202"/>
    <n v="1872.2501119984202"/>
    <n v="0"/>
    <n v="0"/>
    <n v="1872.2501119984202"/>
    <n v="-53.659174775225196"/>
    <n v="0"/>
    <n v="-53.659174775225196"/>
    <n v="47.738012102108868"/>
    <n v="0"/>
    <n v="0"/>
    <n v="47.738012102108868"/>
    <n v="0"/>
    <n v="0"/>
    <n v="0"/>
    <n v="0"/>
    <n v="0"/>
    <n v="0"/>
    <n v="-5.9211626731163278"/>
    <n v="0"/>
    <n v="-5.9211626731163278"/>
    <n v="1866.3289493253037"/>
  </r>
  <r>
    <x v="13"/>
    <n v="0.46049770200000001"/>
    <n v="4368.5805246783002"/>
    <n v="4368.5805246783002"/>
    <n v="0"/>
    <n v="0"/>
    <n v="4368.5805246783002"/>
    <n v="-125.20465315563405"/>
    <n v="0"/>
    <n v="-125.20465315563405"/>
    <n v="111.38861662747"/>
    <n v="0"/>
    <n v="0"/>
    <n v="111.38861662747"/>
    <n v="0"/>
    <n v="0"/>
    <n v="0"/>
    <n v="0"/>
    <n v="0"/>
    <n v="0"/>
    <n v="-13.816036528164048"/>
    <n v="0"/>
    <n v="-13.816036528164048"/>
    <n v="4354.7644881501365"/>
  </r>
  <r>
    <x v="14"/>
    <n v="0.46049770200000001"/>
    <n v="3744.5048289738602"/>
    <n v="3744.5048289738602"/>
    <n v="0"/>
    <n v="0"/>
    <n v="3744.5048289738602"/>
    <n v="-107.31848153028898"/>
    <n v="0"/>
    <n v="-107.31848153028898"/>
    <n v="95.476141620393747"/>
    <n v="0"/>
    <n v="0"/>
    <n v="95.476141620393747"/>
    <n v="0"/>
    <n v="0"/>
    <n v="0"/>
    <n v="0"/>
    <n v="0"/>
    <n v="0"/>
    <n v="-11.84233990989523"/>
    <n v="0"/>
    <n v="-11.84233990989523"/>
    <n v="3732.662489063965"/>
  </r>
  <r>
    <x v="15"/>
    <n v="0.46049770200000001"/>
    <n v="6240.8214267226795"/>
    <n v="6240.8214267226795"/>
    <n v="0"/>
    <n v="0"/>
    <n v="6240.8214267226795"/>
    <n v="-178.86356397118249"/>
    <n v="0"/>
    <n v="-178.86356397118249"/>
    <n v="159.12639389722679"/>
    <n v="0"/>
    <n v="0"/>
    <n v="159.12639389722679"/>
    <n v="0"/>
    <n v="0"/>
    <n v="0"/>
    <n v="0"/>
    <n v="0"/>
    <n v="0"/>
    <n v="-19.737170073955696"/>
    <n v="0"/>
    <n v="-19.737170073955696"/>
    <n v="6221.0842566487236"/>
  </r>
  <r>
    <x v="16"/>
    <n v="0.46049770200000001"/>
    <n v="6240.8214267226795"/>
    <n v="6240.8214267226795"/>
    <n v="0"/>
    <n v="0"/>
    <n v="6240.8214267226795"/>
    <n v="-178.86356397118249"/>
    <n v="0"/>
    <n v="-178.86356397118249"/>
    <n v="159.12639389722679"/>
    <n v="0"/>
    <n v="0"/>
    <n v="159.12639389722679"/>
    <n v="0"/>
    <n v="0"/>
    <n v="0"/>
    <n v="0"/>
    <n v="0"/>
    <n v="0"/>
    <n v="-19.737170073955696"/>
    <n v="0"/>
    <n v="-19.737170073955696"/>
    <n v="6221.0842566487236"/>
  </r>
  <r>
    <x v="17"/>
    <n v="0.46049770200000001"/>
    <n v="12481.665878330459"/>
    <n v="12481.665878330459"/>
    <n v="0"/>
    <n v="0"/>
    <n v="12481.665878330459"/>
    <n v="-357.72778784155497"/>
    <n v="0"/>
    <n v="-357.72778784155497"/>
    <n v="318.25337487533375"/>
    <n v="0"/>
    <n v="0"/>
    <n v="318.25337487533375"/>
    <n v="0"/>
    <n v="0"/>
    <n v="0"/>
    <n v="0"/>
    <n v="0"/>
    <n v="0"/>
    <n v="-39.474412966221223"/>
    <n v="0"/>
    <n v="-39.474412966221223"/>
    <n v="12442.191465364238"/>
  </r>
  <r>
    <x v="18"/>
    <n v="0.46049770200000001"/>
    <n v="9985.3078357884624"/>
    <n v="9985.3078357884624"/>
    <n v="0"/>
    <n v="0"/>
    <n v="9985.3078357884624"/>
    <n v="-286.18151758212008"/>
    <n v="0"/>
    <n v="-286.18151758212008"/>
    <n v="254.6020658529165"/>
    <n v="0"/>
    <n v="0"/>
    <n v="254.6020658529165"/>
    <n v="0"/>
    <n v="0"/>
    <n v="0"/>
    <n v="0"/>
    <n v="0"/>
    <n v="0"/>
    <n v="-31.579451729203583"/>
    <n v="0"/>
    <n v="-31.579451729203583"/>
    <n v="9953.728384059259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20544.358968452758"/>
    <n v="20544.358968452758"/>
    <n v="0"/>
    <n v="0"/>
    <n v="20544.358968452758"/>
    <n v="-588.80666715863777"/>
    <n v="0"/>
    <n v="-588.80666715863777"/>
    <n v="523.83324790897063"/>
    <n v="0"/>
    <n v="0"/>
    <n v="523.83324790897063"/>
    <n v="0"/>
    <n v="0"/>
    <n v="0"/>
    <n v="0"/>
    <n v="0"/>
    <n v="0"/>
    <n v="-64.973419249667131"/>
    <n v="0"/>
    <n v="-64.973419249667131"/>
    <n v="20479.385549203093"/>
  </r>
  <r>
    <x v="8"/>
    <n v="0.46049770200000001"/>
    <n v="41088.69951699744"/>
    <n v="41088.69951699744"/>
    <n v="0"/>
    <n v="0"/>
    <n v="41088.69951699744"/>
    <n v="-1177.6128063979195"/>
    <n v="0"/>
    <n v="-1177.6128063979195"/>
    <n v="1047.6660261532377"/>
    <n v="0"/>
    <n v="0"/>
    <n v="1047.6660261532377"/>
    <n v="0"/>
    <n v="0"/>
    <n v="0"/>
    <n v="0"/>
    <n v="0"/>
    <n v="0"/>
    <n v="-129.9467802446818"/>
    <n v="0"/>
    <n v="-129.9467802446818"/>
    <n v="40958.752736752758"/>
  </r>
  <r>
    <x v="9"/>
    <n v="0.46049770200000001"/>
    <n v="8217.733456431657"/>
    <n v="8217.733456431657"/>
    <n v="0"/>
    <n v="0"/>
    <n v="8217.733456431657"/>
    <n v="-235.52237650781032"/>
    <n v="0"/>
    <n v="-235.52237650781032"/>
    <n v="209.53304084800098"/>
    <n v="0"/>
    <n v="0"/>
    <n v="209.53304084800098"/>
    <n v="0"/>
    <n v="0"/>
    <n v="0"/>
    <n v="0"/>
    <n v="0"/>
    <n v="0"/>
    <n v="-25.989335659809342"/>
    <n v="0"/>
    <n v="-25.989335659809342"/>
    <n v="8191.7441207718475"/>
  </r>
  <r>
    <x v="10"/>
    <n v="0.46049770200000001"/>
    <n v="12326.616302067059"/>
    <n v="12326.616302067059"/>
    <n v="0"/>
    <n v="0"/>
    <n v="12326.616302067059"/>
    <n v="-353.28402669114945"/>
    <n v="0"/>
    <n v="-353.28402669114945"/>
    <n v="314.29997222861766"/>
    <n v="0"/>
    <n v="0"/>
    <n v="314.29997222861766"/>
    <n v="0"/>
    <n v="0"/>
    <n v="0"/>
    <n v="0"/>
    <n v="0"/>
    <n v="0"/>
    <n v="-38.984054462531788"/>
    <n v="0"/>
    <n v="-38.984054462531788"/>
    <n v="12287.632247604528"/>
  </r>
  <r>
    <x v="11"/>
    <n v="0.46049770200000001"/>
    <n v="32870.956850611736"/>
    <n v="32870.956850611736"/>
    <n v="0"/>
    <n v="0"/>
    <n v="32870.956850611736"/>
    <n v="-942.09016593043793"/>
    <n v="0"/>
    <n v="-942.09016593043793"/>
    <n v="838.13275047288425"/>
    <n v="0"/>
    <n v="0"/>
    <n v="838.13275047288425"/>
    <n v="0"/>
    <n v="0"/>
    <n v="0"/>
    <n v="0"/>
    <n v="0"/>
    <n v="0"/>
    <n v="-103.95741545755368"/>
    <n v="0"/>
    <n v="-103.95741545755368"/>
    <n v="32766.999435154183"/>
  </r>
  <r>
    <x v="12"/>
    <n v="0.46049770200000001"/>
    <n v="12326.616302067059"/>
    <n v="12326.616302067059"/>
    <n v="0"/>
    <n v="0"/>
    <n v="12326.616302067059"/>
    <n v="-353.28402669114945"/>
    <n v="0"/>
    <n v="-353.28402669114945"/>
    <n v="314.29997222861766"/>
    <n v="0"/>
    <n v="0"/>
    <n v="314.29997222861766"/>
    <n v="0"/>
    <n v="0"/>
    <n v="0"/>
    <n v="0"/>
    <n v="0"/>
    <n v="0"/>
    <n v="-38.984054462531788"/>
    <n v="0"/>
    <n v="-38.984054462531788"/>
    <n v="12287.632247604528"/>
  </r>
  <r>
    <x v="13"/>
    <n v="0.46049770200000001"/>
    <n v="28762.101634838462"/>
    <n v="28762.101634838462"/>
    <n v="0"/>
    <n v="0"/>
    <n v="28762.101634838462"/>
    <n v="-824.32930762612273"/>
    <n v="0"/>
    <n v="-824.32930762612273"/>
    <n v="733.36652358932395"/>
    <n v="0"/>
    <n v="0"/>
    <n v="733.36652358932395"/>
    <n v="0"/>
    <n v="0"/>
    <n v="0"/>
    <n v="0"/>
    <n v="0"/>
    <n v="0"/>
    <n v="-90.96278403679878"/>
    <n v="0"/>
    <n v="-90.96278403679878"/>
    <n v="28671.138850801664"/>
  </r>
  <r>
    <x v="14"/>
    <n v="0.46049770200000001"/>
    <n v="24653.218789203063"/>
    <n v="24653.218789203063"/>
    <n v="0"/>
    <n v="0"/>
    <n v="24653.218789203063"/>
    <n v="-706.56765744278357"/>
    <n v="0"/>
    <n v="-706.56765744278357"/>
    <n v="628.59959220870735"/>
    <n v="0"/>
    <n v="0"/>
    <n v="628.59959220870735"/>
    <n v="0"/>
    <n v="0"/>
    <n v="0"/>
    <n v="0"/>
    <n v="0"/>
    <n v="0"/>
    <n v="-77.968065234076221"/>
    <n v="0"/>
    <n v="-77.968065234076221"/>
    <n v="24575.250723968988"/>
  </r>
  <r>
    <x v="15"/>
    <n v="0.46049770200000001"/>
    <n v="41088.69951699744"/>
    <n v="41088.69951699744"/>
    <n v="0"/>
    <n v="0"/>
    <n v="41088.69951699744"/>
    <n v="-1177.6128063979195"/>
    <n v="0"/>
    <n v="-1177.6128063979195"/>
    <n v="1047.6660261532377"/>
    <n v="0"/>
    <n v="0"/>
    <n v="1047.6660261532377"/>
    <n v="0"/>
    <n v="0"/>
    <n v="0"/>
    <n v="0"/>
    <n v="0"/>
    <n v="0"/>
    <n v="-129.9467802446818"/>
    <n v="0"/>
    <n v="-129.9467802446818"/>
    <n v="40958.752736752758"/>
  </r>
  <r>
    <x v="16"/>
    <n v="0.46049770200000001"/>
    <n v="41088.69951699744"/>
    <n v="41088.69951699744"/>
    <n v="0"/>
    <n v="0"/>
    <n v="41088.69951699744"/>
    <n v="-1177.6128063979195"/>
    <n v="0"/>
    <n v="-1177.6128063979195"/>
    <n v="1047.6660261532377"/>
    <n v="0"/>
    <n v="0"/>
    <n v="1047.6660261532377"/>
    <n v="0"/>
    <n v="0"/>
    <n v="0"/>
    <n v="0"/>
    <n v="0"/>
    <n v="0"/>
    <n v="-129.9467802446818"/>
    <n v="0"/>
    <n v="-129.9467802446818"/>
    <n v="40958.752736752758"/>
  </r>
  <r>
    <x v="17"/>
    <n v="0.46049770200000001"/>
    <n v="82177.39903399488"/>
    <n v="82177.39903399488"/>
    <n v="0"/>
    <n v="0"/>
    <n v="82177.39903399488"/>
    <n v="-2355.225612795839"/>
    <n v="0"/>
    <n v="-2355.225612795839"/>
    <n v="2095.3320523064754"/>
    <n v="0"/>
    <n v="0"/>
    <n v="2095.3320523064754"/>
    <n v="0"/>
    <n v="0"/>
    <n v="0"/>
    <n v="0"/>
    <n v="0"/>
    <n v="0"/>
    <n v="-259.89356048936361"/>
    <n v="0"/>
    <n v="-259.89356048936361"/>
    <n v="81917.505473505516"/>
  </r>
  <r>
    <x v="18"/>
    <n v="0.46049770200000001"/>
    <n v="65741.89988629242"/>
    <n v="65741.89988629242"/>
    <n v="0"/>
    <n v="0"/>
    <n v="65741.89988629242"/>
    <n v="-1884.1799359213605"/>
    <n v="0"/>
    <n v="-1884.1799359213605"/>
    <n v="1676.2651486972404"/>
    <n v="0"/>
    <n v="0"/>
    <n v="1676.2651486972404"/>
    <n v="0"/>
    <n v="0"/>
    <n v="0"/>
    <n v="0"/>
    <n v="0"/>
    <n v="0"/>
    <n v="-207.91478722412012"/>
    <n v="0"/>
    <n v="-207.91478722412012"/>
    <n v="65533.985099068297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-371.58020072082002"/>
    <n v="-371.58020072082002"/>
    <n v="0"/>
    <n v="0"/>
    <n v="-371.58020072082002"/>
    <n v="371.58020072082002"/>
    <n v="0"/>
    <n v="371.58020072082002"/>
    <n v="0"/>
    <n v="0"/>
    <n v="0"/>
    <n v="0"/>
    <n v="0"/>
    <n v="0"/>
    <n v="0"/>
    <n v="0"/>
    <n v="0"/>
    <n v="0"/>
    <n v="371.58020072082002"/>
    <n v="0"/>
    <n v="371.58020072082002"/>
    <n v="0"/>
  </r>
  <r>
    <x v="3"/>
    <n v="0.46049770200000001"/>
    <n v="-2724.93528688374"/>
    <n v="-2724.93528688374"/>
    <n v="0"/>
    <n v="0"/>
    <n v="-2724.93528688374"/>
    <n v="2724.93528688374"/>
    <n v="0"/>
    <n v="2724.93528688374"/>
    <n v="0"/>
    <n v="0"/>
    <n v="0"/>
    <n v="0"/>
    <n v="0"/>
    <n v="0"/>
    <n v="0"/>
    <n v="0"/>
    <n v="0"/>
    <n v="0"/>
    <n v="2724.93528688374"/>
    <n v="0"/>
    <n v="2724.93528688374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-1544.15931425448"/>
    <n v="-1544.15931425448"/>
    <n v="0"/>
    <n v="0"/>
    <n v="-1544.15931425448"/>
    <n v="1544.15931425448"/>
    <n v="0"/>
    <n v="1544.15931425448"/>
    <n v="0"/>
    <n v="0"/>
    <n v="0"/>
    <n v="0"/>
    <n v="0"/>
    <n v="0"/>
    <n v="0"/>
    <n v="0"/>
    <n v="0"/>
    <n v="0"/>
    <n v="1544.15931425448"/>
    <n v="0"/>
    <n v="1544.15931425448"/>
    <n v="0"/>
  </r>
  <r>
    <x v="3"/>
    <n v="0.46049770200000001"/>
    <n v="-11323.822691260801"/>
    <n v="-11323.822691260801"/>
    <n v="0"/>
    <n v="0"/>
    <n v="-11323.822691260801"/>
    <n v="11323.822691260801"/>
    <n v="0"/>
    <n v="11323.822691260801"/>
    <n v="0"/>
    <n v="0"/>
    <n v="0"/>
    <n v="0"/>
    <n v="0"/>
    <n v="0"/>
    <n v="0"/>
    <n v="0"/>
    <n v="0"/>
    <n v="0"/>
    <n v="11323.822691260801"/>
    <n v="0"/>
    <n v="11323.822691260801"/>
    <n v="0"/>
  </r>
  <r>
    <x v="7"/>
    <n v="0.46049770200000001"/>
    <n v="8933.9225074671613"/>
    <n v="8933.9225074671613"/>
    <n v="0"/>
    <n v="0"/>
    <n v="8933.9225074671613"/>
    <n v="0"/>
    <n v="0"/>
    <n v="0"/>
    <n v="0"/>
    <n v="0"/>
    <n v="0"/>
    <n v="0"/>
    <n v="-768.89879492911132"/>
    <n v="0"/>
    <n v="-768.89879492911132"/>
    <n v="0"/>
    <n v="0"/>
    <n v="0"/>
    <n v="-768.89879492911132"/>
    <n v="0"/>
    <n v="-768.89879492911132"/>
    <n v="8165.0237125380499"/>
  </r>
  <r>
    <x v="3"/>
    <n v="0.46049770200000001"/>
    <n v="65515.445536356878"/>
    <n v="65515.445536356878"/>
    <n v="0"/>
    <n v="0"/>
    <n v="65515.445536356878"/>
    <n v="0"/>
    <n v="0"/>
    <n v="0"/>
    <n v="0"/>
    <n v="0"/>
    <n v="0"/>
    <n v="0"/>
    <n v="-5638.5923517966903"/>
    <n v="0"/>
    <n v="-5638.5923517966903"/>
    <n v="0"/>
    <n v="0"/>
    <n v="0"/>
    <n v="-5638.5923517966903"/>
    <n v="0"/>
    <n v="-5638.5923517966903"/>
    <n v="59876.85318456019"/>
  </r>
  <r>
    <x v="7"/>
    <n v="0.46049770200000001"/>
    <n v="356.09826797957976"/>
    <n v="356.09826797957976"/>
    <n v="0"/>
    <n v="0"/>
    <n v="356.09826797957976"/>
    <n v="0"/>
    <n v="0"/>
    <n v="0"/>
    <n v="0"/>
    <n v="0"/>
    <n v="0"/>
    <n v="0"/>
    <n v="-30.647627500349568"/>
    <n v="0"/>
    <n v="-30.647627500349568"/>
    <n v="0"/>
    <n v="0"/>
    <n v="0"/>
    <n v="-30.647627500349568"/>
    <n v="0"/>
    <n v="-30.647627500349568"/>
    <n v="325.45064047923017"/>
  </r>
  <r>
    <x v="3"/>
    <n v="0.46049770200000001"/>
    <n v="2611.390368501598"/>
    <n v="2611.390368501598"/>
    <n v="0"/>
    <n v="0"/>
    <n v="2611.390368501598"/>
    <n v="0"/>
    <n v="0"/>
    <n v="0"/>
    <n v="0"/>
    <n v="0"/>
    <n v="0"/>
    <n v="0"/>
    <n v="-224.74953255438768"/>
    <n v="0"/>
    <n v="-224.74953255438768"/>
    <n v="0"/>
    <n v="0"/>
    <n v="0"/>
    <n v="-224.74953255438768"/>
    <n v="0"/>
    <n v="-224.74953255438768"/>
    <n v="2386.6408359472102"/>
  </r>
  <r>
    <x v="7"/>
    <n v="0.46049770200000001"/>
    <n v="3545.2843131346199"/>
    <n v="3545.2843131346199"/>
    <n v="0"/>
    <n v="0"/>
    <n v="3545.2843131346199"/>
    <n v="602.51535980507401"/>
    <n v="0"/>
    <n v="602.51535980507401"/>
    <n v="108.87974141466695"/>
    <n v="0"/>
    <n v="0"/>
    <n v="108.87974141466695"/>
    <n v="0"/>
    <n v="0"/>
    <n v="0"/>
    <n v="0"/>
    <n v="0"/>
    <n v="0"/>
    <n v="711.39510121974092"/>
    <n v="0"/>
    <n v="711.39510121974092"/>
    <n v="4256.6794143543611"/>
  </r>
  <r>
    <x v="3"/>
    <n v="0.46049770200000001"/>
    <n v="25998.834519240241"/>
    <n v="25998.834519240241"/>
    <n v="0"/>
    <n v="0"/>
    <n v="25998.834519240241"/>
    <n v="4418.4600588555959"/>
    <n v="0"/>
    <n v="4418.4600588555959"/>
    <n v="798.45398267501582"/>
    <n v="0"/>
    <n v="0"/>
    <n v="798.45398267501582"/>
    <n v="0"/>
    <n v="0"/>
    <n v="0"/>
    <n v="0"/>
    <n v="0"/>
    <n v="0"/>
    <n v="5216.9140415306119"/>
    <n v="0"/>
    <n v="5216.9140415306119"/>
    <n v="31215.748560770851"/>
  </r>
  <r>
    <x v="7"/>
    <n v="0.46049770200000001"/>
    <n v="514.19633903022009"/>
    <n v="514.19633903022009"/>
    <n v="0"/>
    <n v="0"/>
    <n v="514.19633903022009"/>
    <n v="87.386839772892628"/>
    <n v="0"/>
    <n v="87.386839772892628"/>
    <n v="15.79155844358171"/>
    <n v="0"/>
    <n v="0"/>
    <n v="15.79155844358171"/>
    <n v="0"/>
    <n v="0"/>
    <n v="0"/>
    <n v="0"/>
    <n v="0"/>
    <n v="0"/>
    <n v="103.17839821647433"/>
    <n v="0"/>
    <n v="103.17839821647433"/>
    <n v="617.37473724669439"/>
  </r>
  <r>
    <x v="3"/>
    <n v="0.46049770200000001"/>
    <n v="3770.8499025052806"/>
    <n v="3770.8499025052806"/>
    <n v="0"/>
    <n v="0"/>
    <n v="3770.8499025052806"/>
    <n v="640.84986847502728"/>
    <n v="0"/>
    <n v="640.84986847502728"/>
    <n v="115.80711898823307"/>
    <n v="0"/>
    <n v="0"/>
    <n v="115.80711898823307"/>
    <n v="0"/>
    <n v="0"/>
    <n v="0"/>
    <n v="0"/>
    <n v="0"/>
    <n v="0"/>
    <n v="756.65698746326029"/>
    <n v="0"/>
    <n v="756.65698746326029"/>
    <n v="4527.5068899685411"/>
  </r>
  <r>
    <x v="7"/>
    <n v="0.46049770200000001"/>
    <n v="16.430558007360002"/>
    <n v="16.430558007360002"/>
    <n v="0"/>
    <n v="0"/>
    <n v="16.430558007360002"/>
    <n v="0"/>
    <n v="0"/>
    <n v="0"/>
    <n v="0"/>
    <n v="0"/>
    <n v="0"/>
    <n v="0"/>
    <n v="0"/>
    <n v="0"/>
    <n v="0"/>
    <n v="0.43130214752841489"/>
    <n v="0"/>
    <n v="0.43130214752841489"/>
    <n v="0.43130214752841489"/>
    <n v="0"/>
    <n v="0.43130214752841489"/>
    <n v="16.861860154888419"/>
  </r>
  <r>
    <x v="3"/>
    <n v="0.46049770200000001"/>
    <n v="120.50303865936"/>
    <n v="120.50303865936"/>
    <n v="0"/>
    <n v="0"/>
    <n v="120.50303865936"/>
    <n v="0"/>
    <n v="0"/>
    <n v="0"/>
    <n v="0"/>
    <n v="0"/>
    <n v="0"/>
    <n v="0"/>
    <n v="0"/>
    <n v="0"/>
    <n v="0"/>
    <n v="3.1632047635996527"/>
    <n v="0"/>
    <n v="3.1632047635996527"/>
    <n v="3.1632047635996527"/>
    <n v="0"/>
    <n v="3.1632047635996527"/>
    <n v="123.66624342295965"/>
  </r>
  <r>
    <x v="7"/>
    <n v="0.46049770200000001"/>
    <n v="3349.1307119907001"/>
    <n v="3349.1307119907001"/>
    <n v="0"/>
    <n v="0"/>
    <n v="3349.1307119907001"/>
    <n v="569.17937117013309"/>
    <n v="0"/>
    <n v="569.17937117013309"/>
    <n v="102.85563968297188"/>
    <n v="0"/>
    <n v="0"/>
    <n v="102.85563968297188"/>
    <n v="0"/>
    <n v="0"/>
    <n v="0"/>
    <n v="0"/>
    <n v="0"/>
    <n v="0"/>
    <n v="672.03501085310495"/>
    <n v="0"/>
    <n v="672.03501085310495"/>
    <n v="4021.1657228438053"/>
  </r>
  <r>
    <x v="3"/>
    <n v="0.46049770200000001"/>
    <n v="24560.396267410921"/>
    <n v="24560.396267410921"/>
    <n v="0"/>
    <n v="0"/>
    <n v="24560.396267410921"/>
    <n v="4173.99979437203"/>
    <n v="0"/>
    <n v="4173.99979437203"/>
    <n v="754.27789662180248"/>
    <n v="0"/>
    <n v="0"/>
    <n v="754.27789662180248"/>
    <n v="0"/>
    <n v="0"/>
    <n v="0"/>
    <n v="0"/>
    <n v="0"/>
    <n v="0"/>
    <n v="4928.2776909938329"/>
    <n v="0"/>
    <n v="4928.2776909938329"/>
    <n v="29488.673958404754"/>
  </r>
  <r>
    <x v="7"/>
    <n v="0.46049770200000001"/>
    <n v="114.86654678688001"/>
    <n v="114.86654678688001"/>
    <n v="0"/>
    <n v="0"/>
    <n v="114.86654678688001"/>
    <n v="0"/>
    <n v="0"/>
    <n v="0"/>
    <n v="0"/>
    <n v="0"/>
    <n v="0"/>
    <n v="0"/>
    <n v="0"/>
    <n v="0"/>
    <n v="0"/>
    <n v="3.0152468520035822"/>
    <n v="0"/>
    <n v="3.0152468520035822"/>
    <n v="3.0152468520035822"/>
    <n v="0"/>
    <n v="3.0152468520035822"/>
    <n v="117.88179363888359"/>
  </r>
  <r>
    <x v="3"/>
    <n v="0.46049770200000001"/>
    <n v="842.37002636052"/>
    <n v="842.37002636052"/>
    <n v="0"/>
    <n v="0"/>
    <n v="842.37002636052"/>
    <n v="0"/>
    <n v="0"/>
    <n v="0"/>
    <n v="0"/>
    <n v="0"/>
    <n v="0"/>
    <n v="0"/>
    <n v="0"/>
    <n v="0"/>
    <n v="0"/>
    <n v="22.112213183515362"/>
    <n v="0"/>
    <n v="22.112213183515362"/>
    <n v="22.112213183515362"/>
    <n v="0"/>
    <n v="22.112213183515362"/>
    <n v="864.48223954403534"/>
  </r>
  <r>
    <x v="7"/>
    <n v="0.46049770200000001"/>
    <n v="26382.419895052197"/>
    <n v="26382.419895052197"/>
    <n v="0"/>
    <n v="0"/>
    <n v="26382.419895052197"/>
    <n v="4483.6497757612515"/>
    <n v="0"/>
    <n v="4483.6497757612515"/>
    <n v="810.2343288588529"/>
    <n v="0"/>
    <n v="0"/>
    <n v="810.2343288588529"/>
    <n v="0"/>
    <n v="0"/>
    <n v="0"/>
    <n v="0"/>
    <n v="0"/>
    <n v="0"/>
    <n v="5293.8841046201042"/>
    <n v="0"/>
    <n v="5293.8841046201042"/>
    <n v="31676.303999672302"/>
  </r>
  <r>
    <x v="3"/>
    <n v="0.46049770200000001"/>
    <n v="193471.09151032151"/>
    <n v="193471.09151032151"/>
    <n v="0"/>
    <n v="0"/>
    <n v="193471.09151032151"/>
    <n v="32880.100442538293"/>
    <n v="0"/>
    <n v="32880.100442538293"/>
    <n v="5941.7187887625696"/>
    <n v="0"/>
    <n v="0"/>
    <n v="5941.7187887625696"/>
    <n v="0"/>
    <n v="0"/>
    <n v="0"/>
    <n v="0"/>
    <n v="0"/>
    <n v="0"/>
    <n v="38821.819231300862"/>
    <n v="0"/>
    <n v="38821.819231300862"/>
    <n v="232292.91074162239"/>
  </r>
  <r>
    <x v="7"/>
    <n v="0.46049770200000001"/>
    <n v="3493.2204429465032"/>
    <n v="3493.2204429465032"/>
    <n v="0"/>
    <n v="0"/>
    <n v="3493.2204429465032"/>
    <n v="0"/>
    <n v="0"/>
    <n v="0"/>
    <n v="0"/>
    <n v="0"/>
    <n v="0"/>
    <n v="0"/>
    <n v="136.45117598676714"/>
    <n v="0"/>
    <n v="136.45117598676714"/>
    <n v="0"/>
    <n v="0"/>
    <n v="0"/>
    <n v="136.45117598676714"/>
    <n v="0"/>
    <n v="136.45117598676714"/>
    <n v="3629.6716189332706"/>
  </r>
  <r>
    <x v="3"/>
    <n v="0.46049770200000001"/>
    <n v="25616.929960040594"/>
    <n v="25616.929960040594"/>
    <n v="0"/>
    <n v="0"/>
    <n v="25616.929960040594"/>
    <n v="0"/>
    <n v="0"/>
    <n v="0"/>
    <n v="0"/>
    <n v="0"/>
    <n v="0"/>
    <n v="0"/>
    <n v="1000.6411777636906"/>
    <n v="0"/>
    <n v="1000.6411777636906"/>
    <n v="0"/>
    <n v="0"/>
    <n v="0"/>
    <n v="1000.6411777636906"/>
    <n v="0"/>
    <n v="1000.6411777636906"/>
    <n v="26617.571137804283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4192.0809654557406"/>
    <n v="4192.0809654557406"/>
    <n v="0"/>
    <n v="0"/>
    <n v="4192.0809654557406"/>
    <n v="195.6601278550672"/>
    <n v="0"/>
    <n v="195.6601278550672"/>
    <n v="115.17820369940871"/>
    <n v="0"/>
    <n v="0"/>
    <n v="115.17820369940871"/>
    <n v="0"/>
    <n v="0"/>
    <n v="0"/>
    <n v="0"/>
    <n v="0"/>
    <n v="0"/>
    <n v="310.83833155447593"/>
    <n v="0"/>
    <n v="310.83833155447593"/>
    <n v="4502.9192970102167"/>
  </r>
  <r>
    <x v="3"/>
    <n v="0.46049770200000001"/>
    <n v="30741.965454817262"/>
    <n v="30741.965454817262"/>
    <n v="0"/>
    <n v="0"/>
    <n v="30741.965454817262"/>
    <n v="1434.8427286999431"/>
    <n v="0"/>
    <n v="1434.8427286999431"/>
    <n v="844.64121481732673"/>
    <n v="0"/>
    <n v="0"/>
    <n v="844.64121481732673"/>
    <n v="0"/>
    <n v="0"/>
    <n v="0"/>
    <n v="0"/>
    <n v="0"/>
    <n v="0"/>
    <n v="2279.4839435172698"/>
    <n v="0"/>
    <n v="2279.4839435172698"/>
    <n v="33021.449398334531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92.527803262860004"/>
    <n v="92.527803262860004"/>
    <n v="0"/>
    <n v="0"/>
    <n v="92.527803262860004"/>
    <n v="0"/>
    <n v="0"/>
    <n v="0"/>
    <n v="0"/>
    <n v="0"/>
    <n v="0"/>
    <n v="0"/>
    <n v="0"/>
    <n v="0"/>
    <n v="0"/>
    <n v="2.4288548347220962"/>
    <n v="0"/>
    <n v="2.4288548347220962"/>
    <n v="2.4288548347220962"/>
    <n v="0"/>
    <n v="2.4288548347220962"/>
    <n v="94.956658097582107"/>
  </r>
  <r>
    <x v="3"/>
    <n v="0.46049770200000001"/>
    <n v="678.52954896594008"/>
    <n v="678.52954896594008"/>
    <n v="0"/>
    <n v="0"/>
    <n v="678.52954896594008"/>
    <n v="0"/>
    <n v="0"/>
    <n v="0"/>
    <n v="0"/>
    <n v="0"/>
    <n v="0"/>
    <n v="0"/>
    <n v="0"/>
    <n v="0"/>
    <n v="0"/>
    <n v="17.811400653550827"/>
    <n v="0"/>
    <n v="17.811400653550827"/>
    <n v="17.811400653550827"/>
    <n v="0"/>
    <n v="17.811400653550827"/>
    <n v="696.34094961949086"/>
  </r>
  <r>
    <x v="7"/>
    <n v="0.46049770200000001"/>
    <n v="28192.594916821017"/>
    <n v="28192.594916821017"/>
    <n v="0"/>
    <n v="0"/>
    <n v="28192.594916821017"/>
    <n v="1315.8540523063689"/>
    <n v="0"/>
    <n v="1315.8540523063689"/>
    <n v="774.59678543959399"/>
    <n v="0"/>
    <n v="0"/>
    <n v="774.59678543959399"/>
    <n v="0"/>
    <n v="0"/>
    <n v="0"/>
    <n v="0"/>
    <n v="0"/>
    <n v="0"/>
    <n v="2090.4508377459629"/>
    <n v="0"/>
    <n v="2090.4508377459629"/>
    <n v="30283.045754566981"/>
  </r>
  <r>
    <x v="3"/>
    <n v="0.46049770200000001"/>
    <n v="206745.77127131214"/>
    <n v="206745.77127131214"/>
    <n v="0"/>
    <n v="0"/>
    <n v="206745.77127131214"/>
    <n v="9649.5998941284142"/>
    <n v="0"/>
    <n v="9649.5998941284142"/>
    <n v="5680.3784930928141"/>
    <n v="0"/>
    <n v="0"/>
    <n v="5680.3784930928141"/>
    <n v="0"/>
    <n v="0"/>
    <n v="0"/>
    <n v="0"/>
    <n v="0"/>
    <n v="0"/>
    <n v="15329.978387221228"/>
    <n v="0"/>
    <n v="15329.978387221228"/>
    <n v="222075.74965853337"/>
  </r>
  <r>
    <x v="7"/>
    <n v="0.46049770200000001"/>
    <n v="2225.0235865695586"/>
    <n v="2225.0235865695586"/>
    <n v="0"/>
    <n v="0"/>
    <n v="2225.0235865695586"/>
    <n v="0"/>
    <n v="0"/>
    <n v="0"/>
    <n v="0"/>
    <n v="0"/>
    <n v="0"/>
    <n v="0"/>
    <n v="-36.622510206836672"/>
    <n v="0"/>
    <n v="-36.622510206836672"/>
    <n v="0"/>
    <n v="0"/>
    <n v="0"/>
    <n v="-36.622510206836672"/>
    <n v="0"/>
    <n v="-36.622510206836672"/>
    <n v="2188.4010763627221"/>
  </r>
  <r>
    <x v="3"/>
    <n v="0.46049770200000001"/>
    <n v="16316.842704828132"/>
    <n v="16316.842704828132"/>
    <n v="0"/>
    <n v="0"/>
    <n v="16316.842704828132"/>
    <n v="0"/>
    <n v="0"/>
    <n v="0"/>
    <n v="0"/>
    <n v="0"/>
    <n v="0"/>
    <n v="0"/>
    <n v="-268.56512538018001"/>
    <n v="0"/>
    <n v="-268.56512538018001"/>
    <n v="0"/>
    <n v="0"/>
    <n v="0"/>
    <n v="-268.56512538018001"/>
    <n v="0"/>
    <n v="-268.56512538018001"/>
    <n v="16048.277579447951"/>
  </r>
  <r>
    <x v="7"/>
    <n v="0.46049770200000001"/>
    <n v="1502.2402084414196"/>
    <n v="1502.2402084414196"/>
    <n v="0"/>
    <n v="0"/>
    <n v="1502.2402084414196"/>
    <n v="0"/>
    <n v="0"/>
    <n v="0"/>
    <n v="0"/>
    <n v="0"/>
    <n v="0"/>
    <n v="0"/>
    <n v="-24.725943445654451"/>
    <n v="0"/>
    <n v="-24.725943445654451"/>
    <n v="0"/>
    <n v="0"/>
    <n v="0"/>
    <n v="-24.725943445654451"/>
    <n v="0"/>
    <n v="-24.725943445654451"/>
    <n v="1477.5142649957652"/>
  </r>
  <r>
    <x v="3"/>
    <n v="0.46049770200000001"/>
    <n v="11016.431265221743"/>
    <n v="11016.431265221743"/>
    <n v="0"/>
    <n v="0"/>
    <n v="11016.431265221743"/>
    <n v="0"/>
    <n v="0"/>
    <n v="0"/>
    <n v="0"/>
    <n v="0"/>
    <n v="0"/>
    <n v="0"/>
    <n v="-181.32363579817803"/>
    <n v="0"/>
    <n v="-181.32363579817803"/>
    <n v="0"/>
    <n v="0"/>
    <n v="0"/>
    <n v="-181.32363579817803"/>
    <n v="0"/>
    <n v="-181.32363579817803"/>
    <n v="10835.107629423565"/>
  </r>
  <r>
    <x v="7"/>
    <n v="0.46049770200000001"/>
    <n v="2728.4626992810604"/>
    <n v="2728.4626992810604"/>
    <n v="0"/>
    <n v="0"/>
    <n v="2728.4626992810604"/>
    <n v="107.96420481583669"/>
    <n v="0"/>
    <n v="107.96420481583669"/>
    <n v="74.456206232543565"/>
    <n v="0"/>
    <n v="0"/>
    <n v="74.456206232543565"/>
    <n v="0"/>
    <n v="0"/>
    <n v="0"/>
    <n v="0"/>
    <n v="0"/>
    <n v="0"/>
    <n v="182.42041104838026"/>
    <n v="0"/>
    <n v="182.42041104838026"/>
    <n v="2910.8831103294406"/>
  </r>
  <r>
    <x v="3"/>
    <n v="0.46049770200000001"/>
    <n v="20008.666596693183"/>
    <n v="20008.666596693183"/>
    <n v="0"/>
    <n v="0"/>
    <n v="20008.666596693183"/>
    <n v="791.73513315992636"/>
    <n v="0"/>
    <n v="791.73513315992636"/>
    <n v="546.01054540864413"/>
    <n v="0"/>
    <n v="0"/>
    <n v="546.01054540864413"/>
    <n v="0"/>
    <n v="0"/>
    <n v="0"/>
    <n v="0"/>
    <n v="0"/>
    <n v="0"/>
    <n v="1337.7456785685704"/>
    <n v="0"/>
    <n v="1337.7456785685704"/>
    <n v="21346.412275261755"/>
  </r>
  <r>
    <x v="7"/>
    <n v="0.46049770200000001"/>
    <n v="3022.7944104913804"/>
    <n v="3022.7944104913804"/>
    <n v="0"/>
    <n v="0"/>
    <n v="3022.7944104913804"/>
    <n v="119.61079582889354"/>
    <n v="0"/>
    <n v="119.61079582889354"/>
    <n v="82.488136665907192"/>
    <n v="0"/>
    <n v="0"/>
    <n v="82.488136665907192"/>
    <n v="0"/>
    <n v="0"/>
    <n v="0"/>
    <n v="0"/>
    <n v="0"/>
    <n v="0"/>
    <n v="202.09893249480075"/>
    <n v="0"/>
    <n v="202.09893249480075"/>
    <n v="3224.8933429861813"/>
  </r>
  <r>
    <x v="3"/>
    <n v="0.46049770200000001"/>
    <n v="22167.226549933082"/>
    <n v="22167.226549933082"/>
    <n v="0"/>
    <n v="0"/>
    <n v="22167.226549933082"/>
    <n v="877.14850859667467"/>
    <n v="0"/>
    <n v="877.14850859667467"/>
    <n v="604.91484528640615"/>
    <n v="0"/>
    <n v="0"/>
    <n v="604.91484528640615"/>
    <n v="0"/>
    <n v="0"/>
    <n v="0"/>
    <n v="0"/>
    <n v="0"/>
    <n v="0"/>
    <n v="1482.0633538830807"/>
    <n v="0"/>
    <n v="1482.0633538830807"/>
    <n v="23649.289903816163"/>
  </r>
  <r>
    <x v="7"/>
    <n v="0.46049770200000001"/>
    <n v="8144.2196032843813"/>
    <n v="8144.2196032843813"/>
    <n v="0"/>
    <n v="0"/>
    <n v="8144.2196032843813"/>
    <n v="0"/>
    <n v="0"/>
    <n v="0"/>
    <n v="0"/>
    <n v="0"/>
    <n v="0"/>
    <n v="0"/>
    <n v="0"/>
    <n v="0"/>
    <n v="0"/>
    <n v="213.78576450453508"/>
    <n v="0"/>
    <n v="213.78576450453508"/>
    <n v="213.78576450453508"/>
    <n v="0"/>
    <n v="213.78576450453508"/>
    <n v="8358.0053677889155"/>
  </r>
  <r>
    <x v="3"/>
    <n v="0.46049770200000001"/>
    <n v="59724.208016096825"/>
    <n v="59724.208016096825"/>
    <n v="0"/>
    <n v="0"/>
    <n v="59724.208016096825"/>
    <n v="0"/>
    <n v="0"/>
    <n v="0"/>
    <n v="0"/>
    <n v="0"/>
    <n v="0"/>
    <n v="0"/>
    <n v="0"/>
    <n v="0"/>
    <n v="0"/>
    <n v="1567.7604598235566"/>
    <n v="0"/>
    <n v="1567.7604598235566"/>
    <n v="1567.7604598235566"/>
    <n v="0"/>
    <n v="1567.7604598235566"/>
    <n v="61291.968475920381"/>
  </r>
  <r>
    <x v="7"/>
    <n v="0.46049770200000001"/>
    <n v="16630.579789200721"/>
    <n v="16630.579789200721"/>
    <n v="0"/>
    <n v="0"/>
    <n v="16630.579789200721"/>
    <n v="658.06555575800871"/>
    <n v="0"/>
    <n v="658.06555575800871"/>
    <n v="453.82694030516666"/>
    <n v="0"/>
    <n v="0"/>
    <n v="453.82694030516666"/>
    <n v="0"/>
    <n v="0"/>
    <n v="0"/>
    <n v="0"/>
    <n v="0"/>
    <n v="0"/>
    <n v="1111.8924960631753"/>
    <n v="0"/>
    <n v="1111.8924960631753"/>
    <n v="17742.472285263895"/>
  </r>
  <r>
    <x v="3"/>
    <n v="0.46049770200000001"/>
    <n v="121957.63117057548"/>
    <n v="121957.63117057548"/>
    <n v="0"/>
    <n v="0"/>
    <n v="121957.63117057548"/>
    <n v="4825.8158977301819"/>
    <n v="0"/>
    <n v="4825.8158977301819"/>
    <n v="3328.0654855430234"/>
    <n v="0"/>
    <n v="0"/>
    <n v="3328.0654855430234"/>
    <n v="0"/>
    <n v="0"/>
    <n v="0"/>
    <n v="0"/>
    <n v="0"/>
    <n v="0"/>
    <n v="8153.8813832732048"/>
    <n v="0"/>
    <n v="8153.8813832732048"/>
    <n v="130111.51255384868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13117.171126998541"/>
    <n v="13117.171126998541"/>
    <n v="0"/>
    <n v="0"/>
    <n v="13117.171126998541"/>
    <n v="519.04134534542686"/>
    <n v="0"/>
    <n v="519.04134534542686"/>
    <n v="357.95057739902921"/>
    <n v="0"/>
    <n v="0"/>
    <n v="357.95057739902921"/>
    <n v="0"/>
    <n v="0"/>
    <n v="0"/>
    <n v="0"/>
    <n v="0"/>
    <n v="0"/>
    <n v="876.99192274445613"/>
    <n v="0"/>
    <n v="876.99192274445613"/>
    <n v="13994.163049742998"/>
  </r>
  <r>
    <x v="3"/>
    <n v="0.46049770200000001"/>
    <n v="96192.734088928264"/>
    <n v="96192.734088928264"/>
    <n v="0"/>
    <n v="0"/>
    <n v="96192.734088928264"/>
    <n v="3806.3089694093815"/>
    <n v="0"/>
    <n v="3806.3089694093815"/>
    <n v="2624.9748802813633"/>
    <n v="0"/>
    <n v="0"/>
    <n v="2624.9748802813633"/>
    <n v="0"/>
    <n v="0"/>
    <n v="0"/>
    <n v="0"/>
    <n v="0"/>
    <n v="0"/>
    <n v="6431.2838496907443"/>
    <n v="0"/>
    <n v="6431.2838496907443"/>
    <n v="102624.01793861901"/>
  </r>
  <r>
    <x v="7"/>
    <n v="0.46049770200000001"/>
    <n v="1831.7401291534825"/>
    <n v="1831.7401291534825"/>
    <n v="0"/>
    <n v="0"/>
    <n v="1831.7401291534825"/>
    <n v="0"/>
    <n v="0"/>
    <n v="0"/>
    <n v="0"/>
    <n v="0"/>
    <n v="0"/>
    <n v="0"/>
    <n v="-467.17511708606145"/>
    <n v="0"/>
    <n v="-467.17511708606145"/>
    <n v="0"/>
    <n v="0"/>
    <n v="0"/>
    <n v="-467.17511708606145"/>
    <n v="0"/>
    <n v="-467.17511708606145"/>
    <n v="1364.5650120674211"/>
  </r>
  <r>
    <x v="3"/>
    <n v="0.46049770200000001"/>
    <n v="13432.731782271059"/>
    <n v="13432.731782271059"/>
    <n v="0"/>
    <n v="0"/>
    <n v="13432.731782271059"/>
    <n v="0"/>
    <n v="0"/>
    <n v="0"/>
    <n v="0"/>
    <n v="0"/>
    <n v="0"/>
    <n v="0"/>
    <n v="-3425.9434202974371"/>
    <n v="0"/>
    <n v="-3425.9434202974371"/>
    <n v="0"/>
    <n v="0"/>
    <n v="0"/>
    <n v="-3425.9434202974371"/>
    <n v="0"/>
    <n v="-3425.9434202974371"/>
    <n v="10006.788361973622"/>
  </r>
  <r>
    <x v="7"/>
    <n v="0.46049770200000001"/>
    <n v="3323.5270397595"/>
    <n v="3323.5270397595"/>
    <n v="0"/>
    <n v="0"/>
    <n v="3323.5270397595"/>
    <n v="-1710.1068650491632"/>
    <n v="0"/>
    <n v="-1710.1068650491632"/>
    <n v="42.352279586146345"/>
    <n v="0"/>
    <n v="0"/>
    <n v="42.352279586146345"/>
    <n v="0"/>
    <n v="0"/>
    <n v="0"/>
    <n v="0"/>
    <n v="0"/>
    <n v="0"/>
    <n v="-1667.7545854630168"/>
    <n v="0"/>
    <n v="-1667.7545854630168"/>
    <n v="1655.7724542964831"/>
  </r>
  <r>
    <x v="3"/>
    <n v="0.46049770200000001"/>
    <n v="24372.37966066134"/>
    <n v="24372.37966066134"/>
    <n v="0"/>
    <n v="0"/>
    <n v="24372.37966066134"/>
    <n v="-12540.705484465559"/>
    <n v="0"/>
    <n v="-12540.705484465559"/>
    <n v="310.58144712513922"/>
    <n v="0"/>
    <n v="0"/>
    <n v="310.58144712513922"/>
    <n v="0"/>
    <n v="0"/>
    <n v="0"/>
    <n v="0"/>
    <n v="0"/>
    <n v="0"/>
    <n v="-12230.12403734042"/>
    <n v="0"/>
    <n v="-12230.12403734042"/>
    <n v="12142.25562332092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22926.481346059623"/>
    <n v="22926.481346059623"/>
    <n v="0"/>
    <n v="0"/>
    <n v="22926.481346059623"/>
    <n v="-11796.724585744683"/>
    <n v="0"/>
    <n v="-11796.724585744683"/>
    <n v="292.15611495826721"/>
    <n v="0"/>
    <n v="0"/>
    <n v="292.15611495826721"/>
    <n v="0"/>
    <n v="0"/>
    <n v="0"/>
    <n v="0"/>
    <n v="0"/>
    <n v="0"/>
    <n v="-11504.568470786417"/>
    <n v="0"/>
    <n v="-11504.568470786417"/>
    <n v="11421.912875273207"/>
  </r>
  <r>
    <x v="3"/>
    <n v="0.46049770200000001"/>
    <n v="168127.54061605028"/>
    <n v="168127.54061605028"/>
    <n v="0"/>
    <n v="0"/>
    <n v="168127.54061605028"/>
    <n v="-86509.319157561316"/>
    <n v="0"/>
    <n v="-86509.319157561316"/>
    <n v="2142.4783132853349"/>
    <n v="0"/>
    <n v="0"/>
    <n v="2142.4783132853349"/>
    <n v="0"/>
    <n v="0"/>
    <n v="0"/>
    <n v="0"/>
    <n v="0"/>
    <n v="0"/>
    <n v="-84366.840844275983"/>
    <n v="0"/>
    <n v="-84366.840844275983"/>
    <n v="83760.699771774292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8635.2851427431433"/>
    <n v="8635.2851427431433"/>
    <n v="0"/>
    <n v="0"/>
    <n v="8635.2851427431433"/>
    <n v="0"/>
    <n v="0"/>
    <n v="0"/>
    <n v="0"/>
    <n v="0"/>
    <n v="0"/>
    <n v="0"/>
    <n v="-1809.915147817155"/>
    <n v="0"/>
    <n v="-1809.915147817155"/>
    <n v="0"/>
    <n v="0"/>
    <n v="0"/>
    <n v="-1809.915147817155"/>
    <n v="0"/>
    <n v="-1809.915147817155"/>
    <n v="6825.3699949259881"/>
  </r>
  <r>
    <x v="3"/>
    <n v="0.46049770200000001"/>
    <n v="63325.424380116361"/>
    <n v="63325.424380116361"/>
    <n v="0"/>
    <n v="0"/>
    <n v="63325.424380116361"/>
    <n v="0"/>
    <n v="0"/>
    <n v="0"/>
    <n v="0"/>
    <n v="0"/>
    <n v="0"/>
    <n v="0"/>
    <n v="-13272.711083992464"/>
    <n v="0"/>
    <n v="-13272.711083992464"/>
    <n v="0"/>
    <n v="0"/>
    <n v="0"/>
    <n v="-13272.711083992464"/>
    <n v="0"/>
    <n v="-13272.711083992464"/>
    <n v="50052.713296123897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4629.3511633668613"/>
    <n v="4629.3511633668613"/>
    <n v="0"/>
    <n v="0"/>
    <n v="4629.3511633668613"/>
    <n v="276.67225422993238"/>
    <n v="0"/>
    <n v="276.67225422993238"/>
    <n v="128.78311471191583"/>
    <n v="0"/>
    <n v="0"/>
    <n v="128.78311471191583"/>
    <n v="0"/>
    <n v="0"/>
    <n v="0"/>
    <n v="0"/>
    <n v="0"/>
    <n v="0"/>
    <n v="405.45536894184818"/>
    <n v="0"/>
    <n v="405.45536894184818"/>
    <n v="5034.8065323087094"/>
  </r>
  <r>
    <x v="3"/>
    <n v="0.46049770200000001"/>
    <n v="33948.59975790108"/>
    <n v="33948.59975790108"/>
    <n v="0"/>
    <n v="0"/>
    <n v="33948.59975790108"/>
    <n v="2028.9313321690483"/>
    <n v="0"/>
    <n v="2028.9313321690483"/>
    <n v="944.41019111434082"/>
    <n v="0"/>
    <n v="0"/>
    <n v="944.41019111434082"/>
    <n v="0"/>
    <n v="0"/>
    <n v="0"/>
    <n v="0"/>
    <n v="0"/>
    <n v="0"/>
    <n v="2973.3415232833891"/>
    <n v="0"/>
    <n v="2973.3415232833891"/>
    <n v="36921.941281184467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181.39464979482003"/>
    <n v="181.39464979482003"/>
    <n v="0"/>
    <n v="0"/>
    <n v="181.39464979482003"/>
    <n v="0"/>
    <n v="0"/>
    <n v="0"/>
    <n v="0"/>
    <n v="0"/>
    <n v="0"/>
    <n v="0"/>
    <n v="0"/>
    <n v="0"/>
    <n v="0"/>
    <n v="4.7616095552947844"/>
    <n v="0"/>
    <n v="4.7616095552947844"/>
    <n v="4.7616095552947844"/>
    <n v="0"/>
    <n v="4.7616095552947844"/>
    <n v="186.15625935011482"/>
  </r>
  <r>
    <x v="3"/>
    <n v="0.46049770200000001"/>
    <n v="1330.23050181336"/>
    <n v="1330.23050181336"/>
    <n v="0"/>
    <n v="0"/>
    <n v="1330.23050181336"/>
    <n v="0"/>
    <n v="0"/>
    <n v="0"/>
    <n v="0"/>
    <n v="0"/>
    <n v="0"/>
    <n v="0"/>
    <n v="0"/>
    <n v="0"/>
    <n v="0"/>
    <n v="34.918550659259573"/>
    <n v="0"/>
    <n v="34.918550659259573"/>
    <n v="34.918550659259573"/>
    <n v="0"/>
    <n v="34.918550659259573"/>
    <n v="1365.1490524726196"/>
  </r>
  <r>
    <x v="7"/>
    <n v="0.46049770200000001"/>
    <n v="36138.851162992629"/>
    <n v="36138.851162992629"/>
    <n v="0"/>
    <n v="0"/>
    <n v="36138.851162992629"/>
    <n v="2159.8312730446087"/>
    <n v="0"/>
    <n v="2159.8312730446087"/>
    <n v="1005.3404139459776"/>
    <n v="0"/>
    <n v="0"/>
    <n v="1005.3404139459776"/>
    <n v="0"/>
    <n v="0"/>
    <n v="0"/>
    <n v="0"/>
    <n v="0"/>
    <n v="0"/>
    <n v="3165.1716869905863"/>
    <n v="0"/>
    <n v="3165.1716869905863"/>
    <n v="39304.022849983216"/>
  </r>
  <r>
    <x v="3"/>
    <n v="0.46049770200000001"/>
    <n v="265018.20962710673"/>
    <n v="265018.20962710673"/>
    <n v="0"/>
    <n v="0"/>
    <n v="265018.20962710673"/>
    <n v="15838.760742485043"/>
    <n v="0"/>
    <n v="15838.760742485043"/>
    <n v="7372.4954722017856"/>
    <n v="0"/>
    <n v="0"/>
    <n v="7372.4954722017856"/>
    <n v="0"/>
    <n v="0"/>
    <n v="0"/>
    <n v="0"/>
    <n v="0"/>
    <n v="0"/>
    <n v="23211.256214686829"/>
    <n v="0"/>
    <n v="23211.256214686829"/>
    <n v="288229.46584179357"/>
  </r>
  <r>
    <x v="5"/>
    <n v="0.46049770200000001"/>
    <n v="53311.146633895019"/>
    <n v="53311.146633895019"/>
    <n v="0"/>
    <n v="0"/>
    <n v="53311.146633895019"/>
    <n v="0"/>
    <n v="0"/>
    <n v="0"/>
    <n v="0"/>
    <n v="0"/>
    <n v="0"/>
    <n v="0"/>
    <n v="-8629.69401849924"/>
    <n v="0"/>
    <n v="-8629.69401849924"/>
    <n v="0"/>
    <n v="0"/>
    <n v="0"/>
    <n v="-8629.69401849924"/>
    <n v="0"/>
    <n v="-8629.69401849924"/>
    <n v="44681.452615395778"/>
  </r>
  <r>
    <x v="1"/>
    <n v="0.46049770200000001"/>
    <n v="46357.5208142466"/>
    <n v="46357.5208142466"/>
    <n v="0"/>
    <n v="0"/>
    <n v="46357.5208142466"/>
    <n v="0"/>
    <n v="0"/>
    <n v="0"/>
    <n v="0"/>
    <n v="0"/>
    <n v="0"/>
    <n v="0"/>
    <n v="-7504.0820793152188"/>
    <n v="0"/>
    <n v="-7504.0820793152188"/>
    <n v="0"/>
    <n v="0"/>
    <n v="0"/>
    <n v="-7504.0820793152188"/>
    <n v="0"/>
    <n v="-7504.0820793152188"/>
    <n v="38853.438734931384"/>
  </r>
  <r>
    <x v="4"/>
    <n v="0.46049770200000001"/>
    <n v="92715.032418539209"/>
    <n v="92715.032418539209"/>
    <n v="0"/>
    <n v="0"/>
    <n v="92715.032418539209"/>
    <n v="0"/>
    <n v="0"/>
    <n v="0"/>
    <n v="0"/>
    <n v="0"/>
    <n v="0"/>
    <n v="0"/>
    <n v="-15008.162667777397"/>
    <n v="0"/>
    <n v="-15008.162667777397"/>
    <n v="0"/>
    <n v="0"/>
    <n v="0"/>
    <n v="-15008.162667777397"/>
    <n v="0"/>
    <n v="-15008.162667777397"/>
    <n v="77706.869750761805"/>
  </r>
  <r>
    <x v="6"/>
    <n v="0.46049770200000001"/>
    <n v="39403.881179667049"/>
    <n v="39403.881179667049"/>
    <n v="0"/>
    <n v="0"/>
    <n v="39403.881179667049"/>
    <n v="0"/>
    <n v="0"/>
    <n v="0"/>
    <n v="0"/>
    <n v="0"/>
    <n v="0"/>
    <n v="0"/>
    <n v="-6378.4679038516306"/>
    <n v="0"/>
    <n v="-6378.4679038516306"/>
    <n v="0"/>
    <n v="0"/>
    <n v="0"/>
    <n v="-6378.4679038516306"/>
    <n v="0"/>
    <n v="-6378.4679038516306"/>
    <n v="33025.413275815416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13134.333876352081"/>
    <n v="13134.333876352081"/>
    <n v="0"/>
    <n v="0"/>
    <n v="13134.333876352081"/>
    <n v="-143.60155731464081"/>
    <n v="0"/>
    <n v="-143.60155731464081"/>
    <n v="341.00672337473281"/>
    <n v="0"/>
    <n v="0"/>
    <n v="341.00672337473281"/>
    <n v="0"/>
    <n v="0"/>
    <n v="0"/>
    <n v="0"/>
    <n v="0"/>
    <n v="0"/>
    <n v="197.405166060092"/>
    <n v="0"/>
    <n v="197.405166060092"/>
    <n v="13331.739042412173"/>
  </r>
  <r>
    <x v="1"/>
    <n v="0.46049770200000001"/>
    <n v="11421.158090532539"/>
    <n v="11421.158090532539"/>
    <n v="0"/>
    <n v="0"/>
    <n v="11421.158090532539"/>
    <n v="-124.8708997028083"/>
    <n v="0"/>
    <n v="-124.8708997028083"/>
    <n v="296.52753875928045"/>
    <n v="0"/>
    <n v="0"/>
    <n v="296.52753875928045"/>
    <n v="0"/>
    <n v="0"/>
    <n v="0"/>
    <n v="0"/>
    <n v="0"/>
    <n v="0"/>
    <n v="171.65663905647216"/>
    <n v="0"/>
    <n v="171.65663905647216"/>
    <n v="11592.814729589012"/>
  </r>
  <r>
    <x v="4"/>
    <n v="0.46049770200000001"/>
    <n v="22842.320786042099"/>
    <n v="22842.320786042099"/>
    <n v="0"/>
    <n v="0"/>
    <n v="22842.320786042099"/>
    <n v="-249.74184975319477"/>
    <n v="0"/>
    <n v="-249.74184975319477"/>
    <n v="593.05519707758378"/>
    <n v="0"/>
    <n v="0"/>
    <n v="593.05519707758378"/>
    <n v="0"/>
    <n v="0"/>
    <n v="0"/>
    <n v="0"/>
    <n v="0"/>
    <n v="0"/>
    <n v="343.31334732438904"/>
    <n v="0"/>
    <n v="343.31334732438904"/>
    <n v="23185.63413336649"/>
  </r>
  <r>
    <x v="6"/>
    <n v="0.46049770200000001"/>
    <n v="9707.9638848049199"/>
    <n v="9707.9638848049199"/>
    <n v="0"/>
    <n v="0"/>
    <n v="9707.9638848049199"/>
    <n v="-106.14004070067486"/>
    <n v="0"/>
    <n v="-106.14004070067486"/>
    <n v="252.04787590773648"/>
    <n v="0"/>
    <n v="0"/>
    <n v="252.04787590773648"/>
    <n v="0"/>
    <n v="0"/>
    <n v="0"/>
    <n v="0"/>
    <n v="0"/>
    <n v="0"/>
    <n v="145.90783520706162"/>
    <n v="0"/>
    <n v="145.90783520706162"/>
    <n v="9853.8717200119809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944.33803251438007"/>
    <n v="944.33803251438007"/>
    <n v="0"/>
    <n v="0"/>
    <n v="944.33803251438007"/>
    <n v="0"/>
    <n v="0"/>
    <n v="0"/>
    <n v="0"/>
    <n v="0"/>
    <n v="0"/>
    <n v="0"/>
    <n v="0"/>
    <n v="0"/>
    <n v="0"/>
    <n v="24.788873344031529"/>
    <n v="0"/>
    <n v="24.788873344031529"/>
    <n v="24.788873344031529"/>
    <n v="0"/>
    <n v="24.788873344031529"/>
    <n v="969.12690585841165"/>
  </r>
  <r>
    <x v="1"/>
    <n v="0.46049770200000001"/>
    <n v="821.16410718342001"/>
    <n v="821.16410718342001"/>
    <n v="0"/>
    <n v="0"/>
    <n v="821.16410718342001"/>
    <n v="0"/>
    <n v="0"/>
    <n v="0"/>
    <n v="0"/>
    <n v="0"/>
    <n v="0"/>
    <n v="0"/>
    <n v="0"/>
    <n v="0"/>
    <n v="0"/>
    <n v="21.555557805329165"/>
    <n v="0"/>
    <n v="21.555557805329165"/>
    <n v="21.555557805329165"/>
    <n v="0"/>
    <n v="21.555557805329165"/>
    <n v="842.71966498874917"/>
  </r>
  <r>
    <x v="4"/>
    <n v="0.46049770200000001"/>
    <n v="1642.32821436684"/>
    <n v="1642.32821436684"/>
    <n v="0"/>
    <n v="0"/>
    <n v="1642.32821436684"/>
    <n v="0"/>
    <n v="0"/>
    <n v="0"/>
    <n v="0"/>
    <n v="0"/>
    <n v="0"/>
    <n v="0"/>
    <n v="0"/>
    <n v="0"/>
    <n v="0"/>
    <n v="43.111115610658331"/>
    <n v="0"/>
    <n v="43.111115610658331"/>
    <n v="43.111115610658331"/>
    <n v="0"/>
    <n v="43.111115610658331"/>
    <n v="1685.4393299774983"/>
  </r>
  <r>
    <x v="6"/>
    <n v="0.46049770200000001"/>
    <n v="697.99018185246007"/>
    <n v="697.99018185246007"/>
    <n v="0"/>
    <n v="0"/>
    <n v="697.99018185246007"/>
    <n v="0"/>
    <n v="0"/>
    <n v="0"/>
    <n v="0"/>
    <n v="0"/>
    <n v="0"/>
    <n v="0"/>
    <n v="0"/>
    <n v="0"/>
    <n v="0"/>
    <n v="18.322242266626802"/>
    <n v="0"/>
    <n v="18.322242266626802"/>
    <n v="18.322242266626802"/>
    <n v="0"/>
    <n v="18.322242266626802"/>
    <n v="716.31242411908693"/>
  </r>
  <r>
    <x v="5"/>
    <n v="0.46049770200000001"/>
    <n v="98583.748677160722"/>
    <n v="98583.748677160722"/>
    <n v="0"/>
    <n v="0"/>
    <n v="98583.748677160722"/>
    <n v="-1077.8452846736411"/>
    <n v="0"/>
    <n v="-1077.8452846736411"/>
    <n v="2559.529964052786"/>
    <n v="0"/>
    <n v="0"/>
    <n v="2559.529964052786"/>
    <n v="0"/>
    <n v="0"/>
    <n v="0"/>
    <n v="0"/>
    <n v="0"/>
    <n v="0"/>
    <n v="1481.6846793791449"/>
    <n v="0"/>
    <n v="1481.6846793791449"/>
    <n v="100065.43335653987"/>
  </r>
  <r>
    <x v="1"/>
    <n v="0.46049770200000001"/>
    <n v="85725.027280432696"/>
    <n v="85725.027280432696"/>
    <n v="0"/>
    <n v="0"/>
    <n v="85725.027280432696"/>
    <n v="-937.25708012298207"/>
    <n v="0"/>
    <n v="-937.25708012298207"/>
    <n v="2225.6789677581301"/>
    <n v="0"/>
    <n v="0"/>
    <n v="2225.6789677581301"/>
    <n v="0"/>
    <n v="0"/>
    <n v="0"/>
    <n v="0"/>
    <n v="0"/>
    <n v="0"/>
    <n v="1288.4218876351479"/>
    <n v="0"/>
    <n v="1288.4218876351479"/>
    <n v="87013.449168067847"/>
  </r>
  <r>
    <x v="4"/>
    <n v="0.46049770200000001"/>
    <n v="171450.02693100323"/>
    <n v="171450.02693100323"/>
    <n v="0"/>
    <n v="0"/>
    <n v="171450.02693100323"/>
    <n v="-1874.5138581604951"/>
    <n v="0"/>
    <n v="-1874.5138581604951"/>
    <n v="4451.3572181621221"/>
    <n v="0"/>
    <n v="0"/>
    <n v="4451.3572181621221"/>
    <n v="0"/>
    <n v="0"/>
    <n v="0"/>
    <n v="0"/>
    <n v="0"/>
    <n v="0"/>
    <n v="2576.8433600016269"/>
    <n v="0"/>
    <n v="2576.8433600016269"/>
    <n v="174026.87029100486"/>
  </r>
  <r>
    <x v="6"/>
    <n v="0.46049770200000001"/>
    <n v="72866.273648865492"/>
    <n v="72866.273648865492"/>
    <n v="0"/>
    <n v="0"/>
    <n v="72866.273648865492"/>
    <n v="-796.66852313928916"/>
    <n v="0"/>
    <n v="-796.66852313928916"/>
    <n v="1891.8271345503128"/>
    <n v="0"/>
    <n v="0"/>
    <n v="1891.8271345503128"/>
    <n v="0"/>
    <n v="0"/>
    <n v="0"/>
    <n v="0"/>
    <n v="0"/>
    <n v="0"/>
    <n v="1095.1586114110237"/>
    <n v="0"/>
    <n v="1095.1586114110237"/>
    <n v="73961.432260276517"/>
  </r>
  <r>
    <x v="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707.30605036392967"/>
    <n v="707.30605036392967"/>
    <n v="0"/>
    <n v="0"/>
    <n v="707.30605036392967"/>
    <n v="0"/>
    <n v="0"/>
    <n v="0"/>
    <n v="0"/>
    <n v="0"/>
    <n v="0"/>
    <n v="0"/>
    <n v="0"/>
    <n v="-707.3060500936823"/>
    <n v="-707.3060500936823"/>
    <n v="0"/>
    <n v="0"/>
    <n v="0"/>
    <n v="0"/>
    <n v="-707.3060500936823"/>
    <n v="-707.3060500936823"/>
    <n v="2.7024736937164562E-7"/>
  </r>
  <r>
    <x v="2"/>
    <n v="0.46049770200000001"/>
    <n v="23841.766578554823"/>
    <n v="23841.766578554823"/>
    <n v="0"/>
    <n v="0"/>
    <n v="23841.766578554823"/>
    <n v="0"/>
    <n v="1732.9512087649885"/>
    <n v="1732.9512087649885"/>
    <n v="0"/>
    <n v="616.5959356942858"/>
    <n v="0"/>
    <n v="616.5959356942858"/>
    <n v="0"/>
    <n v="0"/>
    <n v="0"/>
    <n v="0"/>
    <n v="0"/>
    <n v="0"/>
    <n v="0"/>
    <n v="2349.547144459274"/>
    <n v="2349.547144459274"/>
    <n v="26191.313723014096"/>
  </r>
  <r>
    <x v="2"/>
    <n v="0.46049770200000001"/>
    <n v="18956.866820440082"/>
    <n v="18956.866820440082"/>
    <n v="0"/>
    <n v="0"/>
    <n v="18956.866820440082"/>
    <n v="0"/>
    <n v="0"/>
    <n v="0"/>
    <n v="0"/>
    <n v="0"/>
    <n v="0"/>
    <n v="0"/>
    <n v="0"/>
    <n v="0"/>
    <n v="0"/>
    <n v="0"/>
    <n v="457.04226837297688"/>
    <n v="457.04226837297688"/>
    <n v="0"/>
    <n v="457.04226837297688"/>
    <n v="457.04226837297688"/>
    <n v="19413.909088813059"/>
  </r>
  <r>
    <x v="2"/>
    <n v="0.46049770200000001"/>
    <n v="51167.958093947942"/>
    <n v="51167.958093947942"/>
    <n v="0"/>
    <n v="0"/>
    <n v="51167.958093947942"/>
    <n v="0"/>
    <n v="0"/>
    <n v="0"/>
    <n v="0"/>
    <n v="0"/>
    <n v="0"/>
    <n v="0"/>
    <n v="0"/>
    <n v="0"/>
    <n v="0"/>
    <n v="0"/>
    <n v="1233.6384412457717"/>
    <n v="1233.6384412457717"/>
    <n v="0"/>
    <n v="1233.6384412457717"/>
    <n v="1233.6384412457717"/>
    <n v="52401.596535193712"/>
  </r>
  <r>
    <x v="2"/>
    <n v="0.46049770200000001"/>
    <n v="131867.11345475263"/>
    <n v="131867.11345475263"/>
    <n v="0"/>
    <n v="0"/>
    <n v="131867.11345475263"/>
    <n v="0"/>
    <n v="9584.8297526455717"/>
    <n v="9584.8297526455717"/>
    <n v="0"/>
    <n v="3410.3482197948056"/>
    <n v="0"/>
    <n v="3410.3482197948056"/>
    <n v="0"/>
    <n v="0"/>
    <n v="0"/>
    <n v="0"/>
    <n v="0"/>
    <n v="0"/>
    <n v="0"/>
    <n v="12995.177972440377"/>
    <n v="12995.177972440377"/>
    <n v="144862.29142719301"/>
  </r>
  <r>
    <x v="2"/>
    <n v="0.46049770200000001"/>
    <n v="-513.36283818960055"/>
    <n v="-513.36283818960055"/>
    <n v="0"/>
    <n v="0"/>
    <n v="-513.36283818960055"/>
    <n v="0"/>
    <n v="0"/>
    <n v="0"/>
    <n v="0"/>
    <n v="0"/>
    <n v="0"/>
    <n v="0"/>
    <n v="0"/>
    <n v="513.36283799346575"/>
    <n v="513.36283799346575"/>
    <n v="0"/>
    <n v="0"/>
    <n v="0"/>
    <n v="0"/>
    <n v="513.36283799346575"/>
    <n v="513.36283799346575"/>
    <n v="-1.9613480617408641E-7"/>
  </r>
  <r>
    <x v="2"/>
    <n v="0.46049770200000001"/>
    <n v="40223.866412733361"/>
    <n v="40223.866412733361"/>
    <n v="0"/>
    <n v="0"/>
    <n v="40223.866412733361"/>
    <n v="0"/>
    <n v="30683.900446240918"/>
    <n v="30683.900446240918"/>
    <n v="0"/>
    <n v="1709.5571187917083"/>
    <n v="0"/>
    <n v="1709.5571187917083"/>
    <n v="0"/>
    <n v="0"/>
    <n v="0"/>
    <n v="0"/>
    <n v="0"/>
    <n v="0"/>
    <n v="0"/>
    <n v="32393.457565032626"/>
    <n v="32393.457565032626"/>
    <n v="72617.323977765991"/>
  </r>
  <r>
    <x v="2"/>
    <n v="0.46049770200000001"/>
    <n v="22114.324573927322"/>
    <n v="22114.324573927322"/>
    <n v="0"/>
    <n v="0"/>
    <n v="22114.324573927322"/>
    <n v="0"/>
    <n v="0"/>
    <n v="0"/>
    <n v="0"/>
    <n v="0"/>
    <n v="0"/>
    <n v="0"/>
    <n v="0"/>
    <n v="0"/>
    <n v="0"/>
    <n v="0"/>
    <n v="533.1672771950914"/>
    <n v="533.1672771950914"/>
    <n v="0"/>
    <n v="533.1672771950914"/>
    <n v="533.1672771950914"/>
    <n v="22647.491851122413"/>
  </r>
  <r>
    <x v="2"/>
    <n v="0.46049770200000001"/>
    <n v="60305.692279343297"/>
    <n v="60305.692279343297"/>
    <n v="0"/>
    <n v="0"/>
    <n v="60305.692279343297"/>
    <n v="0"/>
    <n v="0"/>
    <n v="0"/>
    <n v="0"/>
    <n v="0"/>
    <n v="0"/>
    <n v="0"/>
    <n v="0"/>
    <n v="0"/>
    <n v="0"/>
    <n v="0"/>
    <n v="1453.9454571382546"/>
    <n v="1453.9454571382546"/>
    <n v="0"/>
    <n v="1453.9454571382546"/>
    <n v="1453.9454571382546"/>
    <n v="61759.637736481549"/>
  </r>
  <r>
    <x v="2"/>
    <n v="0.46049770200000001"/>
    <n v="206218.39548805071"/>
    <n v="206218.39548805071"/>
    <n v="0"/>
    <n v="0"/>
    <n v="206218.39548805071"/>
    <n v="0"/>
    <n v="157309.21171058304"/>
    <n v="157309.21171058304"/>
    <n v="0"/>
    <n v="8764.5012146519894"/>
    <n v="0"/>
    <n v="8764.5012146519894"/>
    <n v="0"/>
    <n v="0"/>
    <n v="0"/>
    <n v="0"/>
    <n v="0"/>
    <n v="0"/>
    <n v="0"/>
    <n v="166073.71292523504"/>
    <n v="166073.71292523504"/>
    <n v="372292.10841328575"/>
  </r>
  <r>
    <x v="2"/>
    <n v="0.46049770200000001"/>
    <n v="358.95795870900167"/>
    <n v="358.95795870900167"/>
    <n v="0"/>
    <n v="0"/>
    <n v="358.95795870900167"/>
    <n v="0"/>
    <n v="0"/>
    <n v="0"/>
    <n v="0"/>
    <n v="0"/>
    <n v="0"/>
    <n v="0"/>
    <n v="0"/>
    <n v="-358.95795857185965"/>
    <n v="-358.95795857185965"/>
    <n v="0"/>
    <n v="0"/>
    <n v="0"/>
    <n v="0"/>
    <n v="-358.95795857185965"/>
    <n v="-358.95795857185965"/>
    <n v="1.3714202395931352E-7"/>
  </r>
  <r>
    <x v="2"/>
    <n v="0.46049770200000001"/>
    <n v="10737.42031255698"/>
    <n v="10737.42031255698"/>
    <n v="0"/>
    <n v="0"/>
    <n v="10737.42031255698"/>
    <n v="0"/>
    <n v="696.50966569225864"/>
    <n v="696.50966569225864"/>
    <n v="0"/>
    <n v="275.66735290025565"/>
    <n v="0"/>
    <n v="275.66735290025565"/>
    <n v="0"/>
    <n v="0"/>
    <n v="0"/>
    <n v="0"/>
    <n v="0"/>
    <n v="0"/>
    <n v="0"/>
    <n v="972.17701859251429"/>
    <n v="972.17701859251429"/>
    <n v="11709.597331149494"/>
  </r>
  <r>
    <x v="2"/>
    <n v="0.46049770200000001"/>
    <n v="1111.8210467317799"/>
    <n v="1111.8210467317799"/>
    <n v="0"/>
    <n v="0"/>
    <n v="1111.8210467317799"/>
    <n v="0"/>
    <n v="0"/>
    <n v="0"/>
    <n v="0"/>
    <n v="0"/>
    <n v="0"/>
    <n v="0"/>
    <n v="0"/>
    <n v="0"/>
    <n v="0"/>
    <n v="0"/>
    <n v="26.805548513702842"/>
    <n v="26.805548513702842"/>
    <n v="0"/>
    <n v="26.805548513702842"/>
    <n v="26.805548513702842"/>
    <n v="1138.6265952454828"/>
  </r>
  <r>
    <x v="2"/>
    <n v="0.46049770200000001"/>
    <n v="7891.48925447274"/>
    <n v="7891.48925447274"/>
    <n v="0"/>
    <n v="0"/>
    <n v="7891.48925447274"/>
    <n v="0"/>
    <n v="0"/>
    <n v="0"/>
    <n v="0"/>
    <n v="0"/>
    <n v="0"/>
    <n v="0"/>
    <n v="0"/>
    <n v="0"/>
    <n v="0"/>
    <n v="0"/>
    <n v="190.26056277487015"/>
    <n v="190.26056277487015"/>
    <n v="0"/>
    <n v="190.26056277487015"/>
    <n v="190.26056277487015"/>
    <n v="8081.7498172476098"/>
  </r>
  <r>
    <x v="2"/>
    <n v="0.46049770200000001"/>
    <n v="68705.073659305868"/>
    <n v="68705.073659305868"/>
    <n v="0"/>
    <n v="0"/>
    <n v="68705.073659305868"/>
    <n v="0"/>
    <n v="4456.7267083548968"/>
    <n v="4456.7267083548968"/>
    <n v="0"/>
    <n v="1763.9009403709995"/>
    <n v="0"/>
    <n v="1763.9009403709995"/>
    <n v="0"/>
    <n v="0"/>
    <n v="0"/>
    <n v="0"/>
    <n v="0"/>
    <n v="0"/>
    <n v="0"/>
    <n v="6220.6276487258965"/>
    <n v="6220.6276487258965"/>
    <n v="74925.70130803177"/>
  </r>
  <r>
    <x v="17"/>
    <n v="0.46049770200000001"/>
    <n v="107663.40028740294"/>
    <n v="107663.40028740294"/>
    <n v="0"/>
    <n v="0"/>
    <n v="107663.40028740294"/>
    <n v="0"/>
    <n v="0"/>
    <n v="0"/>
    <n v="0"/>
    <n v="0"/>
    <n v="0"/>
    <n v="0"/>
    <n v="-15572.862342850345"/>
    <n v="0"/>
    <n v="-15572.862342850345"/>
    <n v="0"/>
    <n v="0"/>
    <n v="0"/>
    <n v="-15572.862342850345"/>
    <n v="0"/>
    <n v="-15572.862342850345"/>
    <n v="92090.53794455259"/>
  </r>
  <r>
    <x v="17"/>
    <n v="0.46049770200000001"/>
    <n v="66150.365952943437"/>
    <n v="66150.365952943437"/>
    <n v="0"/>
    <n v="0"/>
    <n v="66150.365952943437"/>
    <n v="1260.1042816862332"/>
    <n v="0"/>
    <n v="1260.1042816862332"/>
    <n v="1769.5248436590291"/>
    <n v="0"/>
    <n v="0"/>
    <n v="1769.5248436590291"/>
    <n v="0"/>
    <n v="0"/>
    <n v="0"/>
    <n v="0"/>
    <n v="0"/>
    <n v="0"/>
    <n v="3029.6291253452623"/>
    <n v="0"/>
    <n v="3029.6291253452623"/>
    <n v="69179.995078288703"/>
  </r>
  <r>
    <x v="17"/>
    <n v="0.46049770200000001"/>
    <n v="347238.70664103184"/>
    <n v="347238.70664103184"/>
    <n v="0"/>
    <n v="0"/>
    <n v="347238.70664103184"/>
    <n v="6614.5814116404754"/>
    <n v="0"/>
    <n v="6614.5814116404754"/>
    <n v="9288.6488113826472"/>
    <n v="0"/>
    <n v="0"/>
    <n v="9288.6488113826472"/>
    <n v="0"/>
    <n v="0"/>
    <n v="0"/>
    <n v="0"/>
    <n v="0"/>
    <n v="0"/>
    <n v="15903.230223023122"/>
    <n v="0"/>
    <n v="15903.230223023122"/>
    <n v="363141.93686405494"/>
  </r>
  <r>
    <x v="2"/>
    <n v="0.46049770200000001"/>
    <n v="533.13200453645982"/>
    <n v="533.13200453645982"/>
    <n v="0"/>
    <n v="0"/>
    <n v="533.13200453645982"/>
    <n v="0"/>
    <n v="0"/>
    <n v="0"/>
    <n v="0"/>
    <n v="0"/>
    <n v="0"/>
    <n v="0"/>
    <n v="0"/>
    <n v="-533.13200433276916"/>
    <n v="-533.13200433276916"/>
    <n v="0"/>
    <n v="0"/>
    <n v="0"/>
    <n v="0"/>
    <n v="-533.13200433276916"/>
    <n v="-533.13200433276916"/>
    <n v="2.0369066078274045E-7"/>
  </r>
  <r>
    <x v="2"/>
    <n v="0.46049770200000001"/>
    <n v="16187.475085405262"/>
    <n v="16187.475085405262"/>
    <n v="0"/>
    <n v="0"/>
    <n v="16187.475085405262"/>
    <n v="0"/>
    <n v="-3666.903568376717"/>
    <n v="-3666.903568376717"/>
    <n v="0"/>
    <n v="301.86583383520872"/>
    <n v="0"/>
    <n v="301.86583383520872"/>
    <n v="0"/>
    <n v="0"/>
    <n v="0"/>
    <n v="0"/>
    <n v="0"/>
    <n v="0"/>
    <n v="0"/>
    <n v="-3365.0377345415081"/>
    <n v="-3365.0377345415081"/>
    <n v="12822.437350863755"/>
  </r>
  <r>
    <x v="2"/>
    <n v="0.46049770200000001"/>
    <n v="12931.958951254141"/>
    <n v="12931.958951254141"/>
    <n v="0"/>
    <n v="0"/>
    <n v="12931.958951254141"/>
    <n v="0"/>
    <n v="0"/>
    <n v="0"/>
    <n v="0"/>
    <n v="0"/>
    <n v="0"/>
    <n v="0"/>
    <n v="0"/>
    <n v="0"/>
    <n v="0"/>
    <n v="0"/>
    <n v="311.78421569193722"/>
    <n v="311.78421569193722"/>
    <n v="0"/>
    <n v="311.78421569193722"/>
    <n v="311.78421569193722"/>
    <n v="13243.743166946078"/>
  </r>
  <r>
    <x v="2"/>
    <n v="0.46049770200000001"/>
    <n v="40680.864332198158"/>
    <n v="40680.864332198158"/>
    <n v="0"/>
    <n v="0"/>
    <n v="40680.864332198158"/>
    <n v="0"/>
    <n v="0"/>
    <n v="0"/>
    <n v="0"/>
    <n v="0"/>
    <n v="0"/>
    <n v="0"/>
    <n v="0"/>
    <n v="0"/>
    <n v="0"/>
    <n v="0"/>
    <n v="980.79892051114541"/>
    <n v="980.79892051114541"/>
    <n v="0"/>
    <n v="980.79892051114541"/>
    <n v="980.79892051114541"/>
    <n v="41661.663252709302"/>
  </r>
  <r>
    <x v="2"/>
    <n v="0.46049770200000001"/>
    <n v="93555.339415194714"/>
    <n v="93555.339415194714"/>
    <n v="0"/>
    <n v="0"/>
    <n v="93555.339415194714"/>
    <n v="0"/>
    <n v="-21192.83002026525"/>
    <n v="-21192.83002026525"/>
    <n v="0"/>
    <n v="1744.6303634941896"/>
    <n v="0"/>
    <n v="1744.6303634941896"/>
    <n v="0"/>
    <n v="0"/>
    <n v="0"/>
    <n v="0"/>
    <n v="0"/>
    <n v="0"/>
    <n v="0"/>
    <n v="-19448.199656771059"/>
    <n v="-19448.199656771059"/>
    <n v="74107.139758423655"/>
  </r>
  <r>
    <x v="2"/>
    <n v="0.46049770200000001"/>
    <n v="533.13200453646311"/>
    <n v="533.13200453646311"/>
    <n v="0"/>
    <n v="0"/>
    <n v="533.13200453646311"/>
    <n v="0"/>
    <n v="0"/>
    <n v="0"/>
    <n v="0"/>
    <n v="0"/>
    <n v="0"/>
    <n v="0"/>
    <n v="0"/>
    <n v="-533.13200433276916"/>
    <n v="-533.13200433276916"/>
    <n v="0"/>
    <n v="0"/>
    <n v="0"/>
    <n v="0"/>
    <n v="-533.13200433276916"/>
    <n v="-533.13200433276916"/>
    <n v="2.0369395770103438E-7"/>
  </r>
  <r>
    <x v="2"/>
    <n v="0.46049770200000001"/>
    <n v="18363.828669850438"/>
    <n v="18363.828669850438"/>
    <n v="0"/>
    <n v="0"/>
    <n v="18363.828669850438"/>
    <n v="0"/>
    <n v="2115.2452381237745"/>
    <n v="2115.2452381237745"/>
    <n v="0"/>
    <n v="493.74205586348785"/>
    <n v="0"/>
    <n v="493.74205586348785"/>
    <n v="0"/>
    <n v="0"/>
    <n v="0"/>
    <n v="0"/>
    <n v="0"/>
    <n v="0"/>
    <n v="0"/>
    <n v="2608.9872939872621"/>
    <n v="2608.9872939872621"/>
    <n v="20972.8159638377"/>
  </r>
  <r>
    <x v="2"/>
    <n v="0.46049770200000001"/>
    <n v="12212.5602312357"/>
    <n v="12212.5602312357"/>
    <n v="0"/>
    <n v="0"/>
    <n v="12212.5602312357"/>
    <n v="0"/>
    <n v="0"/>
    <n v="0"/>
    <n v="0"/>
    <n v="0"/>
    <n v="0"/>
    <n v="0"/>
    <n v="0"/>
    <n v="0"/>
    <n v="0"/>
    <n v="0"/>
    <n v="294.43980820222873"/>
    <n v="294.43980820222873"/>
    <n v="0"/>
    <n v="294.43980820222873"/>
    <n v="294.43980820222873"/>
    <n v="12507.000039437929"/>
  </r>
  <r>
    <x v="2"/>
    <n v="0.46049770200000001"/>
    <n v="17497.061475237959"/>
    <n v="17497.061475237959"/>
    <n v="0"/>
    <n v="0"/>
    <n v="17497.061475237959"/>
    <n v="0"/>
    <n v="0"/>
    <n v="0"/>
    <n v="0"/>
    <n v="0"/>
    <n v="0"/>
    <n v="0"/>
    <n v="0"/>
    <n v="0"/>
    <n v="0"/>
    <n v="0"/>
    <n v="421.84696143360554"/>
    <n v="421.84696143360554"/>
    <n v="0"/>
    <n v="421.84696143360554"/>
    <n v="421.84696143360554"/>
    <n v="17918.908436671565"/>
  </r>
  <r>
    <x v="2"/>
    <n v="0.46049770200000001"/>
    <n v="94452.563927817464"/>
    <n v="94452.563927817464"/>
    <n v="0"/>
    <n v="0"/>
    <n v="94452.563927817464"/>
    <n v="0"/>
    <n v="10879.557834522326"/>
    <n v="10879.557834522326"/>
    <n v="0"/>
    <n v="2539.5141685166855"/>
    <n v="0"/>
    <n v="2539.5141685166855"/>
    <n v="0"/>
    <n v="0"/>
    <n v="0"/>
    <n v="0"/>
    <n v="0"/>
    <n v="0"/>
    <n v="0"/>
    <n v="13419.072003039011"/>
    <n v="13419.072003039011"/>
    <n v="107871.63593085647"/>
  </r>
  <r>
    <x v="2"/>
    <n v="0.46049770200000001"/>
    <n v="2090.1299947226994"/>
    <n v="2090.1299947226994"/>
    <n v="0"/>
    <n v="0"/>
    <n v="2090.1299947226994"/>
    <n v="0"/>
    <n v="0"/>
    <n v="0"/>
    <n v="0"/>
    <n v="0"/>
    <n v="0"/>
    <n v="0"/>
    <n v="0"/>
    <n v="-2090.1299939241399"/>
    <n v="-2090.1299939241399"/>
    <n v="0"/>
    <n v="0"/>
    <n v="0"/>
    <n v="0"/>
    <n v="-2090.1299939241399"/>
    <n v="-2090.1299939241399"/>
    <n v="7.985595402715262E-7"/>
  </r>
  <r>
    <x v="2"/>
    <n v="0.46049770200000001"/>
    <n v="9012.7044543253196"/>
    <n v="9012.7044543253196"/>
    <n v="0"/>
    <n v="0"/>
    <n v="9012.7044543253196"/>
    <n v="0"/>
    <n v="621.54028958119306"/>
    <n v="621.54028958119306"/>
    <n v="0"/>
    <n v="232.27768149692409"/>
    <n v="0"/>
    <n v="232.27768149692409"/>
    <n v="0"/>
    <n v="0"/>
    <n v="0"/>
    <n v="0"/>
    <n v="0"/>
    <n v="0"/>
    <n v="0"/>
    <n v="853.81797107811713"/>
    <n v="853.81797107811713"/>
    <n v="9866.5224254034365"/>
  </r>
  <r>
    <x v="2"/>
    <n v="0.46049770200000001"/>
    <n v="4974.4987959928812"/>
    <n v="4974.4987959928812"/>
    <n v="0"/>
    <n v="0"/>
    <n v="4974.4987959928812"/>
    <n v="0"/>
    <n v="0"/>
    <n v="0"/>
    <n v="0"/>
    <n v="0"/>
    <n v="0"/>
    <n v="0"/>
    <n v="0"/>
    <n v="0"/>
    <n v="0"/>
    <n v="0"/>
    <n v="119.9331216109925"/>
    <n v="119.9331216109925"/>
    <n v="0"/>
    <n v="119.9331216109925"/>
    <n v="119.9331216109925"/>
    <n v="5094.4319176038734"/>
  </r>
  <r>
    <x v="2"/>
    <n v="0.46049770200000001"/>
    <n v="8076.5356510444199"/>
    <n v="8076.5356510444199"/>
    <n v="0"/>
    <n v="0"/>
    <n v="8076.5356510444199"/>
    <n v="0"/>
    <n v="0"/>
    <n v="0"/>
    <n v="0"/>
    <n v="0"/>
    <n v="0"/>
    <n v="0"/>
    <n v="0"/>
    <n v="0"/>
    <n v="0"/>
    <n v="0"/>
    <n v="194.72195534804447"/>
    <n v="194.72195534804447"/>
    <n v="0"/>
    <n v="194.72195534804447"/>
    <n v="194.72195534804447"/>
    <n v="8271.2576063924644"/>
  </r>
  <r>
    <x v="2"/>
    <n v="0.46049770200000001"/>
    <n v="70125.446586285732"/>
    <n v="70125.446586285732"/>
    <n v="0"/>
    <n v="0"/>
    <n v="70125.446586285732"/>
    <n v="0"/>
    <n v="4836.039015717758"/>
    <n v="4836.039015717758"/>
    <n v="0"/>
    <n v="1807.2906117743303"/>
    <n v="0"/>
    <n v="1807.2906117743303"/>
    <n v="0"/>
    <n v="0"/>
    <n v="0"/>
    <n v="0"/>
    <n v="0"/>
    <n v="0"/>
    <n v="0"/>
    <n v="6643.3296274920885"/>
    <n v="6643.3296274920885"/>
    <n v="76768.776213777819"/>
  </r>
  <r>
    <x v="2"/>
    <n v="0.46049770200000001"/>
    <n v="1224.2791905372019"/>
    <n v="1224.2791905372019"/>
    <n v="0"/>
    <n v="0"/>
    <n v="1224.2791905372019"/>
    <n v="0"/>
    <n v="0"/>
    <n v="0"/>
    <n v="0"/>
    <n v="0"/>
    <n v="0"/>
    <n v="0"/>
    <n v="0"/>
    <n v="-1224.2791900694483"/>
    <n v="-1224.2791900694483"/>
    <n v="0"/>
    <n v="0"/>
    <n v="0"/>
    <n v="0"/>
    <n v="-1224.2791900694483"/>
    <n v="-1224.2791900694483"/>
    <n v="4.6775357986916788E-7"/>
  </r>
  <r>
    <x v="2"/>
    <n v="0.46049770200000001"/>
    <n v="14519.091911059259"/>
    <n v="14519.091911059259"/>
    <n v="0"/>
    <n v="0"/>
    <n v="14519.091911059259"/>
    <n v="0"/>
    <n v="6515.3926438248927"/>
    <n v="6515.3926438248927"/>
    <n v="0"/>
    <n v="507.13277830953575"/>
    <n v="0"/>
    <n v="507.13277830953575"/>
    <n v="0"/>
    <n v="0"/>
    <n v="0"/>
    <n v="0"/>
    <n v="0"/>
    <n v="0"/>
    <n v="0"/>
    <n v="7022.5254221344285"/>
    <n v="7022.5254221344285"/>
    <n v="21541.617333193688"/>
  </r>
  <r>
    <x v="2"/>
    <n v="0.46049770200000001"/>
    <n v="5223.6648925910395"/>
    <n v="5223.6648925910395"/>
    <n v="0"/>
    <n v="0"/>
    <n v="5223.6648925910395"/>
    <n v="0"/>
    <n v="0"/>
    <n v="0"/>
    <n v="0"/>
    <n v="0"/>
    <n v="0"/>
    <n v="0"/>
    <n v="0"/>
    <n v="0"/>
    <n v="0"/>
    <n v="0"/>
    <n v="125.94041380065296"/>
    <n v="125.94041380065296"/>
    <n v="0"/>
    <n v="125.94041380065296"/>
    <n v="125.94041380065296"/>
    <n v="5349.6053063916925"/>
  </r>
  <r>
    <x v="2"/>
    <n v="0.46049770200000001"/>
    <n v="15611.01945706464"/>
    <n v="15611.01945706464"/>
    <n v="0"/>
    <n v="0"/>
    <n v="15611.01945706464"/>
    <n v="0"/>
    <n v="0"/>
    <n v="0"/>
    <n v="0"/>
    <n v="0"/>
    <n v="0"/>
    <n v="0"/>
    <n v="0"/>
    <n v="0"/>
    <n v="0"/>
    <n v="0"/>
    <n v="376.37526347858085"/>
    <n v="376.37526347858085"/>
    <n v="0"/>
    <n v="376.37526347858085"/>
    <n v="376.37526347858085"/>
    <n v="15987.394720543221"/>
  </r>
  <r>
    <x v="2"/>
    <n v="0.46049770200000001"/>
    <n v="72388.43360340815"/>
    <n v="72388.43360340815"/>
    <n v="0"/>
    <n v="0"/>
    <n v="72388.43360340815"/>
    <n v="0"/>
    <n v="32484.061034037684"/>
    <n v="32484.061034037684"/>
    <n v="0"/>
    <n v="2528.4327474233523"/>
    <n v="0"/>
    <n v="2528.4327474233523"/>
    <n v="0"/>
    <n v="0"/>
    <n v="0"/>
    <n v="0"/>
    <n v="0"/>
    <n v="0"/>
    <n v="0"/>
    <n v="35012.493781461038"/>
    <n v="35012.493781461038"/>
    <n v="107400.9273848692"/>
  </r>
  <r>
    <x v="2"/>
    <n v="0.46049770200000001"/>
    <n v="358.95795870900002"/>
    <n v="358.95795870900002"/>
    <n v="0"/>
    <n v="0"/>
    <n v="358.95795870900002"/>
    <n v="0"/>
    <n v="0"/>
    <n v="0"/>
    <n v="0"/>
    <n v="0"/>
    <n v="0"/>
    <n v="0"/>
    <n v="0"/>
    <n v="-358.95795857185544"/>
    <n v="-358.95795857185544"/>
    <n v="0"/>
    <n v="0"/>
    <n v="0"/>
    <n v="0"/>
    <n v="-358.95795857185544"/>
    <n v="-358.95795857185544"/>
    <n v="1.3714458191316226E-7"/>
  </r>
  <r>
    <x v="2"/>
    <n v="0.46049770200000001"/>
    <n v="11017.849598143921"/>
    <n v="11017.849598143921"/>
    <n v="0"/>
    <n v="0"/>
    <n v="11017.849598143921"/>
    <n v="0"/>
    <n v="956.21727202577608"/>
    <n v="956.21727202577608"/>
    <n v="0"/>
    <n v="288.68983139039273"/>
    <n v="0"/>
    <n v="288.68983139039273"/>
    <n v="0"/>
    <n v="0"/>
    <n v="0"/>
    <n v="0"/>
    <n v="0"/>
    <n v="0"/>
    <n v="0"/>
    <n v="1244.9071034161689"/>
    <n v="1244.9071034161689"/>
    <n v="12262.756701560091"/>
  </r>
  <r>
    <x v="2"/>
    <n v="0.46049770200000001"/>
    <n v="7004.6765948922011"/>
    <n v="7004.6765948922011"/>
    <n v="0"/>
    <n v="0"/>
    <n v="7004.6765948922011"/>
    <n v="0"/>
    <n v="0"/>
    <n v="0"/>
    <n v="0"/>
    <n v="0"/>
    <n v="0"/>
    <n v="0"/>
    <n v="0"/>
    <n v="0"/>
    <n v="0"/>
    <n v="0"/>
    <n v="168.87987400411095"/>
    <n v="168.87987400411095"/>
    <n v="0"/>
    <n v="168.87987400411095"/>
    <n v="168.87987400411095"/>
    <n v="7173.5564688963123"/>
  </r>
  <r>
    <x v="2"/>
    <n v="0.46049770200000001"/>
    <n v="18041.982220945622"/>
    <n v="18041.982220945622"/>
    <n v="0"/>
    <n v="0"/>
    <n v="18041.982220945622"/>
    <n v="0"/>
    <n v="0"/>
    <n v="0"/>
    <n v="0"/>
    <n v="0"/>
    <n v="0"/>
    <n v="0"/>
    <n v="0"/>
    <n v="0"/>
    <n v="0"/>
    <n v="0"/>
    <n v="434.98477666756526"/>
    <n v="434.98477666756526"/>
    <n v="0"/>
    <n v="434.98477666756526"/>
    <n v="434.98477666756526"/>
    <n v="18476.966997613188"/>
  </r>
  <r>
    <x v="2"/>
    <n v="0.46049770200000001"/>
    <n v="66866.356989967084"/>
    <n v="66866.356989967084"/>
    <n v="0"/>
    <n v="0"/>
    <n v="66866.356989967084"/>
    <n v="0"/>
    <n v="5803.1982467812259"/>
    <n v="5803.1982467812259"/>
    <n v="0"/>
    <n v="1752.0331125572195"/>
    <n v="0"/>
    <n v="1752.0331125572195"/>
    <n v="0"/>
    <n v="0"/>
    <n v="0"/>
    <n v="0"/>
    <n v="0"/>
    <n v="0"/>
    <n v="0"/>
    <n v="7555.2313593384451"/>
    <n v="7555.2313593384451"/>
    <n v="74421.58834930553"/>
  </r>
  <r>
    <x v="2"/>
    <n v="0.46049770200000001"/>
    <n v="533.13200453646152"/>
    <n v="533.13200453646152"/>
    <n v="0"/>
    <n v="0"/>
    <n v="533.13200453646152"/>
    <n v="0"/>
    <n v="0"/>
    <n v="0"/>
    <n v="0"/>
    <n v="0"/>
    <n v="0"/>
    <n v="0"/>
    <n v="0"/>
    <n v="-533.13200433276745"/>
    <n v="-533.13200433276745"/>
    <n v="0"/>
    <n v="0"/>
    <n v="0"/>
    <n v="0"/>
    <n v="-533.13200433276745"/>
    <n v="-533.13200433276745"/>
    <n v="2.036940713878721E-7"/>
  </r>
  <r>
    <x v="2"/>
    <n v="0.46049770200000001"/>
    <n v="17458.6882017303"/>
    <n v="17458.6882017303"/>
    <n v="0"/>
    <n v="0"/>
    <n v="17458.6882017303"/>
    <n v="0"/>
    <n v="4575.1495145348754"/>
    <n v="4575.1495145348754"/>
    <n v="0"/>
    <n v="531.22677233735214"/>
    <n v="0"/>
    <n v="531.22677233735214"/>
    <n v="0"/>
    <n v="0"/>
    <n v="0"/>
    <n v="0"/>
    <n v="0"/>
    <n v="0"/>
    <n v="0"/>
    <n v="5106.3762868722279"/>
    <n v="5106.3762868722279"/>
    <n v="22565.064488602526"/>
  </r>
  <r>
    <x v="2"/>
    <n v="0.46049770200000001"/>
    <n v="5888.4163503131404"/>
    <n v="5888.4163503131404"/>
    <n v="0"/>
    <n v="0"/>
    <n v="5888.4163503131404"/>
    <n v="0"/>
    <n v="0"/>
    <n v="0"/>
    <n v="0"/>
    <n v="0"/>
    <n v="0"/>
    <n v="0"/>
    <n v="0"/>
    <n v="0"/>
    <n v="0"/>
    <n v="0"/>
    <n v="141.96729825467889"/>
    <n v="141.96729825467889"/>
    <n v="0"/>
    <n v="141.96729825467889"/>
    <n v="141.96729825467889"/>
    <n v="6030.3836485678194"/>
  </r>
  <r>
    <x v="2"/>
    <n v="0.46049770200000001"/>
    <n v="26279.088815700416"/>
    <n v="26279.088815700416"/>
    <n v="0"/>
    <n v="0"/>
    <n v="26279.088815700416"/>
    <n v="0"/>
    <n v="0"/>
    <n v="0"/>
    <n v="0"/>
    <n v="0"/>
    <n v="0"/>
    <n v="0"/>
    <n v="0"/>
    <n v="0"/>
    <n v="0"/>
    <n v="0"/>
    <n v="633.57803147892901"/>
    <n v="633.57803147892901"/>
    <n v="0"/>
    <n v="633.57803147892901"/>
    <n v="633.57803147892901"/>
    <n v="26912.666847179345"/>
  </r>
  <r>
    <x v="2"/>
    <n v="0.46049770200000001"/>
    <n v="96170.851238129224"/>
    <n v="96170.851238129224"/>
    <n v="0"/>
    <n v="0"/>
    <n v="96170.851238129224"/>
    <n v="0"/>
    <n v="25202.1239093396"/>
    <n v="25202.1239093396"/>
    <n v="0"/>
    <n v="2926.2525515006182"/>
    <n v="0"/>
    <n v="2926.2525515006182"/>
    <n v="0"/>
    <n v="0"/>
    <n v="0"/>
    <n v="0"/>
    <n v="0"/>
    <n v="0"/>
    <n v="0"/>
    <n v="28128.37646084022"/>
    <n v="28128.37646084022"/>
    <n v="124299.22769896945"/>
  </r>
  <r>
    <x v="2"/>
    <n v="0.46049770200000001"/>
    <n v="533.13200453645982"/>
    <n v="533.13200453645982"/>
    <n v="0"/>
    <n v="0"/>
    <n v="533.13200453645982"/>
    <n v="0"/>
    <n v="0"/>
    <n v="0"/>
    <n v="0"/>
    <n v="0"/>
    <n v="0"/>
    <n v="0"/>
    <n v="0"/>
    <n v="-533.13200433277257"/>
    <n v="-533.13200433277257"/>
    <n v="0"/>
    <n v="0"/>
    <n v="0"/>
    <n v="0"/>
    <n v="-533.13200433277257"/>
    <n v="-533.13200433277257"/>
    <n v="2.036872501776088E-7"/>
  </r>
  <r>
    <x v="2"/>
    <n v="0.46049770200000001"/>
    <n v="26666.804855899321"/>
    <n v="26666.804855899321"/>
    <n v="0"/>
    <n v="0"/>
    <n v="26666.804855899321"/>
    <n v="0"/>
    <n v="1718.4064167781478"/>
    <n v="1718.4064167781478"/>
    <n v="0"/>
    <n v="684.35577862893615"/>
    <n v="0"/>
    <n v="684.35577862893615"/>
    <n v="0"/>
    <n v="0"/>
    <n v="0"/>
    <n v="0"/>
    <n v="0"/>
    <n v="0"/>
    <n v="0"/>
    <n v="2402.7621954070837"/>
    <n v="2402.7621954070837"/>
    <n v="29069.567051306403"/>
  </r>
  <r>
    <x v="2"/>
    <n v="0.46049770200000001"/>
    <n v="22250.79767289204"/>
    <n v="22250.79767289204"/>
    <n v="0"/>
    <n v="0"/>
    <n v="22250.79767289204"/>
    <n v="0"/>
    <n v="0"/>
    <n v="0"/>
    <n v="0"/>
    <n v="0"/>
    <n v="0"/>
    <n v="0"/>
    <n v="0"/>
    <n v="0"/>
    <n v="0"/>
    <n v="0"/>
    <n v="536.45758752503843"/>
    <n v="536.45758752503843"/>
    <n v="0"/>
    <n v="536.45758752503843"/>
    <n v="536.45758752503843"/>
    <n v="22787.255260417078"/>
  </r>
  <r>
    <x v="2"/>
    <n v="0.46049770200000001"/>
    <n v="34496.720962637643"/>
    <n v="34496.720962637643"/>
    <n v="0"/>
    <n v="0"/>
    <n v="34496.720962637643"/>
    <n v="0"/>
    <n v="0"/>
    <n v="0"/>
    <n v="0"/>
    <n v="0"/>
    <n v="0"/>
    <n v="0"/>
    <n v="0"/>
    <n v="0"/>
    <n v="0"/>
    <n v="0"/>
    <n v="831.70176535678786"/>
    <n v="831.70176535678786"/>
    <n v="0"/>
    <n v="831.70176535678786"/>
    <n v="831.70176535678786"/>
    <n v="35328.422727994432"/>
  </r>
  <r>
    <x v="2"/>
    <n v="0.46049770200000001"/>
    <n v="91662.910293894674"/>
    <n v="91662.910293894674"/>
    <n v="0"/>
    <n v="0"/>
    <n v="91662.910293894674"/>
    <n v="0"/>
    <n v="5906.7493867658568"/>
    <n v="5906.7493867658568"/>
    <n v="0"/>
    <n v="2352.3643977803085"/>
    <n v="0"/>
    <n v="2352.3643977803085"/>
    <n v="0"/>
    <n v="0"/>
    <n v="0"/>
    <n v="0"/>
    <n v="0"/>
    <n v="0"/>
    <n v="0"/>
    <n v="8259.1137845461653"/>
    <n v="8259.1137845461653"/>
    <n v="99922.024078440838"/>
  </r>
  <r>
    <x v="2"/>
    <n v="0.46049770200000001"/>
    <n v="1685.7439377113994"/>
    <n v="1685.7439377113994"/>
    <n v="0"/>
    <n v="0"/>
    <n v="1685.7439377113994"/>
    <n v="0"/>
    <n v="0"/>
    <n v="0"/>
    <n v="0"/>
    <n v="0"/>
    <n v="0"/>
    <n v="0"/>
    <n v="0"/>
    <n v="-1685.7439370673355"/>
    <n v="-1685.7439370673355"/>
    <n v="0"/>
    <n v="0"/>
    <n v="0"/>
    <n v="0"/>
    <n v="-1685.7439370673355"/>
    <n v="-1685.7439370673355"/>
    <n v="6.4406390265503433E-7"/>
  </r>
  <r>
    <x v="2"/>
    <n v="0.46049770200000001"/>
    <n v="46973.814098787247"/>
    <n v="46973.814098787247"/>
    <n v="0"/>
    <n v="0"/>
    <n v="46973.814098787247"/>
    <n v="0"/>
    <n v="-2538.1819458746054"/>
    <n v="-2538.1819458746054"/>
    <n v="0"/>
    <n v="1071.3248299880311"/>
    <n v="0"/>
    <n v="1071.3248299880311"/>
    <n v="0"/>
    <n v="0"/>
    <n v="0"/>
    <n v="0"/>
    <n v="0"/>
    <n v="0"/>
    <n v="0"/>
    <n v="-1466.8571158865743"/>
    <n v="-1466.8571158865743"/>
    <n v="45506.956982900672"/>
  </r>
  <r>
    <x v="2"/>
    <n v="0.46049770200000001"/>
    <n v="5780.9085568042201"/>
    <n v="5780.9085568042201"/>
    <n v="0"/>
    <n v="0"/>
    <n v="5780.9085568042201"/>
    <n v="0"/>
    <n v="0"/>
    <n v="0"/>
    <n v="0"/>
    <n v="0"/>
    <n v="0"/>
    <n v="0"/>
    <n v="0"/>
    <n v="0"/>
    <n v="0"/>
    <n v="0"/>
    <n v="139.37532953545417"/>
    <n v="139.37532953545417"/>
    <n v="0"/>
    <n v="139.37532953545417"/>
    <n v="139.37532953545417"/>
    <n v="5920.2838863396746"/>
  </r>
  <r>
    <x v="2"/>
    <n v="0.46049770200000001"/>
    <n v="20839.5241805037"/>
    <n v="20839.5241805037"/>
    <n v="0"/>
    <n v="0"/>
    <n v="20839.5241805037"/>
    <n v="0"/>
    <n v="0"/>
    <n v="0"/>
    <n v="0"/>
    <n v="0"/>
    <n v="0"/>
    <n v="0"/>
    <n v="0"/>
    <n v="0"/>
    <n v="0"/>
    <n v="0"/>
    <n v="502.43236361196335"/>
    <n v="502.43236361196335"/>
    <n v="0"/>
    <n v="502.43236361196335"/>
    <n v="502.43236361196335"/>
    <n v="21341.956544115663"/>
  </r>
  <r>
    <x v="2"/>
    <n v="0.46049770200000001"/>
    <n v="86175.651911701803"/>
    <n v="86175.651911701803"/>
    <n v="0"/>
    <n v="0"/>
    <n v="86175.651911701803"/>
    <n v="0"/>
    <n v="-4656.4131112764571"/>
    <n v="-4656.4131112764571"/>
    <n v="0"/>
    <n v="1965.3953464212138"/>
    <n v="0"/>
    <n v="1965.3953464212138"/>
    <n v="0"/>
    <n v="0"/>
    <n v="0"/>
    <n v="0"/>
    <n v="0"/>
    <n v="0"/>
    <n v="0"/>
    <n v="-2691.0177648552435"/>
    <n v="-2691.0177648552435"/>
    <n v="83484.634146846554"/>
  </r>
  <r>
    <x v="2"/>
    <n v="0.46049770200000001"/>
    <n v="-1673.6420581028426"/>
    <n v="-1673.6420581028426"/>
    <n v="0"/>
    <n v="0"/>
    <n v="-1673.6420581028426"/>
    <n v="0"/>
    <n v="0"/>
    <n v="0"/>
    <n v="0"/>
    <n v="0"/>
    <n v="0"/>
    <n v="0"/>
    <n v="0"/>
    <n v="1673.6420574633971"/>
    <n v="1673.6420574633971"/>
    <n v="0"/>
    <n v="0"/>
    <n v="0"/>
    <n v="0"/>
    <n v="1673.6420574633971"/>
    <n v="1673.6420574633971"/>
    <n v="-6.394454885594314E-7"/>
  </r>
  <r>
    <x v="2"/>
    <n v="0.46049770200000001"/>
    <n v="17731.906093303918"/>
    <n v="17731.906093303918"/>
    <n v="0"/>
    <n v="0"/>
    <n v="17731.906093303918"/>
    <n v="0"/>
    <n v="2752.7262425413169"/>
    <n v="2752.7262425413169"/>
    <n v="0"/>
    <n v="493.87606727517266"/>
    <n v="0"/>
    <n v="493.87606727517266"/>
    <n v="0"/>
    <n v="0"/>
    <n v="0"/>
    <n v="0"/>
    <n v="0"/>
    <n v="0"/>
    <n v="0"/>
    <n v="3246.6023098164897"/>
    <n v="3246.6023098164897"/>
    <n v="20978.50840312041"/>
  </r>
  <r>
    <x v="2"/>
    <n v="0.46049770200000001"/>
    <n v="7493.6376598528204"/>
    <n v="7493.6376598528204"/>
    <n v="0"/>
    <n v="0"/>
    <n v="7493.6376598528204"/>
    <n v="0"/>
    <n v="0"/>
    <n v="0"/>
    <n v="0"/>
    <n v="0"/>
    <n v="0"/>
    <n v="0"/>
    <n v="0"/>
    <n v="0"/>
    <n v="0"/>
    <n v="0"/>
    <n v="180.66852433290398"/>
    <n v="180.66852433290398"/>
    <n v="0"/>
    <n v="180.66852433290398"/>
    <n v="180.66852433290398"/>
    <n v="7674.3061841857243"/>
  </r>
  <r>
    <x v="2"/>
    <n v="0.46049770200000001"/>
    <n v="9428.7641280823209"/>
    <n v="9428.7641280823209"/>
    <n v="0"/>
    <n v="0"/>
    <n v="9428.7641280823209"/>
    <n v="0"/>
    <n v="0"/>
    <n v="0"/>
    <n v="0"/>
    <n v="0"/>
    <n v="0"/>
    <n v="0"/>
    <n v="0"/>
    <n v="0"/>
    <n v="0"/>
    <n v="0"/>
    <n v="227.32362820663937"/>
    <n v="227.32362820663937"/>
    <n v="0"/>
    <n v="227.32362820663937"/>
    <n v="227.32362820663937"/>
    <n v="9656.08775628896"/>
  </r>
  <r>
    <x v="2"/>
    <n v="0.46049770200000001"/>
    <n v="55495.844436700507"/>
    <n v="55495.844436700507"/>
    <n v="0"/>
    <n v="0"/>
    <n v="55495.844436700507"/>
    <n v="0"/>
    <n v="8615.2535733642635"/>
    <n v="8615.2535733642635"/>
    <n v="0"/>
    <n v="1545.6922259960818"/>
    <n v="0"/>
    <n v="1545.6922259960818"/>
    <n v="0"/>
    <n v="0"/>
    <n v="0"/>
    <n v="0"/>
    <n v="0"/>
    <n v="0"/>
    <n v="0"/>
    <n v="10160.945799360345"/>
    <n v="10160.945799360345"/>
    <n v="65656.790236060857"/>
  </r>
  <r>
    <x v="2"/>
    <n v="0.46049770200000001"/>
    <n v="-599.02001573861889"/>
    <n v="-599.02001573861889"/>
    <n v="0"/>
    <n v="0"/>
    <n v="-599.02001573861889"/>
    <n v="0"/>
    <n v="0"/>
    <n v="0"/>
    <n v="0"/>
    <n v="0"/>
    <n v="0"/>
    <n v="0"/>
    <n v="0"/>
    <n v="599.02001550975183"/>
    <n v="599.02001550975183"/>
    <n v="0"/>
    <n v="0"/>
    <n v="0"/>
    <n v="0"/>
    <n v="599.02001550975183"/>
    <n v="599.02001550975183"/>
    <n v="-2.2886706574354321E-7"/>
  </r>
  <r>
    <x v="2"/>
    <n v="0.46049770200000001"/>
    <n v="15414.009330195"/>
    <n v="15414.009330195"/>
    <n v="0"/>
    <n v="0"/>
    <n v="15414.009330195"/>
    <n v="0"/>
    <n v="796.83269144833571"/>
    <n v="796.83269144833571"/>
    <n v="0"/>
    <n v="390.83673915194885"/>
    <n v="0"/>
    <n v="390.83673915194885"/>
    <n v="0"/>
    <n v="0"/>
    <n v="0"/>
    <n v="0"/>
    <n v="0"/>
    <n v="0"/>
    <n v="0"/>
    <n v="1187.6694306002846"/>
    <n v="1187.6694306002846"/>
    <n v="16601.678760795287"/>
  </r>
  <r>
    <x v="2"/>
    <n v="0.46049770200000001"/>
    <n v="1533.3468282115202"/>
    <n v="1533.3468282115202"/>
    <n v="0"/>
    <n v="0"/>
    <n v="1533.3468282115202"/>
    <n v="0"/>
    <n v="0"/>
    <n v="0"/>
    <n v="0"/>
    <n v="0"/>
    <n v="0"/>
    <n v="0"/>
    <n v="0"/>
    <n v="0"/>
    <n v="0"/>
    <n v="0"/>
    <n v="36.968361871523321"/>
    <n v="36.968361871523321"/>
    <n v="0"/>
    <n v="36.968361871523321"/>
    <n v="36.968361871523321"/>
    <n v="1570.3151900830435"/>
  </r>
  <r>
    <x v="2"/>
    <n v="0.46049770200000001"/>
    <n v="18668.811692908017"/>
    <n v="18668.811692908017"/>
    <n v="0"/>
    <n v="0"/>
    <n v="18668.811692908017"/>
    <n v="0"/>
    <n v="0"/>
    <n v="0"/>
    <n v="0"/>
    <n v="0"/>
    <n v="0"/>
    <n v="0"/>
    <n v="0"/>
    <n v="0"/>
    <n v="0"/>
    <n v="0"/>
    <n v="450.09737762965187"/>
    <n v="450.09737762965187"/>
    <n v="0"/>
    <n v="450.09737762965187"/>
    <n v="450.09737762965187"/>
    <n v="19118.909070537669"/>
  </r>
  <r>
    <x v="2"/>
    <n v="0.46049770200000001"/>
    <n v="65205.627287428339"/>
    <n v="65205.627287428339"/>
    <n v="0"/>
    <n v="0"/>
    <n v="65205.627287428339"/>
    <n v="0"/>
    <n v="3370.8280808703262"/>
    <n v="3370.8280808703262"/>
    <n v="0"/>
    <n v="1653.3501568247348"/>
    <n v="0"/>
    <n v="1653.3501568247348"/>
    <n v="0"/>
    <n v="0"/>
    <n v="0"/>
    <n v="0"/>
    <n v="0"/>
    <n v="0"/>
    <n v="0"/>
    <n v="5024.1782376950614"/>
    <n v="5024.1782376950614"/>
    <n v="70229.805525123404"/>
  </r>
  <r>
    <x v="2"/>
    <n v="0.46049770200000001"/>
    <n v="1685.7439377113994"/>
    <n v="1685.7439377113994"/>
    <n v="0"/>
    <n v="0"/>
    <n v="1685.7439377113994"/>
    <n v="0"/>
    <n v="0"/>
    <n v="0"/>
    <n v="0"/>
    <n v="0"/>
    <n v="0"/>
    <n v="0"/>
    <n v="0"/>
    <n v="-1685.7439370673396"/>
    <n v="-1685.7439370673396"/>
    <n v="0"/>
    <n v="0"/>
    <n v="0"/>
    <n v="0"/>
    <n v="-1685.7439370673396"/>
    <n v="-1685.7439370673396"/>
    <n v="6.4405980992887635E-7"/>
  </r>
  <r>
    <x v="2"/>
    <n v="0.46049770200000001"/>
    <n v="16833.092863609261"/>
    <n v="16833.092863609261"/>
    <n v="0"/>
    <n v="0"/>
    <n v="16833.092863609261"/>
    <n v="0"/>
    <n v="1318.2040797451803"/>
    <n v="1318.2040797451803"/>
    <n v="0"/>
    <n v="437.62030986717565"/>
    <n v="0"/>
    <n v="437.62030986717565"/>
    <n v="0"/>
    <n v="0"/>
    <n v="0"/>
    <n v="0"/>
    <n v="0"/>
    <n v="0"/>
    <n v="0"/>
    <n v="1755.8243896123558"/>
    <n v="1755.8243896123558"/>
    <n v="18588.917253221618"/>
  </r>
  <r>
    <x v="2"/>
    <n v="0.46049770200000001"/>
    <n v="14550.92611719852"/>
    <n v="14550.92611719852"/>
    <n v="0"/>
    <n v="0"/>
    <n v="14550.92611719852"/>
    <n v="0"/>
    <n v="0"/>
    <n v="0"/>
    <n v="0"/>
    <n v="0"/>
    <n v="0"/>
    <n v="0"/>
    <n v="0"/>
    <n v="0"/>
    <n v="0"/>
    <n v="0"/>
    <n v="350.8168487189709"/>
    <n v="350.8168487189709"/>
    <n v="0"/>
    <n v="350.8168487189709"/>
    <n v="350.8168487189709"/>
    <n v="14901.74296591749"/>
  </r>
  <r>
    <x v="2"/>
    <n v="0.46049770200000001"/>
    <n v="33447.016450928641"/>
    <n v="33447.016450928641"/>
    <n v="0"/>
    <n v="0"/>
    <n v="33447.016450928641"/>
    <n v="0"/>
    <n v="0"/>
    <n v="0"/>
    <n v="0"/>
    <n v="0"/>
    <n v="0"/>
    <n v="0"/>
    <n v="0"/>
    <n v="0"/>
    <n v="0"/>
    <n v="0"/>
    <n v="806.3938209745686"/>
    <n v="806.3938209745686"/>
    <n v="0"/>
    <n v="806.3938209745686"/>
    <n v="806.3938209745686"/>
    <n v="34253.410271903209"/>
  </r>
  <r>
    <x v="2"/>
    <n v="0.46049770200000001"/>
    <n v="119978.6469012075"/>
    <n v="119978.6469012075"/>
    <n v="0"/>
    <n v="0"/>
    <n v="119978.6469012075"/>
    <n v="0"/>
    <n v="9395.560465860055"/>
    <n v="9395.560465860055"/>
    <n v="0"/>
    <n v="3119.158972137519"/>
    <n v="0"/>
    <n v="3119.158972137519"/>
    <n v="0"/>
    <n v="0"/>
    <n v="0"/>
    <n v="0"/>
    <n v="0"/>
    <n v="0"/>
    <n v="0"/>
    <n v="12514.719437997574"/>
    <n v="12514.719437997574"/>
    <n v="132493.36633920507"/>
  </r>
  <r>
    <x v="2"/>
    <n v="0.46049770200000001"/>
    <n v="-1382.8239443587797"/>
    <n v="-1382.8239443587797"/>
    <n v="0"/>
    <n v="0"/>
    <n v="-1382.8239443587797"/>
    <n v="0"/>
    <n v="0"/>
    <n v="0"/>
    <n v="0"/>
    <n v="0"/>
    <n v="0"/>
    <n v="0"/>
    <n v="0"/>
    <n v="1382.8239438304527"/>
    <n v="1382.8239438304527"/>
    <n v="0"/>
    <n v="0"/>
    <n v="0"/>
    <n v="0"/>
    <n v="1382.8239438304527"/>
    <n v="1382.8239438304527"/>
    <n v="-5.2832706387562212E-7"/>
  </r>
  <r>
    <x v="2"/>
    <n v="0.46049770200000001"/>
    <n v="17171.590909418403"/>
    <n v="17171.590909418403"/>
    <n v="0"/>
    <n v="0"/>
    <n v="17171.590909418403"/>
    <n v="0"/>
    <n v="2122.764713229712"/>
    <n v="2122.764713229712"/>
    <n v="0"/>
    <n v="465.1789848748038"/>
    <n v="0"/>
    <n v="465.1789848748038"/>
    <n v="0"/>
    <n v="0"/>
    <n v="0"/>
    <n v="0"/>
    <n v="0"/>
    <n v="0"/>
    <n v="0"/>
    <n v="2587.943698104516"/>
    <n v="2587.943698104516"/>
    <n v="19759.534607522917"/>
  </r>
  <r>
    <x v="2"/>
    <n v="0.46049770200000001"/>
    <n v="946.56684139206016"/>
    <n v="946.56684139206016"/>
    <n v="0"/>
    <n v="0"/>
    <n v="946.56684139206016"/>
    <n v="0"/>
    <n v="0"/>
    <n v="0"/>
    <n v="0"/>
    <n v="0"/>
    <n v="0"/>
    <n v="0"/>
    <n v="0"/>
    <n v="0"/>
    <n v="0"/>
    <n v="0"/>
    <n v="22.821337537171548"/>
    <n v="22.821337537171548"/>
    <n v="0"/>
    <n v="22.821337537171548"/>
    <n v="22.821337537171548"/>
    <n v="969.38817892923169"/>
  </r>
  <r>
    <x v="2"/>
    <n v="0.46049770200000001"/>
    <n v="12511.340350247341"/>
    <n v="12511.340350247341"/>
    <n v="0"/>
    <n v="0"/>
    <n v="12511.340350247341"/>
    <n v="0"/>
    <n v="0"/>
    <n v="0"/>
    <n v="0"/>
    <n v="0"/>
    <n v="0"/>
    <n v="0"/>
    <n v="0"/>
    <n v="0"/>
    <n v="0"/>
    <n v="0"/>
    <n v="301.64327408249704"/>
    <n v="301.64327408249704"/>
    <n v="0"/>
    <n v="301.64327408249704"/>
    <n v="301.64327408249704"/>
    <n v="12812.983624329838"/>
  </r>
  <r>
    <x v="2"/>
    <n v="0.46049770200000001"/>
    <n v="94797.858919708146"/>
    <n v="94797.858919708146"/>
    <n v="0"/>
    <n v="0"/>
    <n v="94797.858919708146"/>
    <n v="0"/>
    <n v="11718.981127957746"/>
    <n v="11718.981127957746"/>
    <n v="0"/>
    <n v="2568.0772395053696"/>
    <n v="0"/>
    <n v="2568.0772395053696"/>
    <n v="0"/>
    <n v="0"/>
    <n v="0"/>
    <n v="0"/>
    <n v="0"/>
    <n v="0"/>
    <n v="0"/>
    <n v="14287.058367463116"/>
    <n v="14287.058367463116"/>
    <n v="109084.91728717127"/>
  </r>
  <r>
    <x v="2"/>
    <n v="0.46049770200000001"/>
    <n v="97.676167571223615"/>
    <n v="97.676167571223615"/>
    <n v="0"/>
    <n v="0"/>
    <n v="97.676167571223615"/>
    <n v="0"/>
    <n v="0"/>
    <n v="0"/>
    <n v="0"/>
    <n v="0"/>
    <n v="0"/>
    <n v="0"/>
    <n v="0"/>
    <n v="-97.676167533889128"/>
    <n v="-97.676167533889128"/>
    <n v="0"/>
    <n v="0"/>
    <n v="0"/>
    <n v="0"/>
    <n v="-97.676167533889128"/>
    <n v="-97.676167533889128"/>
    <n v="3.7334487501539115E-8"/>
  </r>
  <r>
    <x v="2"/>
    <n v="0.46049770200000001"/>
    <n v="56868.850570052651"/>
    <n v="56868.850570052651"/>
    <n v="0"/>
    <n v="0"/>
    <n v="56868.850570052651"/>
    <n v="0"/>
    <n v="8775.094063441531"/>
    <n v="8775.094063441531"/>
    <n v="0"/>
    <n v="1582.6485281499968"/>
    <n v="0"/>
    <n v="1582.6485281499968"/>
    <n v="0"/>
    <n v="0"/>
    <n v="0"/>
    <n v="0"/>
    <n v="0"/>
    <n v="0"/>
    <n v="0"/>
    <n v="10357.742591591528"/>
    <n v="10357.742591591528"/>
    <n v="67226.593161644181"/>
  </r>
  <r>
    <x v="2"/>
    <n v="0.46049770200000001"/>
    <n v="41462.236832951763"/>
    <n v="41462.236832951763"/>
    <n v="0"/>
    <n v="0"/>
    <n v="41462.236832951763"/>
    <n v="0"/>
    <n v="0"/>
    <n v="0"/>
    <n v="0"/>
    <n v="0"/>
    <n v="0"/>
    <n v="0"/>
    <n v="0"/>
    <n v="0"/>
    <n v="0"/>
    <n v="0"/>
    <n v="999.63749038513026"/>
    <n v="999.63749038513026"/>
    <n v="0"/>
    <n v="999.63749038513026"/>
    <n v="999.63749038513026"/>
    <n v="42461.874323336895"/>
  </r>
  <r>
    <x v="2"/>
    <n v="0.46049770200000001"/>
    <n v="71255.954629764659"/>
    <n v="71255.954629764659"/>
    <n v="0"/>
    <n v="0"/>
    <n v="71255.954629764659"/>
    <n v="0"/>
    <n v="0"/>
    <n v="0"/>
    <n v="0"/>
    <n v="0"/>
    <n v="0"/>
    <n v="0"/>
    <n v="0"/>
    <n v="0"/>
    <n v="0"/>
    <n v="0"/>
    <n v="1717.9517821982326"/>
    <n v="1717.9517821982326"/>
    <n v="0"/>
    <n v="1717.9517821982326"/>
    <n v="1717.9517821982326"/>
    <n v="72973.906411962889"/>
  </r>
  <r>
    <x v="2"/>
    <n v="0.46049770200000001"/>
    <n v="178053.56858266029"/>
    <n v="178053.56858266029"/>
    <n v="0"/>
    <n v="0"/>
    <n v="178053.56858266029"/>
    <n v="0"/>
    <n v="27474.387067479533"/>
    <n v="27474.387067479533"/>
    <n v="0"/>
    <n v="4955.1945471814533"/>
    <n v="0"/>
    <n v="4955.1945471814533"/>
    <n v="0"/>
    <n v="0"/>
    <n v="0"/>
    <n v="0"/>
    <n v="0"/>
    <n v="0"/>
    <n v="0"/>
    <n v="32429.581614660987"/>
    <n v="32429.581614660987"/>
    <n v="210483.15019732126"/>
  </r>
  <r>
    <x v="2"/>
    <n v="0.46049770200000001"/>
    <n v="2950.685075335196"/>
    <n v="2950.685075335196"/>
    <n v="0"/>
    <n v="0"/>
    <n v="2950.685075335196"/>
    <n v="0"/>
    <n v="0"/>
    <n v="0"/>
    <n v="0"/>
    <n v="0"/>
    <n v="0"/>
    <n v="0"/>
    <n v="0"/>
    <n v="-2950.68507420785"/>
    <n v="-2950.68507420785"/>
    <n v="0"/>
    <n v="0"/>
    <n v="0"/>
    <n v="0"/>
    <n v="-2950.68507420785"/>
    <n v="-2950.68507420785"/>
    <n v="1.1273459676885977E-6"/>
  </r>
  <r>
    <x v="2"/>
    <n v="0.46049770200000001"/>
    <n v="29393.227550360523"/>
    <n v="29393.227550360523"/>
    <n v="0"/>
    <n v="0"/>
    <n v="29393.227550360523"/>
    <n v="0"/>
    <n v="-745.5160659301572"/>
    <n v="-745.5160659301572"/>
    <n v="0"/>
    <n v="690.68455085749918"/>
    <n v="0"/>
    <n v="690.68455085749918"/>
    <n v="0"/>
    <n v="0"/>
    <n v="0"/>
    <n v="0"/>
    <n v="0"/>
    <n v="0"/>
    <n v="0"/>
    <n v="-54.831515072658021"/>
    <n v="-54.831515072658021"/>
    <n v="29338.396035287864"/>
  </r>
  <r>
    <x v="2"/>
    <n v="0.46049770200000001"/>
    <n v="27504.952118332501"/>
    <n v="27504.952118332501"/>
    <n v="0"/>
    <n v="0"/>
    <n v="27504.952118332501"/>
    <n v="0"/>
    <n v="0"/>
    <n v="0"/>
    <n v="0"/>
    <n v="0"/>
    <n v="0"/>
    <n v="0"/>
    <n v="0"/>
    <n v="0"/>
    <n v="0"/>
    <n v="0"/>
    <n v="663.13309191465703"/>
    <n v="663.13309191465703"/>
    <n v="0"/>
    <n v="663.13309191465703"/>
    <n v="663.13309191465703"/>
    <n v="28168.085210247158"/>
  </r>
  <r>
    <x v="2"/>
    <n v="0.46049770200000001"/>
    <n v="83977.235882353794"/>
    <n v="83977.235882353794"/>
    <n v="0"/>
    <n v="0"/>
    <n v="83977.235882353794"/>
    <n v="0"/>
    <n v="0"/>
    <n v="0"/>
    <n v="0"/>
    <n v="0"/>
    <n v="0"/>
    <n v="0"/>
    <n v="0"/>
    <n v="0"/>
    <n v="0"/>
    <n v="0"/>
    <n v="2024.6566451571725"/>
    <n v="2024.6566451571725"/>
    <n v="0"/>
    <n v="2024.6566451571725"/>
    <n v="2024.6566451571725"/>
    <n v="86001.892527510965"/>
  </r>
  <r>
    <x v="2"/>
    <n v="0.46049770200000001"/>
    <n v="200857.87528340227"/>
    <n v="200857.87528340227"/>
    <n v="0"/>
    <n v="0"/>
    <n v="200857.87528340227"/>
    <n v="0"/>
    <n v="-5094.4651360866264"/>
    <n v="-5094.4651360866264"/>
    <n v="0"/>
    <n v="4719.7753679352809"/>
    <n v="0"/>
    <n v="4719.7753679352809"/>
    <n v="0"/>
    <n v="0"/>
    <n v="0"/>
    <n v="0"/>
    <n v="0"/>
    <n v="0"/>
    <n v="0"/>
    <n v="-374.68976815134556"/>
    <n v="-374.68976815134556"/>
    <n v="200483.18551525092"/>
  </r>
  <r>
    <x v="2"/>
    <n v="0.46049770200000001"/>
    <n v="55625.055486904588"/>
    <n v="55625.055486904588"/>
    <n v="0"/>
    <n v="0"/>
    <n v="55625.055486904588"/>
    <n v="0"/>
    <n v="0"/>
    <n v="0"/>
    <n v="0"/>
    <n v="0"/>
    <n v="0"/>
    <n v="0"/>
    <n v="-7215.8544306117537"/>
    <n v="0"/>
    <n v="-7215.8544306117537"/>
    <n v="0"/>
    <n v="0"/>
    <n v="0"/>
    <n v="-7215.8544306117537"/>
    <n v="0"/>
    <n v="-7215.8544306117537"/>
    <n v="48409.201056292834"/>
  </r>
  <r>
    <x v="2"/>
    <n v="0.46049770200000001"/>
    <n v="3981.0901283533944"/>
    <n v="3981.0901283533944"/>
    <n v="0"/>
    <n v="0"/>
    <n v="3981.0901283533944"/>
    <n v="0"/>
    <n v="0"/>
    <n v="0"/>
    <n v="0"/>
    <n v="0"/>
    <n v="0"/>
    <n v="0"/>
    <n v="0"/>
    <n v="-3981.0901268323109"/>
    <n v="-3981.0901268323109"/>
    <n v="0"/>
    <n v="0"/>
    <n v="0"/>
    <n v="0"/>
    <n v="-3981.0901268323109"/>
    <n v="-3981.0901268323109"/>
    <n v="1.5210835044854321E-6"/>
  </r>
  <r>
    <x v="2"/>
    <n v="0.46049770200000001"/>
    <n v="27982.271801386563"/>
    <n v="27982.271801386563"/>
    <n v="0"/>
    <n v="0"/>
    <n v="27982.271801386563"/>
    <n v="733.1485755580095"/>
    <n v="0"/>
    <n v="733.1485755580095"/>
    <n v="753.77978489479506"/>
    <n v="0"/>
    <n v="0"/>
    <n v="753.77978489479506"/>
    <n v="0"/>
    <n v="0"/>
    <n v="0"/>
    <n v="0"/>
    <n v="0"/>
    <n v="0"/>
    <n v="1486.9283604528046"/>
    <n v="0"/>
    <n v="1486.9283604528046"/>
    <n v="29469.20016183937"/>
  </r>
  <r>
    <x v="2"/>
    <n v="0.46049770200000001"/>
    <n v="171278.12774382366"/>
    <n v="171278.12774382366"/>
    <n v="0"/>
    <n v="0"/>
    <n v="171278.12774382366"/>
    <n v="0"/>
    <n v="3875.9919127593812"/>
    <n v="3875.9919127593812"/>
    <n v="0"/>
    <n v="4222.893843775154"/>
    <n v="0"/>
    <n v="4222.893843775154"/>
    <n v="0"/>
    <n v="0"/>
    <n v="0"/>
    <n v="0"/>
    <n v="0"/>
    <n v="0"/>
    <n v="0"/>
    <n v="8098.8857565345352"/>
    <n v="8098.8857565345352"/>
    <n v="179377.01350035818"/>
  </r>
  <r>
    <x v="2"/>
    <n v="0.46049770200000001"/>
    <n v="119708.55578903048"/>
    <n v="119708.55578903048"/>
    <n v="0"/>
    <n v="0"/>
    <n v="119708.55578903048"/>
    <n v="0"/>
    <n v="0"/>
    <n v="0"/>
    <n v="0"/>
    <n v="0"/>
    <n v="0"/>
    <n v="0"/>
    <n v="0"/>
    <n v="0"/>
    <n v="0"/>
    <n v="0"/>
    <n v="2886.1240836739398"/>
    <n v="2886.1240836739398"/>
    <n v="0"/>
    <n v="2886.1240836739398"/>
    <n v="2886.1240836739398"/>
    <n v="122594.67987270442"/>
  </r>
  <r>
    <x v="2"/>
    <n v="0.46049770200000001"/>
    <n v="311450.90208622778"/>
    <n v="311450.90208622778"/>
    <n v="0"/>
    <n v="0"/>
    <n v="311450.90208622778"/>
    <n v="0"/>
    <n v="0"/>
    <n v="0"/>
    <n v="0"/>
    <n v="0"/>
    <n v="0"/>
    <n v="0"/>
    <n v="0"/>
    <n v="0"/>
    <n v="0"/>
    <n v="0"/>
    <n v="7508.9532529086446"/>
    <n v="7508.9532529086446"/>
    <n v="0"/>
    <n v="7508.9532529086446"/>
    <n v="7508.9532529086446"/>
    <n v="318959.85533913644"/>
  </r>
  <r>
    <x v="2"/>
    <n v="0.46049770200000001"/>
    <n v="970475.66104100307"/>
    <n v="970475.66104100307"/>
    <n v="0"/>
    <n v="0"/>
    <n v="970475.66104100307"/>
    <n v="0"/>
    <n v="21961.682225711957"/>
    <n v="21961.682225711957"/>
    <n v="0"/>
    <n v="23927.256495197518"/>
    <n v="0"/>
    <n v="23927.256495197518"/>
    <n v="0"/>
    <n v="0"/>
    <n v="0"/>
    <n v="0"/>
    <n v="0"/>
    <n v="0"/>
    <n v="0"/>
    <n v="45888.938720909471"/>
    <n v="45888.938720909471"/>
    <n v="1016364.5997619126"/>
  </r>
  <r>
    <x v="2"/>
    <n v="0.46049770200000001"/>
    <n v="5981.3770214158803"/>
    <n v="5981.3770214158803"/>
    <n v="0"/>
    <n v="0"/>
    <n v="5981.3770214158803"/>
    <n v="0"/>
    <n v="0"/>
    <n v="0"/>
    <n v="0"/>
    <n v="0"/>
    <n v="0"/>
    <n v="0"/>
    <n v="0"/>
    <n v="0"/>
    <n v="0"/>
    <n v="157.01114675217849"/>
    <n v="0"/>
    <n v="157.01114675217849"/>
    <n v="157.01114675217849"/>
    <n v="0"/>
    <n v="157.01114675217849"/>
    <n v="6138.3881681680587"/>
  </r>
  <r>
    <x v="2"/>
    <n v="0.46049770200000001"/>
    <n v="222615.06086454348"/>
    <n v="222615.06086454348"/>
    <n v="0"/>
    <n v="0"/>
    <n v="222615.06086454348"/>
    <n v="5832.618449603955"/>
    <n v="0"/>
    <n v="5832.618449603955"/>
    <n v="5996.7515819963701"/>
    <n v="0"/>
    <n v="0"/>
    <n v="5996.7515819963701"/>
    <n v="0"/>
    <n v="0"/>
    <n v="0"/>
    <n v="0"/>
    <n v="0"/>
    <n v="0"/>
    <n v="11829.370031600325"/>
    <n v="0"/>
    <n v="11829.370031600325"/>
    <n v="234444.43089614381"/>
  </r>
  <r>
    <x v="2"/>
    <n v="0.46049770200000001"/>
    <n v="-943.04863894878042"/>
    <n v="-943.04863894878042"/>
    <n v="0"/>
    <n v="0"/>
    <n v="-943.04863894878042"/>
    <n v="0"/>
    <n v="0"/>
    <n v="0"/>
    <n v="0"/>
    <n v="0"/>
    <n v="0"/>
    <n v="0"/>
    <n v="0"/>
    <n v="943.04863858847546"/>
    <n v="943.04863858847546"/>
    <n v="0"/>
    <n v="0"/>
    <n v="0"/>
    <n v="0"/>
    <n v="943.04863858847546"/>
    <n v="943.04863858847546"/>
    <n v="-3.6030496630701236E-7"/>
  </r>
  <r>
    <x v="2"/>
    <n v="0.46049770200000001"/>
    <n v="3083.9162704778405"/>
    <n v="3083.9162704778405"/>
    <n v="0"/>
    <n v="0"/>
    <n v="3083.9162704778405"/>
    <n v="0"/>
    <n v="247.02731383599561"/>
    <n v="247.02731383599561"/>
    <n v="0"/>
    <n v="80.307680936881539"/>
    <n v="0"/>
    <n v="80.307680936881539"/>
    <n v="0"/>
    <n v="0"/>
    <n v="0"/>
    <n v="0"/>
    <n v="0"/>
    <n v="0"/>
    <n v="0"/>
    <n v="327.33499477287717"/>
    <n v="327.33499477287717"/>
    <n v="3411.2512652507176"/>
  </r>
  <r>
    <x v="2"/>
    <n v="0.46049770200000001"/>
    <n v="3186.6440978400001"/>
    <n v="3186.6440978400001"/>
    <n v="0"/>
    <n v="0"/>
    <n v="3186.6440978400001"/>
    <n v="0"/>
    <n v="0"/>
    <n v="0"/>
    <n v="0"/>
    <n v="0"/>
    <n v="0"/>
    <n v="0"/>
    <n v="0"/>
    <n v="0"/>
    <n v="0"/>
    <n v="0"/>
    <n v="76.828679589802675"/>
    <n v="76.828679589802675"/>
    <n v="0"/>
    <n v="76.828679589802675"/>
    <n v="76.828679589802675"/>
    <n v="3263.4727774298026"/>
  </r>
  <r>
    <x v="2"/>
    <n v="0.46049770200000001"/>
    <n v="12211.828039889522"/>
    <n v="12211.828039889522"/>
    <n v="0"/>
    <n v="0"/>
    <n v="12211.828039889522"/>
    <n v="0"/>
    <n v="0"/>
    <n v="0"/>
    <n v="0"/>
    <n v="0"/>
    <n v="0"/>
    <n v="0"/>
    <n v="0"/>
    <n v="0"/>
    <n v="0"/>
    <n v="0"/>
    <n v="294.42215536977966"/>
    <n v="294.42215536977966"/>
    <n v="0"/>
    <n v="294.42215536977966"/>
    <n v="294.42215536977966"/>
    <n v="12506.250195259301"/>
  </r>
  <r>
    <x v="2"/>
    <n v="0.46049770200000001"/>
    <n v="33621.112212146763"/>
    <n v="33621.112212146763"/>
    <n v="0"/>
    <n v="0"/>
    <n v="33621.112212146763"/>
    <n v="0"/>
    <n v="2693.1123641234021"/>
    <n v="2693.1123641234021"/>
    <n v="0"/>
    <n v="875.52103087993828"/>
    <n v="0"/>
    <n v="875.52103087993828"/>
    <n v="0"/>
    <n v="0"/>
    <n v="0"/>
    <n v="0"/>
    <n v="0"/>
    <n v="0"/>
    <n v="0"/>
    <n v="3568.6333950033404"/>
    <n v="3568.6333950033404"/>
    <n v="37189.745607150107"/>
  </r>
  <r>
    <x v="2"/>
    <n v="0.46049770200000001"/>
    <n v="11433.591528486542"/>
    <n v="11433.591528486542"/>
    <n v="0"/>
    <n v="0"/>
    <n v="11433.591528486542"/>
    <n v="0"/>
    <n v="0"/>
    <n v="0"/>
    <n v="0"/>
    <n v="0"/>
    <n v="0"/>
    <n v="0"/>
    <n v="2866.5861683890048"/>
    <n v="0"/>
    <n v="2866.5861683890048"/>
    <n v="0"/>
    <n v="0"/>
    <n v="0"/>
    <n v="2866.5861683890048"/>
    <n v="0"/>
    <n v="2866.5861683890048"/>
    <n v="14300.177696875548"/>
  </r>
  <r>
    <x v="2"/>
    <n v="0.46049770200000001"/>
    <n v="11748.769970666401"/>
    <n v="11748.769970666401"/>
    <n v="0"/>
    <n v="0"/>
    <n v="11748.769970666401"/>
    <n v="479.4234923794865"/>
    <n v="0"/>
    <n v="479.4234923794865"/>
    <n v="320.99007840495455"/>
    <n v="0"/>
    <n v="0"/>
    <n v="320.99007840495455"/>
    <n v="0"/>
    <n v="0"/>
    <n v="0"/>
    <n v="0"/>
    <n v="0"/>
    <n v="0"/>
    <n v="800.41357078444105"/>
    <n v="0"/>
    <n v="800.41357078444105"/>
    <n v="12549.183541450842"/>
  </r>
  <r>
    <x v="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0.46049770200000001"/>
    <n v="2897.35023148956"/>
    <n v="2897.35023148956"/>
    <n v="0"/>
    <n v="0"/>
    <n v="2897.35023148956"/>
    <n v="0"/>
    <n v="0"/>
    <n v="0"/>
    <n v="0"/>
    <n v="0"/>
    <n v="0"/>
    <n v="0"/>
    <n v="0"/>
    <n v="0"/>
    <n v="0"/>
    <n v="76.055443547542879"/>
    <n v="0"/>
    <n v="76.055443547542879"/>
    <n v="76.055443547542879"/>
    <n v="0"/>
    <n v="76.055443547542879"/>
    <n v="2973.4056750371028"/>
  </r>
  <r>
    <x v="2"/>
    <n v="0.46049770200000001"/>
    <n v="78067.208374885799"/>
    <n v="78067.208374885799"/>
    <n v="0"/>
    <n v="0"/>
    <n v="78067.208374885799"/>
    <n v="3185.6316680683076"/>
    <n v="0"/>
    <n v="3185.6316680683076"/>
    <n v="2132.8870511275454"/>
    <n v="0"/>
    <n v="0"/>
    <n v="2132.8870511275454"/>
    <n v="0"/>
    <n v="0"/>
    <n v="0"/>
    <n v="0"/>
    <n v="0"/>
    <n v="0"/>
    <n v="5318.518719195853"/>
    <n v="0"/>
    <n v="5318.518719195853"/>
    <n v="83385.727094081652"/>
  </r>
  <r>
    <x v="2"/>
    <n v="0.46049770200000001"/>
    <n v="24534.387357201991"/>
    <n v="24534.387357201991"/>
    <n v="0"/>
    <n v="0"/>
    <n v="24534.387357201991"/>
    <n v="0"/>
    <n v="0"/>
    <n v="0"/>
    <n v="0"/>
    <n v="0"/>
    <n v="0"/>
    <n v="0"/>
    <n v="-3057.352003534716"/>
    <n v="0"/>
    <n v="-3057.352003534716"/>
    <n v="0"/>
    <n v="0"/>
    <n v="0"/>
    <n v="-3057.352003534716"/>
    <n v="0"/>
    <n v="-3057.352003534716"/>
    <n v="21477.035353667274"/>
  </r>
  <r>
    <x v="2"/>
    <n v="0.46049770200000001"/>
    <n v="16841.635095981361"/>
    <n v="16841.635095981361"/>
    <n v="0"/>
    <n v="0"/>
    <n v="16841.635095981361"/>
    <n v="-557.32320363189729"/>
    <n v="0"/>
    <n v="-557.32320363189729"/>
    <n v="427.46318717417341"/>
    <n v="0"/>
    <n v="0"/>
    <n v="427.46318717417341"/>
    <n v="0"/>
    <n v="0"/>
    <n v="0"/>
    <n v="0"/>
    <n v="0"/>
    <n v="0"/>
    <n v="-129.86001645772387"/>
    <n v="0"/>
    <n v="-129.86001645772387"/>
    <n v="16711.775079523635"/>
  </r>
  <r>
    <x v="2"/>
    <n v="0.46049770200000001"/>
    <n v="1274.0083373761802"/>
    <n v="1274.0083373761802"/>
    <n v="0"/>
    <n v="0"/>
    <n v="1274.0083373761802"/>
    <n v="0"/>
    <n v="0"/>
    <n v="0"/>
    <n v="0"/>
    <n v="0"/>
    <n v="0"/>
    <n v="0"/>
    <n v="0"/>
    <n v="0"/>
    <n v="0"/>
    <n v="33.442718843347457"/>
    <n v="0"/>
    <n v="33.442718843347457"/>
    <n v="33.442718843347457"/>
    <n v="0"/>
    <n v="33.442718843347457"/>
    <n v="1307.4510562195276"/>
  </r>
  <r>
    <x v="2"/>
    <n v="0.46049770200000001"/>
    <n v="128359.91230157338"/>
    <n v="128359.91230157338"/>
    <n v="0"/>
    <n v="0"/>
    <n v="128359.91230157338"/>
    <n v="-4247.6848081628414"/>
    <n v="0"/>
    <n v="-4247.6848081628414"/>
    <n v="3257.9459717020272"/>
    <n v="0"/>
    <n v="0"/>
    <n v="3257.9459717020272"/>
    <n v="0"/>
    <n v="0"/>
    <n v="0"/>
    <n v="0"/>
    <n v="0"/>
    <n v="0"/>
    <n v="-989.73883646081413"/>
    <n v="0"/>
    <n v="-989.73883646081413"/>
    <n v="127370.17346511256"/>
  </r>
  <r>
    <x v="1"/>
    <n v="0.46049770200000001"/>
    <n v="7642.2310583341769"/>
    <n v="7642.2310583341769"/>
    <n v="0"/>
    <n v="0"/>
    <n v="7642.2310583341769"/>
    <n v="0"/>
    <n v="0"/>
    <n v="0"/>
    <n v="0"/>
    <n v="0"/>
    <n v="0"/>
    <n v="0"/>
    <n v="-698.61423288854223"/>
    <n v="0"/>
    <n v="-698.61423288854223"/>
    <n v="0"/>
    <n v="0"/>
    <n v="0"/>
    <n v="-698.61423288854223"/>
    <n v="0"/>
    <n v="-698.61423288854223"/>
    <n v="6943.6168254456343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815.32039134504362"/>
    <n v="815.32039134504362"/>
    <n v="0"/>
    <n v="0"/>
    <n v="815.32039134504362"/>
    <n v="0"/>
    <n v="0"/>
    <n v="0"/>
    <n v="0"/>
    <n v="0"/>
    <n v="0"/>
    <n v="0"/>
    <n v="0"/>
    <n v="-815.32039103353509"/>
    <n v="-815.32039103353509"/>
    <n v="0"/>
    <n v="0"/>
    <n v="0"/>
    <n v="0"/>
    <n v="-815.32039103353509"/>
    <n v="-815.32039103353509"/>
    <n v="3.1150852919381578E-7"/>
  </r>
  <r>
    <x v="1"/>
    <n v="0.46049770200000001"/>
    <n v="5247.0673858066802"/>
    <n v="5247.0673858066802"/>
    <n v="0"/>
    <n v="0"/>
    <n v="5247.0673858066802"/>
    <n v="-63.609877713726704"/>
    <n v="0"/>
    <n v="-63.609877713726704"/>
    <n v="136.06575958744006"/>
    <n v="0"/>
    <n v="0"/>
    <n v="136.06575958744006"/>
    <n v="0"/>
    <n v="0"/>
    <n v="0"/>
    <n v="0"/>
    <n v="0"/>
    <n v="0"/>
    <n v="72.455881873713352"/>
    <n v="0"/>
    <n v="72.455881873713352"/>
    <n v="5319.5232676803935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25310.22467557752"/>
    <n v="25310.22467557752"/>
    <n v="0"/>
    <n v="0"/>
    <n v="25310.22467557752"/>
    <n v="0"/>
    <n v="1692.5043082609286"/>
    <n v="1692.5043082609286"/>
    <n v="0"/>
    <n v="651.02469878843385"/>
    <n v="0"/>
    <n v="651.02469878843385"/>
    <n v="0"/>
    <n v="0"/>
    <n v="0"/>
    <n v="0"/>
    <n v="0"/>
    <n v="0"/>
    <n v="0"/>
    <n v="2343.5290070493625"/>
    <n v="2343.5290070493625"/>
    <n v="27653.753682626881"/>
  </r>
  <r>
    <x v="1"/>
    <n v="0.46049770200000001"/>
    <n v="12458.751512678939"/>
    <n v="12458.751512678939"/>
    <n v="0"/>
    <n v="0"/>
    <n v="12458.751512678939"/>
    <n v="0"/>
    <n v="0"/>
    <n v="0"/>
    <n v="0"/>
    <n v="0"/>
    <n v="0"/>
    <n v="0"/>
    <n v="0"/>
    <n v="0"/>
    <n v="0"/>
    <n v="0"/>
    <n v="300.37537882105835"/>
    <n v="300.37537882105835"/>
    <n v="0"/>
    <n v="300.37537882105835"/>
    <n v="300.37537882105835"/>
    <n v="12759.126891499996"/>
  </r>
  <r>
    <x v="1"/>
    <n v="0.46049770200000001"/>
    <n v="12859.154264567942"/>
    <n v="12859.154264567942"/>
    <n v="0"/>
    <n v="0"/>
    <n v="12859.154264567942"/>
    <n v="0"/>
    <n v="0"/>
    <n v="0"/>
    <n v="0"/>
    <n v="0"/>
    <n v="0"/>
    <n v="0"/>
    <n v="0"/>
    <n v="0"/>
    <n v="0"/>
    <n v="0"/>
    <n v="310.02892461633763"/>
    <n v="310.02892461633763"/>
    <n v="0"/>
    <n v="310.02892461633763"/>
    <n v="310.02892461633763"/>
    <n v="13169.183189184279"/>
  </r>
  <r>
    <x v="1"/>
    <n v="0.46049770200000001"/>
    <n v="154833.15615839107"/>
    <n v="154833.15615839107"/>
    <n v="0"/>
    <n v="0"/>
    <n v="154833.15615839107"/>
    <n v="0"/>
    <n v="10353.751782874479"/>
    <n v="10353.751782874479"/>
    <n v="0"/>
    <n v="3982.5884654332513"/>
    <n v="0"/>
    <n v="3982.5884654332513"/>
    <n v="0"/>
    <n v="0"/>
    <n v="0"/>
    <n v="0"/>
    <n v="0"/>
    <n v="0"/>
    <n v="0"/>
    <n v="14336.34024830773"/>
    <n v="14336.34024830773"/>
    <n v="169169.4964066988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40700.753227947542"/>
    <n v="40700.753227947542"/>
    <n v="0"/>
    <n v="0"/>
    <n v="40700.753227947542"/>
    <n v="-493.4127476024936"/>
    <n v="0"/>
    <n v="-493.4127476024936"/>
    <n v="1055.4426876090577"/>
    <n v="0"/>
    <n v="0"/>
    <n v="1055.4426876090577"/>
    <n v="0"/>
    <n v="0"/>
    <n v="0"/>
    <n v="0"/>
    <n v="0"/>
    <n v="0"/>
    <n v="562.02994000656406"/>
    <n v="0"/>
    <n v="562.02994000656406"/>
    <n v="41262.783167954105"/>
  </r>
  <r>
    <x v="11"/>
    <n v="0.46049770200000001"/>
    <n v="27203.478087764175"/>
    <n v="27203.478087764175"/>
    <n v="0"/>
    <n v="0"/>
    <n v="27203.478087764175"/>
    <n v="0"/>
    <n v="0"/>
    <n v="0"/>
    <n v="0"/>
    <n v="0"/>
    <n v="0"/>
    <n v="0"/>
    <n v="-1730.8075879909161"/>
    <n v="0"/>
    <n v="-1730.8075879909161"/>
    <n v="0"/>
    <n v="0"/>
    <n v="0"/>
    <n v="-1730.8075879909161"/>
    <n v="0"/>
    <n v="-1730.8075879909161"/>
    <n v="25472.67049977326"/>
  </r>
  <r>
    <x v="12"/>
    <n v="0.46049770200000001"/>
    <n v="10022.331851029256"/>
    <n v="10022.331851029256"/>
    <n v="0"/>
    <n v="0"/>
    <n v="10022.331851029256"/>
    <n v="0"/>
    <n v="0"/>
    <n v="0"/>
    <n v="0"/>
    <n v="0"/>
    <n v="0"/>
    <n v="0"/>
    <n v="-637.6658146859121"/>
    <n v="0"/>
    <n v="-637.6658146859121"/>
    <n v="0"/>
    <n v="0"/>
    <n v="0"/>
    <n v="-637.6658146859121"/>
    <n v="0"/>
    <n v="-637.6658146859121"/>
    <n v="9384.6660363433439"/>
  </r>
  <r>
    <x v="13"/>
    <n v="0.46049770200000001"/>
    <n v="25771.712447636783"/>
    <n v="25771.712447636783"/>
    <n v="0"/>
    <n v="0"/>
    <n v="25771.712447636783"/>
    <n v="0"/>
    <n v="0"/>
    <n v="0"/>
    <n v="0"/>
    <n v="0"/>
    <n v="0"/>
    <n v="0"/>
    <n v="-1639.7122204734928"/>
    <n v="0"/>
    <n v="-1639.7122204734928"/>
    <n v="0"/>
    <n v="0"/>
    <n v="0"/>
    <n v="-1639.7122204734928"/>
    <n v="0"/>
    <n v="-1639.7122204734928"/>
    <n v="24132.000227163291"/>
  </r>
  <r>
    <x v="16"/>
    <n v="0.46049770200000001"/>
    <n v="2863.5220703006403"/>
    <n v="2863.5220703006403"/>
    <n v="0"/>
    <n v="0"/>
    <n v="2863.5220703006403"/>
    <n v="0"/>
    <n v="0"/>
    <n v="0"/>
    <n v="0"/>
    <n v="0"/>
    <n v="0"/>
    <n v="0"/>
    <n v="-182.19014905616282"/>
    <n v="0"/>
    <n v="-182.19014905616282"/>
    <n v="0"/>
    <n v="0"/>
    <n v="0"/>
    <n v="-182.19014905616282"/>
    <n v="0"/>
    <n v="-182.19014905616282"/>
    <n v="2681.3319212444776"/>
  </r>
  <r>
    <x v="23"/>
    <n v="0.46049770200000001"/>
    <n v="10022.331851029256"/>
    <n v="10022.331851029256"/>
    <n v="0"/>
    <n v="0"/>
    <n v="10022.331851029256"/>
    <n v="0"/>
    <n v="0"/>
    <n v="0"/>
    <n v="0"/>
    <n v="0"/>
    <n v="0"/>
    <n v="0"/>
    <n v="-637.6658146859121"/>
    <n v="0"/>
    <n v="-637.6658146859121"/>
    <n v="0"/>
    <n v="0"/>
    <n v="0"/>
    <n v="-637.6658146859121"/>
    <n v="0"/>
    <n v="-637.6658146859121"/>
    <n v="9384.6660363433439"/>
  </r>
  <r>
    <x v="18"/>
    <n v="0.46049770200000001"/>
    <n v="64429.278816603619"/>
    <n v="64429.278816603619"/>
    <n v="0"/>
    <n v="0"/>
    <n v="64429.278816603619"/>
    <n v="0"/>
    <n v="0"/>
    <n v="0"/>
    <n v="0"/>
    <n v="0"/>
    <n v="0"/>
    <n v="0"/>
    <n v="-4099.2804046890587"/>
    <n v="0"/>
    <n v="-4099.2804046890587"/>
    <n v="0"/>
    <n v="0"/>
    <n v="0"/>
    <n v="-4099.2804046890587"/>
    <n v="0"/>
    <n v="-4099.2804046890587"/>
    <n v="60329.998411914559"/>
  </r>
  <r>
    <x v="4"/>
    <n v="0.46049770200000001"/>
    <n v="2863.5266752776593"/>
    <n v="2863.5266752776593"/>
    <n v="0"/>
    <n v="0"/>
    <n v="2863.5266752776593"/>
    <n v="0"/>
    <n v="0"/>
    <n v="0"/>
    <n v="0"/>
    <n v="0"/>
    <n v="0"/>
    <n v="0"/>
    <n v="-182.19044204550528"/>
    <n v="0"/>
    <n v="-182.19044204550528"/>
    <n v="0"/>
    <n v="0"/>
    <n v="0"/>
    <n v="-182.19044204550528"/>
    <n v="0"/>
    <n v="-182.19044204550528"/>
    <n v="2681.336233232154"/>
  </r>
  <r>
    <x v="11"/>
    <n v="0.46049770200000001"/>
    <n v="602.1467951351998"/>
    <n v="602.1467951351998"/>
    <n v="0"/>
    <n v="0"/>
    <n v="602.1467951351998"/>
    <n v="0"/>
    <n v="0"/>
    <n v="0"/>
    <n v="0"/>
    <n v="0"/>
    <n v="0"/>
    <n v="0"/>
    <n v="-38.311286473812636"/>
    <n v="0"/>
    <n v="-38.311286473812636"/>
    <n v="0"/>
    <n v="0"/>
    <n v="0"/>
    <n v="-38.311286473812636"/>
    <n v="0"/>
    <n v="-38.311286473812636"/>
    <n v="563.83550866138717"/>
  </r>
  <r>
    <x v="12"/>
    <n v="0.46049770200000001"/>
    <n v="221.84476793849979"/>
    <n v="221.84476793849979"/>
    <n v="0"/>
    <n v="0"/>
    <n v="221.84476793849979"/>
    <n v="0"/>
    <n v="0"/>
    <n v="0"/>
    <n v="0"/>
    <n v="0"/>
    <n v="0"/>
    <n v="0"/>
    <n v="-14.114761592810655"/>
    <n v="0"/>
    <n v="-14.114761592810655"/>
    <n v="0"/>
    <n v="0"/>
    <n v="0"/>
    <n v="-14.114761592810655"/>
    <n v="0"/>
    <n v="-14.114761592810655"/>
    <n v="207.73000634568913"/>
  </r>
  <r>
    <x v="13"/>
    <n v="0.46049770200000001"/>
    <n v="570.45994826057949"/>
    <n v="570.45994826057949"/>
    <n v="0"/>
    <n v="0"/>
    <n v="570.45994826057949"/>
    <n v="0"/>
    <n v="0"/>
    <n v="0"/>
    <n v="0"/>
    <n v="0"/>
    <n v="0"/>
    <n v="0"/>
    <n v="-36.295226805517196"/>
    <n v="0"/>
    <n v="-36.295226805517196"/>
    <n v="0"/>
    <n v="0"/>
    <n v="0"/>
    <n v="-36.295226805517196"/>
    <n v="0"/>
    <n v="-36.295226805517196"/>
    <n v="534.16472145506225"/>
  </r>
  <r>
    <x v="16"/>
    <n v="0.46049770200000001"/>
    <n v="63.387508680300044"/>
    <n v="63.387508680300044"/>
    <n v="0"/>
    <n v="0"/>
    <n v="63.387508680300044"/>
    <n v="0"/>
    <n v="0"/>
    <n v="0"/>
    <n v="0"/>
    <n v="0"/>
    <n v="0"/>
    <n v="0"/>
    <n v="-4.0329983046193787"/>
    <n v="0"/>
    <n v="-4.0329983046193787"/>
    <n v="0"/>
    <n v="0"/>
    <n v="0"/>
    <n v="-4.0329983046193787"/>
    <n v="0"/>
    <n v="-4.0329983046193787"/>
    <n v="59.354510375680668"/>
  </r>
  <r>
    <x v="23"/>
    <n v="0.46049770200000001"/>
    <n v="221.84476793849979"/>
    <n v="221.84476793849979"/>
    <n v="0"/>
    <n v="0"/>
    <n v="221.84476793849979"/>
    <n v="0"/>
    <n v="0"/>
    <n v="0"/>
    <n v="0"/>
    <n v="0"/>
    <n v="0"/>
    <n v="0"/>
    <n v="-14.114761592810655"/>
    <n v="0"/>
    <n v="-14.114761592810655"/>
    <n v="0"/>
    <n v="0"/>
    <n v="0"/>
    <n v="-14.114761592810655"/>
    <n v="0"/>
    <n v="-14.114761592810655"/>
    <n v="207.73000634568913"/>
  </r>
  <r>
    <x v="18"/>
    <n v="0.46049770200000001"/>
    <n v="1426.1429631859196"/>
    <n v="1426.1429631859196"/>
    <n v="0"/>
    <n v="0"/>
    <n v="1426.1429631859196"/>
    <n v="0"/>
    <n v="0"/>
    <n v="0"/>
    <n v="0"/>
    <n v="0"/>
    <n v="0"/>
    <n v="0"/>
    <n v="-90.737627529778536"/>
    <n v="0"/>
    <n v="-90.737627529778536"/>
    <n v="0"/>
    <n v="0"/>
    <n v="0"/>
    <n v="-90.737627529778536"/>
    <n v="0"/>
    <n v="-90.737627529778536"/>
    <n v="1335.405335656141"/>
  </r>
  <r>
    <x v="4"/>
    <n v="0.46049770200000001"/>
    <n v="63.378298726259963"/>
    <n v="63.378298726259963"/>
    <n v="0"/>
    <n v="0"/>
    <n v="63.378298726259963"/>
    <n v="0"/>
    <n v="0"/>
    <n v="0"/>
    <n v="0"/>
    <n v="0"/>
    <n v="0"/>
    <n v="0"/>
    <n v="-4.0324123259336426"/>
    <n v="0"/>
    <n v="-4.0324123259336426"/>
    <n v="0"/>
    <n v="0"/>
    <n v="0"/>
    <n v="-4.0324123259336426"/>
    <n v="0"/>
    <n v="-4.0324123259336426"/>
    <n v="59.345886400326322"/>
  </r>
  <r>
    <x v="11"/>
    <n v="0.46049770200000001"/>
    <n v="13449.76098729102"/>
    <n v="13449.76098729102"/>
    <n v="0"/>
    <n v="0"/>
    <n v="13449.76098729102"/>
    <n v="233.8919857721182"/>
    <n v="0"/>
    <n v="233.8919857721182"/>
    <n v="359.19589054290742"/>
    <n v="0"/>
    <n v="0"/>
    <n v="359.19589054290742"/>
    <n v="0"/>
    <n v="0"/>
    <n v="0"/>
    <n v="0"/>
    <n v="0"/>
    <n v="0"/>
    <n v="593.0878763150256"/>
    <n v="0"/>
    <n v="593.0878763150256"/>
    <n v="14042.848863606045"/>
  </r>
  <r>
    <x v="12"/>
    <n v="0.46049770200000001"/>
    <n v="4955.1901273480198"/>
    <n v="4955.1901273480198"/>
    <n v="0"/>
    <n v="0"/>
    <n v="4955.1901273480198"/>
    <n v="86.170992916452235"/>
    <n v="0"/>
    <n v="86.170992916452235"/>
    <n v="132.33572940694239"/>
    <n v="0"/>
    <n v="0"/>
    <n v="132.33572940694239"/>
    <n v="0"/>
    <n v="0"/>
    <n v="0"/>
    <n v="0"/>
    <n v="0"/>
    <n v="0"/>
    <n v="218.50672232339463"/>
    <n v="0"/>
    <n v="218.50672232339463"/>
    <n v="5173.6968496714144"/>
  </r>
  <r>
    <x v="13"/>
    <n v="0.46049770200000001"/>
    <n v="12741.893129730661"/>
    <n v="12741.893129730661"/>
    <n v="0"/>
    <n v="0"/>
    <n v="12741.893129730661"/>
    <n v="221.58212992966247"/>
    <n v="0"/>
    <n v="221.58212992966247"/>
    <n v="340.29122556608348"/>
    <n v="0"/>
    <n v="0"/>
    <n v="340.29122556608348"/>
    <n v="0"/>
    <n v="0"/>
    <n v="0"/>
    <n v="0"/>
    <n v="0"/>
    <n v="0"/>
    <n v="561.87335549574595"/>
    <n v="0"/>
    <n v="561.87335549574595"/>
    <n v="13303.766485226406"/>
  </r>
  <r>
    <x v="16"/>
    <n v="0.46049770200000001"/>
    <n v="1415.7541350288"/>
    <n v="1415.7541350288"/>
    <n v="0"/>
    <n v="0"/>
    <n v="1415.7541350288"/>
    <n v="24.620032007994087"/>
    <n v="0"/>
    <n v="24.620032007994087"/>
    <n v="37.809821884715838"/>
    <n v="0"/>
    <n v="0"/>
    <n v="37.809821884715838"/>
    <n v="0"/>
    <n v="0"/>
    <n v="0"/>
    <n v="0"/>
    <n v="0"/>
    <n v="0"/>
    <n v="62.429853892709929"/>
    <n v="0"/>
    <n v="62.429853892709929"/>
    <n v="1478.1839889215098"/>
  </r>
  <r>
    <x v="23"/>
    <n v="0.46049770200000001"/>
    <n v="4955.1901273480198"/>
    <n v="4955.1901273480198"/>
    <n v="0"/>
    <n v="0"/>
    <n v="4955.1901273480198"/>
    <n v="86.170992916452235"/>
    <n v="0"/>
    <n v="86.170992916452235"/>
    <n v="132.33572940694239"/>
    <n v="0"/>
    <n v="0"/>
    <n v="132.33572940694239"/>
    <n v="0"/>
    <n v="0"/>
    <n v="0"/>
    <n v="0"/>
    <n v="0"/>
    <n v="0"/>
    <n v="218.50672232339463"/>
    <n v="0"/>
    <n v="218.50672232339463"/>
    <n v="5173.6968496714144"/>
  </r>
  <r>
    <x v="18"/>
    <n v="0.46049770200000001"/>
    <n v="31854.72591686112"/>
    <n v="31854.72591686112"/>
    <n v="0"/>
    <n v="0"/>
    <n v="31854.72591686112"/>
    <n v="553.95520470299982"/>
    <n v="0"/>
    <n v="553.95520470299982"/>
    <n v="850.72787944105823"/>
    <n v="0"/>
    <n v="0"/>
    <n v="850.72787944105823"/>
    <n v="0"/>
    <n v="0"/>
    <n v="0"/>
    <n v="0"/>
    <n v="0"/>
    <n v="0"/>
    <n v="1404.6830841440581"/>
    <n v="0"/>
    <n v="1404.6830841440581"/>
    <n v="33259.40900100518"/>
  </r>
  <r>
    <x v="4"/>
    <n v="0.46049770200000001"/>
    <n v="1415.7817648909202"/>
    <n v="1415.7817648909202"/>
    <n v="0"/>
    <n v="0"/>
    <n v="1415.7817648909202"/>
    <n v="24.620512492615461"/>
    <n v="0"/>
    <n v="24.620512492615461"/>
    <n v="37.810559781317821"/>
    <n v="0"/>
    <n v="0"/>
    <n v="37.810559781317821"/>
    <n v="0"/>
    <n v="0"/>
    <n v="0"/>
    <n v="0"/>
    <n v="0"/>
    <n v="0"/>
    <n v="62.431072273933282"/>
    <n v="0"/>
    <n v="62.431072273933282"/>
    <n v="1478.2128371648535"/>
  </r>
  <r>
    <x v="11"/>
    <n v="0.46049770200000001"/>
    <n v="922.79134503779983"/>
    <n v="922.79134503779983"/>
    <n v="0"/>
    <n v="0"/>
    <n v="922.79134503779983"/>
    <n v="16.047385551918914"/>
    <n v="0"/>
    <n v="16.047385551918914"/>
    <n v="24.644516677980118"/>
    <n v="0"/>
    <n v="0"/>
    <n v="24.644516677980118"/>
    <n v="0"/>
    <n v="0"/>
    <n v="0"/>
    <n v="0"/>
    <n v="0"/>
    <n v="0"/>
    <n v="40.691902229899028"/>
    <n v="0"/>
    <n v="40.691902229899028"/>
    <n v="963.48324726769886"/>
  </r>
  <r>
    <x v="12"/>
    <n v="0.46049770200000001"/>
    <n v="339.99005836361999"/>
    <n v="339.99005836361999"/>
    <n v="0"/>
    <n v="0"/>
    <n v="339.99005836361999"/>
    <n v="5.9124433488882522"/>
    <n v="0"/>
    <n v="5.9124433488882522"/>
    <n v="9.0799406699533414"/>
    <n v="0"/>
    <n v="0"/>
    <n v="9.0799406699533414"/>
    <n v="0"/>
    <n v="0"/>
    <n v="0"/>
    <n v="0"/>
    <n v="0"/>
    <n v="0"/>
    <n v="14.992384018841594"/>
    <n v="0"/>
    <n v="14.992384018841594"/>
    <n v="354.98244238246161"/>
  </r>
  <r>
    <x v="13"/>
    <n v="0.46049770200000001"/>
    <n v="874.20423249978012"/>
    <n v="874.20423249978012"/>
    <n v="0"/>
    <n v="0"/>
    <n v="874.20423249978012"/>
    <n v="15.202453344931028"/>
    <n v="0"/>
    <n v="15.202453344931028"/>
    <n v="23.34692550342367"/>
    <n v="0"/>
    <n v="0"/>
    <n v="23.34692550342367"/>
    <n v="0"/>
    <n v="0"/>
    <n v="0"/>
    <n v="0"/>
    <n v="0"/>
    <n v="0"/>
    <n v="38.549378848354699"/>
    <n v="0"/>
    <n v="38.549378848354699"/>
    <n v="912.75361134813477"/>
  </r>
  <r>
    <x v="16"/>
    <n v="0.46049770200000001"/>
    <n v="97.13738525988002"/>
    <n v="97.13738525988002"/>
    <n v="0"/>
    <n v="0"/>
    <n v="97.13738525988002"/>
    <n v="1.6892237678136519"/>
    <n v="0"/>
    <n v="1.6892237678136519"/>
    <n v="2.5941984869769588"/>
    <n v="0"/>
    <n v="0"/>
    <n v="2.5941984869769588"/>
    <n v="0"/>
    <n v="0"/>
    <n v="0"/>
    <n v="0"/>
    <n v="0"/>
    <n v="0"/>
    <n v="4.2834222547906107"/>
    <n v="0"/>
    <n v="4.2834222547906107"/>
    <n v="101.42080751467063"/>
  </r>
  <r>
    <x v="23"/>
    <n v="0.46049770200000001"/>
    <n v="339.99005836361999"/>
    <n v="339.99005836361999"/>
    <n v="0"/>
    <n v="0"/>
    <n v="339.99005836361999"/>
    <n v="5.9124433488882522"/>
    <n v="0"/>
    <n v="5.9124433488882522"/>
    <n v="9.0799406699533414"/>
    <n v="0"/>
    <n v="0"/>
    <n v="9.0799406699533414"/>
    <n v="0"/>
    <n v="0"/>
    <n v="0"/>
    <n v="0"/>
    <n v="0"/>
    <n v="0"/>
    <n v="14.992384018841594"/>
    <n v="0"/>
    <n v="14.992384018841594"/>
    <n v="354.98244238246161"/>
  </r>
  <r>
    <x v="18"/>
    <n v="0.46049770200000001"/>
    <n v="2185.54051360008"/>
    <n v="2185.54051360008"/>
    <n v="0"/>
    <n v="0"/>
    <n v="2185.54051360008"/>
    <n v="38.006653887334217"/>
    <n v="0"/>
    <n v="38.006653887334217"/>
    <n v="58.368113146544623"/>
    <n v="0"/>
    <n v="0"/>
    <n v="58.368113146544623"/>
    <n v="0"/>
    <n v="0"/>
    <n v="0"/>
    <n v="0"/>
    <n v="0"/>
    <n v="0"/>
    <n v="96.37476703387884"/>
    <n v="0"/>
    <n v="96.37476703387884"/>
    <n v="2281.9152806339589"/>
  </r>
  <r>
    <x v="4"/>
    <n v="0.46049770200000001"/>
    <n v="97.0498906965"/>
    <n v="97.0498906965"/>
    <n v="0"/>
    <n v="0"/>
    <n v="97.0498906965"/>
    <n v="1.6877022331787512"/>
    <n v="0"/>
    <n v="1.6877022331787512"/>
    <n v="2.591861814404067"/>
    <n v="0"/>
    <n v="0"/>
    <n v="2.591861814404067"/>
    <n v="0"/>
    <n v="0"/>
    <n v="0"/>
    <n v="0"/>
    <n v="0"/>
    <n v="0"/>
    <n v="4.2795640475828183"/>
    <n v="0"/>
    <n v="4.2795640475828183"/>
    <n v="101.32945474408282"/>
  </r>
  <r>
    <x v="11"/>
    <n v="0.46049770200000001"/>
    <n v="6259.2229148946008"/>
    <n v="6259.2229148946008"/>
    <n v="0"/>
    <n v="0"/>
    <n v="6259.2229148946008"/>
    <n v="108.8481853572267"/>
    <n v="0"/>
    <n v="108.8481853572267"/>
    <n v="167.16186638161048"/>
    <n v="0"/>
    <n v="0"/>
    <n v="167.16186638161048"/>
    <n v="0"/>
    <n v="0"/>
    <n v="0"/>
    <n v="0"/>
    <n v="0"/>
    <n v="0"/>
    <n v="276.01005173883721"/>
    <n v="0"/>
    <n v="276.01005173883721"/>
    <n v="6535.2329666334381"/>
  </r>
  <r>
    <x v="12"/>
    <n v="0.46049770200000001"/>
    <n v="2306.0159223973201"/>
    <n v="2306.0159223973201"/>
    <n v="0"/>
    <n v="0"/>
    <n v="2306.0159223973201"/>
    <n v="40.101726998813191"/>
    <n v="0"/>
    <n v="40.101726998813191"/>
    <n v="61.585588296648503"/>
    <n v="0"/>
    <n v="0"/>
    <n v="61.585588296648503"/>
    <n v="0"/>
    <n v="0"/>
    <n v="0"/>
    <n v="0"/>
    <n v="0"/>
    <n v="0"/>
    <n v="101.6873152954617"/>
    <n v="0"/>
    <n v="101.6873152954617"/>
    <n v="2407.7032376927818"/>
  </r>
  <r>
    <x v="13"/>
    <n v="0.46049770200000001"/>
    <n v="5929.7736489297604"/>
    <n v="5929.7736489297604"/>
    <n v="0"/>
    <n v="0"/>
    <n v="5929.7736489297604"/>
    <n v="103.11904689145759"/>
    <n v="0"/>
    <n v="103.11904689145759"/>
    <n v="158.36343326530698"/>
    <n v="0"/>
    <n v="0"/>
    <n v="158.36343326530698"/>
    <n v="0"/>
    <n v="0"/>
    <n v="0"/>
    <n v="0"/>
    <n v="0"/>
    <n v="0"/>
    <n v="261.48248015676455"/>
    <n v="0"/>
    <n v="261.48248015676455"/>
    <n v="6191.2561290865251"/>
  </r>
  <r>
    <x v="16"/>
    <n v="0.46049770200000001"/>
    <n v="658.88011202159998"/>
    <n v="658.88011202159998"/>
    <n v="0"/>
    <n v="0"/>
    <n v="658.88011202159998"/>
    <n v="11.457956608456264"/>
    <n v="0"/>
    <n v="11.457956608456264"/>
    <n v="17.59637430153898"/>
    <n v="0"/>
    <n v="0"/>
    <n v="17.59637430153898"/>
    <n v="0"/>
    <n v="0"/>
    <n v="0"/>
    <n v="0"/>
    <n v="0"/>
    <n v="0"/>
    <n v="29.054330909995244"/>
    <n v="0"/>
    <n v="29.054330909995244"/>
    <n v="687.93444293159519"/>
  </r>
  <r>
    <x v="23"/>
    <n v="0.46049770200000001"/>
    <n v="2306.0159223973201"/>
    <n v="2306.0159223973201"/>
    <n v="0"/>
    <n v="0"/>
    <n v="2306.0159223973201"/>
    <n v="40.101726998813191"/>
    <n v="0"/>
    <n v="40.101726998813191"/>
    <n v="61.585588296648503"/>
    <n v="0"/>
    <n v="0"/>
    <n v="61.585588296648503"/>
    <n v="0"/>
    <n v="0"/>
    <n v="0"/>
    <n v="0"/>
    <n v="0"/>
    <n v="0"/>
    <n v="101.6873152954617"/>
    <n v="0"/>
    <n v="101.6873152954617"/>
    <n v="2407.7032376927818"/>
  </r>
  <r>
    <x v="18"/>
    <n v="0.46049770200000001"/>
    <n v="14824.420307393339"/>
    <n v="14824.420307393339"/>
    <n v="0"/>
    <n v="0"/>
    <n v="14824.420307393339"/>
    <n v="257.79737698633409"/>
    <n v="0"/>
    <n v="257.79737698633409"/>
    <n v="395.90821421496645"/>
    <n v="0"/>
    <n v="0"/>
    <n v="395.90821421496645"/>
    <n v="0"/>
    <n v="0"/>
    <n v="0"/>
    <n v="0"/>
    <n v="0"/>
    <n v="0"/>
    <n v="653.70559120130054"/>
    <n v="0"/>
    <n v="653.70559120130054"/>
    <n v="15478.125898594639"/>
  </r>
  <r>
    <x v="4"/>
    <n v="0.46049770200000001"/>
    <n v="658.82485229735994"/>
    <n v="658.82485229735994"/>
    <n v="0"/>
    <n v="0"/>
    <n v="658.82485229735994"/>
    <n v="11.456995639213202"/>
    <n v="0"/>
    <n v="11.456995639213202"/>
    <n v="17.594898508335042"/>
    <n v="0"/>
    <n v="0"/>
    <n v="17.594898508335042"/>
    <n v="0"/>
    <n v="0"/>
    <n v="0"/>
    <n v="0"/>
    <n v="0"/>
    <n v="0"/>
    <n v="29.051894147548246"/>
    <n v="0"/>
    <n v="29.051894147548246"/>
    <n v="687.87674644490824"/>
  </r>
  <r>
    <x v="11"/>
    <n v="0.46049770200000001"/>
    <n v="95368.567536727802"/>
    <n v="95368.567536727802"/>
    <n v="0"/>
    <n v="0"/>
    <n v="95368.567536727802"/>
    <n v="1658.4639431500084"/>
    <n v="0"/>
    <n v="1658.4639431500084"/>
    <n v="2546.9595763467923"/>
    <n v="0"/>
    <n v="0"/>
    <n v="2546.9595763467923"/>
    <n v="0"/>
    <n v="0"/>
    <n v="0"/>
    <n v="0"/>
    <n v="0"/>
    <n v="0"/>
    <n v="4205.4235194968005"/>
    <n v="0"/>
    <n v="4205.4235194968005"/>
    <n v="99573.991056224608"/>
  </r>
  <r>
    <x v="12"/>
    <n v="0.46049770200000001"/>
    <n v="35135.804278450261"/>
    <n v="35135.804278450261"/>
    <n v="0"/>
    <n v="0"/>
    <n v="35135.804278450261"/>
    <n v="611.01331407692885"/>
    <n v="0"/>
    <n v="611.01331407692885"/>
    <n v="938.35396180383884"/>
    <n v="0"/>
    <n v="0"/>
    <n v="938.35396180383884"/>
    <n v="0"/>
    <n v="0"/>
    <n v="0"/>
    <n v="0"/>
    <n v="0"/>
    <n v="0"/>
    <n v="1549.3672758807677"/>
    <n v="0"/>
    <n v="1549.3672758807677"/>
    <n v="36685.171554331027"/>
  </r>
  <r>
    <x v="13"/>
    <n v="0.46049770200000001"/>
    <n v="90349.17021478992"/>
    <n v="90349.17021478992"/>
    <n v="0"/>
    <n v="0"/>
    <n v="90349.17021478992"/>
    <n v="1571.1763840538524"/>
    <n v="0"/>
    <n v="1571.1763840538524"/>
    <n v="2412.909098219649"/>
    <n v="0"/>
    <n v="0"/>
    <n v="2412.909098219649"/>
    <n v="0"/>
    <n v="0"/>
    <n v="0"/>
    <n v="0"/>
    <n v="0"/>
    <n v="0"/>
    <n v="3984.0854822735014"/>
    <n v="0"/>
    <n v="3984.0854822735014"/>
    <n v="94333.255697063418"/>
  </r>
  <r>
    <x v="16"/>
    <n v="0.46049770200000001"/>
    <n v="10038.794643875757"/>
    <n v="10038.794643875757"/>
    <n v="0"/>
    <n v="0"/>
    <n v="10038.794643875757"/>
    <n v="174.57511819230683"/>
    <n v="0"/>
    <n v="174.57511819230683"/>
    <n v="268.10095625428664"/>
    <n v="0"/>
    <n v="0"/>
    <n v="268.10095625428664"/>
    <n v="0"/>
    <n v="0"/>
    <n v="0"/>
    <n v="0"/>
    <n v="0"/>
    <n v="0"/>
    <n v="442.67607444659347"/>
    <n v="0"/>
    <n v="442.67607444659347"/>
    <n v="10481.470718322351"/>
  </r>
  <r>
    <x v="23"/>
    <n v="0.46049770200000001"/>
    <n v="35135.804278450261"/>
    <n v="35135.804278450261"/>
    <n v="0"/>
    <n v="0"/>
    <n v="35135.804278450261"/>
    <n v="611.01331407692885"/>
    <n v="0"/>
    <n v="611.01331407692885"/>
    <n v="938.35396180383884"/>
    <n v="0"/>
    <n v="0"/>
    <n v="938.35396180383884"/>
    <n v="0"/>
    <n v="0"/>
    <n v="0"/>
    <n v="0"/>
    <n v="0"/>
    <n v="0"/>
    <n v="1549.3672758807677"/>
    <n v="0"/>
    <n v="1549.3672758807677"/>
    <n v="36685.171554331027"/>
  </r>
  <r>
    <x v="18"/>
    <n v="0.46049770200000001"/>
    <n v="225872.9301419518"/>
    <n v="225872.9301419518"/>
    <n v="0"/>
    <n v="0"/>
    <n v="225872.9301419518"/>
    <n v="3927.9410402153958"/>
    <n v="0"/>
    <n v="3927.9410402153958"/>
    <n v="6032.2728685318889"/>
    <n v="0"/>
    <n v="0"/>
    <n v="6032.2728685318889"/>
    <n v="0"/>
    <n v="0"/>
    <n v="0"/>
    <n v="0"/>
    <n v="0"/>
    <n v="0"/>
    <n v="9960.2139087472842"/>
    <n v="0"/>
    <n v="9960.2139087472842"/>
    <n v="235833.14405069908"/>
  </r>
  <r>
    <x v="4"/>
    <n v="0.46049770200000001"/>
    <n v="10038.753199082577"/>
    <n v="10038.753199082577"/>
    <n v="0"/>
    <n v="0"/>
    <n v="10038.753199082577"/>
    <n v="174.57439746537352"/>
    <n v="0"/>
    <n v="174.57439746537352"/>
    <n v="268.09984940938375"/>
    <n v="0"/>
    <n v="0"/>
    <n v="268.09984940938375"/>
    <n v="0"/>
    <n v="0"/>
    <n v="0"/>
    <n v="0"/>
    <n v="0"/>
    <n v="0"/>
    <n v="442.67424687475727"/>
    <n v="0"/>
    <n v="442.67424687475727"/>
    <n v="10481.427445957335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120017.3747579458"/>
    <n v="120017.3747579458"/>
    <n v="0"/>
    <n v="0"/>
    <n v="120017.3747579458"/>
    <n v="0"/>
    <n v="0"/>
    <n v="0"/>
    <n v="0"/>
    <n v="0"/>
    <n v="0"/>
    <n v="0"/>
    <n v="-11999.369338983828"/>
    <n v="0"/>
    <n v="-11999.369338983828"/>
    <n v="0"/>
    <n v="0"/>
    <n v="0"/>
    <n v="-11999.369338983828"/>
    <n v="0"/>
    <n v="-11999.369338983828"/>
    <n v="108018.00541896197"/>
  </r>
  <r>
    <x v="24"/>
    <n v="0.46049770200000001"/>
    <n v="65862.471999607078"/>
    <n v="65862.471999607078"/>
    <n v="0"/>
    <n v="0"/>
    <n v="65862.471999607078"/>
    <n v="12675.021582608031"/>
    <n v="0"/>
    <n v="12675.021582608031"/>
    <n v="2061.6092065331468"/>
    <n v="0"/>
    <n v="0"/>
    <n v="2061.6092065331468"/>
    <n v="0"/>
    <n v="0"/>
    <n v="0"/>
    <n v="0"/>
    <n v="0"/>
    <n v="0"/>
    <n v="14736.630789141178"/>
    <n v="0"/>
    <n v="14736.630789141178"/>
    <n v="80599.102788748249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1734.6948434339999"/>
    <n v="1734.6948434339999"/>
    <n v="0"/>
    <n v="0"/>
    <n v="1734.6948434339999"/>
    <n v="0"/>
    <n v="0"/>
    <n v="0"/>
    <n v="0"/>
    <n v="0"/>
    <n v="0"/>
    <n v="0"/>
    <n v="0"/>
    <n v="0"/>
    <n v="0"/>
    <n v="45.535739622744913"/>
    <n v="0"/>
    <n v="45.535739622744913"/>
    <n v="45.535739622744913"/>
    <n v="0"/>
    <n v="45.535739622744913"/>
    <n v="1780.2305830567448"/>
  </r>
  <r>
    <x v="24"/>
    <n v="0.46049770200000001"/>
    <n v="542129.3606023778"/>
    <n v="542129.3606023778"/>
    <n v="0"/>
    <n v="0"/>
    <n v="542129.3606023778"/>
    <n v="104331.05739246505"/>
    <n v="0"/>
    <n v="104331.05739246505"/>
    <n v="16969.585972364628"/>
    <n v="0"/>
    <n v="0"/>
    <n v="16969.585972364628"/>
    <n v="0"/>
    <n v="0"/>
    <n v="0"/>
    <n v="0"/>
    <n v="0"/>
    <n v="0"/>
    <n v="121300.64336482968"/>
    <n v="0"/>
    <n v="121300.64336482968"/>
    <n v="663430.00396720751"/>
  </r>
  <r>
    <x v="24"/>
    <n v="0.46049770200000001"/>
    <n v="54955.450383403513"/>
    <n v="54955.450383403513"/>
    <n v="0"/>
    <n v="0"/>
    <n v="54955.450383403513"/>
    <n v="0"/>
    <n v="0"/>
    <n v="0"/>
    <n v="0"/>
    <n v="0"/>
    <n v="0"/>
    <n v="0"/>
    <n v="-7629.2588438422263"/>
    <n v="0"/>
    <n v="-7629.2588438422263"/>
    <n v="0"/>
    <n v="0"/>
    <n v="0"/>
    <n v="-7629.2588438422263"/>
    <n v="0"/>
    <n v="-7629.2588438422263"/>
    <n v="47326.191539561289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48357.084725916968"/>
    <n v="48357.084725916968"/>
    <n v="0"/>
    <n v="0"/>
    <n v="48357.084725916968"/>
    <n v="-10516.243302417553"/>
    <n v="0"/>
    <n v="-10516.243302417553"/>
    <n v="993.32208736685971"/>
    <n v="0"/>
    <n v="0"/>
    <n v="993.32208736685971"/>
    <n v="0"/>
    <n v="0"/>
    <n v="0"/>
    <n v="0"/>
    <n v="0"/>
    <n v="0"/>
    <n v="-9522.9212150506937"/>
    <n v="0"/>
    <n v="-9522.9212150506937"/>
    <n v="38834.163510866274"/>
  </r>
  <r>
    <x v="24"/>
    <n v="0.46049770200000001"/>
    <n v="108.50246854524001"/>
    <n v="108.50246854524001"/>
    <n v="0"/>
    <n v="0"/>
    <n v="108.50246854524001"/>
    <n v="-23.59609485563368"/>
    <n v="0"/>
    <n v="-23.59609485563368"/>
    <n v="2.2287923093521664"/>
    <n v="0"/>
    <n v="0"/>
    <n v="2.2287923093521664"/>
    <n v="0"/>
    <n v="0"/>
    <n v="0"/>
    <n v="0"/>
    <n v="0"/>
    <n v="0"/>
    <n v="-21.367302546281515"/>
    <n v="0"/>
    <n v="-21.367302546281515"/>
    <n v="87.135165998958485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4991.1135530810407"/>
    <n v="4991.1135530810407"/>
    <n v="0"/>
    <n v="0"/>
    <n v="4991.1135530810407"/>
    <n v="-1085.4203633591492"/>
    <n v="0"/>
    <n v="-1085.4203633591492"/>
    <n v="102.52444623019966"/>
    <n v="0"/>
    <n v="0"/>
    <n v="102.52444623019966"/>
    <n v="0"/>
    <n v="0"/>
    <n v="0"/>
    <n v="0"/>
    <n v="0"/>
    <n v="0"/>
    <n v="-982.89591712894958"/>
    <n v="0"/>
    <n v="-982.89591712894958"/>
    <n v="4008.2176359520909"/>
  </r>
  <r>
    <x v="24"/>
    <n v="0.46049770200000001"/>
    <n v="230.91196769088"/>
    <n v="230.91196769088"/>
    <n v="0"/>
    <n v="0"/>
    <n v="230.91196769088"/>
    <n v="0"/>
    <n v="0"/>
    <n v="0"/>
    <n v="0"/>
    <n v="0"/>
    <n v="0"/>
    <n v="0"/>
    <n v="0"/>
    <n v="0"/>
    <n v="0"/>
    <n v="6.0614391495697415"/>
    <n v="0"/>
    <n v="6.0614391495697415"/>
    <n v="6.0614391495697415"/>
    <n v="0"/>
    <n v="6.0614391495697415"/>
    <n v="236.97340684044974"/>
  </r>
  <r>
    <x v="24"/>
    <n v="0.46049770200000001"/>
    <n v="414350.18195279647"/>
    <n v="414350.18195279647"/>
    <n v="0"/>
    <n v="0"/>
    <n v="414350.18195279647"/>
    <n v="-90108.974734807387"/>
    <n v="0"/>
    <n v="-90108.974734807387"/>
    <n v="8511.3316894722157"/>
    <n v="0"/>
    <n v="0"/>
    <n v="8511.3316894722157"/>
    <n v="0"/>
    <n v="0"/>
    <n v="0"/>
    <n v="0"/>
    <n v="0"/>
    <n v="0"/>
    <n v="-81597.643045335164"/>
    <n v="0"/>
    <n v="-81597.643045335164"/>
    <n v="332752.53890746133"/>
  </r>
  <r>
    <x v="24"/>
    <n v="0.46049770200000001"/>
    <n v="43289.302910429971"/>
    <n v="43289.302910429971"/>
    <n v="0"/>
    <n v="0"/>
    <n v="43289.302910429971"/>
    <n v="0"/>
    <n v="0"/>
    <n v="0"/>
    <n v="0"/>
    <n v="0"/>
    <n v="0"/>
    <n v="0"/>
    <n v="-2849.1259549987321"/>
    <n v="0"/>
    <n v="-2849.1259549987321"/>
    <n v="0"/>
    <n v="0"/>
    <n v="0"/>
    <n v="-2849.1259549987321"/>
    <n v="0"/>
    <n v="-2849.1259549987321"/>
    <n v="40440.176955431241"/>
  </r>
  <r>
    <x v="24"/>
    <n v="0.46049770200000001"/>
    <n v="41379.347246591766"/>
    <n v="41379.347246591766"/>
    <n v="0"/>
    <n v="0"/>
    <n v="41379.347246591766"/>
    <n v="-5275.5836416221664"/>
    <n v="0"/>
    <n v="-5275.5836416221664"/>
    <n v="947.72379463045195"/>
    <n v="0"/>
    <n v="0"/>
    <n v="947.72379463045195"/>
    <n v="0"/>
    <n v="0"/>
    <n v="0"/>
    <n v="0"/>
    <n v="0"/>
    <n v="0"/>
    <n v="-4327.8598469917142"/>
    <n v="0"/>
    <n v="-4327.8598469917142"/>
    <n v="37051.487399600053"/>
  </r>
  <r>
    <x v="24"/>
    <n v="0.46049770200000001"/>
    <n v="593.32365916488004"/>
    <n v="593.32365916488004"/>
    <n v="0"/>
    <n v="0"/>
    <n v="593.32365916488004"/>
    <n v="-75.644706810484067"/>
    <n v="0"/>
    <n v="-75.644706810484067"/>
    <n v="13.589072499302896"/>
    <n v="0"/>
    <n v="0"/>
    <n v="13.589072499302896"/>
    <n v="0"/>
    <n v="0"/>
    <n v="0"/>
    <n v="0"/>
    <n v="0"/>
    <n v="0"/>
    <n v="-62.055634311181173"/>
    <n v="0"/>
    <n v="-62.055634311181173"/>
    <n v="531.26802485369888"/>
  </r>
  <r>
    <x v="24"/>
    <n v="0.46049770200000001"/>
    <n v="34241.63286559176"/>
    <n v="34241.63286559176"/>
    <n v="0"/>
    <n v="0"/>
    <n v="34241.63286559176"/>
    <n v="-4365.5738968435908"/>
    <n v="0"/>
    <n v="-4365.5738968435908"/>
    <n v="784.24654792963963"/>
    <n v="0"/>
    <n v="0"/>
    <n v="784.24654792963963"/>
    <n v="0"/>
    <n v="0"/>
    <n v="0"/>
    <n v="0"/>
    <n v="0"/>
    <n v="0"/>
    <n v="-3581.327348913951"/>
    <n v="0"/>
    <n v="-3581.327348913951"/>
    <n v="30660.30551667781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327993.95047223236"/>
    <n v="327993.95047223236"/>
    <n v="0"/>
    <n v="0"/>
    <n v="327993.95047223236"/>
    <n v="-41816.984433094505"/>
    <n v="0"/>
    <n v="-41816.984433094505"/>
    <n v="7512.1453585273703"/>
    <n v="0"/>
    <n v="0"/>
    <n v="7512.1453585273703"/>
    <n v="0"/>
    <n v="0"/>
    <n v="0"/>
    <n v="0"/>
    <n v="0"/>
    <n v="0"/>
    <n v="-34304.839074567135"/>
    <n v="0"/>
    <n v="-34304.839074567135"/>
    <n v="293689.11139766523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65826.428844471564"/>
    <n v="65826.428844471564"/>
    <n v="0"/>
    <n v="0"/>
    <n v="65826.428844471564"/>
    <n v="0"/>
    <n v="0"/>
    <n v="0"/>
    <n v="0"/>
    <n v="0"/>
    <n v="0"/>
    <n v="0"/>
    <n v="-8602.4150996343178"/>
    <n v="0"/>
    <n v="-8602.4150996343178"/>
    <n v="0"/>
    <n v="0"/>
    <n v="0"/>
    <n v="-8602.4150996343178"/>
    <n v="0"/>
    <n v="-8602.4150996343178"/>
    <n v="57224.013744837248"/>
  </r>
  <r>
    <x v="24"/>
    <n v="0.46049770200000001"/>
    <n v="46908.828663081003"/>
    <n v="46908.828663081003"/>
    <n v="0"/>
    <n v="0"/>
    <n v="46908.828663081003"/>
    <n v="595.98407609521507"/>
    <n v="0"/>
    <n v="595.98407609521507"/>
    <n v="1247.0013344033759"/>
    <n v="0"/>
    <n v="0"/>
    <n v="1247.0013344033759"/>
    <n v="0"/>
    <n v="0"/>
    <n v="0"/>
    <n v="0"/>
    <n v="0"/>
    <n v="0"/>
    <n v="1842.9854104985911"/>
    <n v="0"/>
    <n v="1842.9854104985911"/>
    <n v="48751.814073579597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351028.36787466373"/>
    <n v="351028.36787466373"/>
    <n v="0"/>
    <n v="0"/>
    <n v="351028.36787466373"/>
    <n v="4459.8708489100454"/>
    <n v="0"/>
    <n v="4459.8708489100454"/>
    <n v="9331.5662664938136"/>
    <n v="0"/>
    <n v="0"/>
    <n v="9331.5662664938136"/>
    <n v="0"/>
    <n v="0"/>
    <n v="0"/>
    <n v="0"/>
    <n v="0"/>
    <n v="0"/>
    <n v="13791.43711540386"/>
    <n v="0"/>
    <n v="13791.43711540386"/>
    <n v="364819.80499006761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68673.216428281463"/>
    <n v="68673.216428281463"/>
    <n v="0"/>
    <n v="0"/>
    <n v="68673.216428281463"/>
    <n v="0"/>
    <n v="0"/>
    <n v="0"/>
    <n v="0"/>
    <n v="0"/>
    <n v="0"/>
    <n v="0"/>
    <n v="-8120.6355583841132"/>
    <n v="0"/>
    <n v="-8120.6355583841132"/>
    <n v="0"/>
    <n v="0"/>
    <n v="0"/>
    <n v="-8120.6355583841132"/>
    <n v="0"/>
    <n v="-8120.6355583841132"/>
    <n v="60552.580869897349"/>
  </r>
  <r>
    <x v="24"/>
    <n v="0.46049770200000001"/>
    <n v="69187.22856823093"/>
    <n v="69187.22856823093"/>
    <n v="0"/>
    <n v="0"/>
    <n v="69187.22856823093"/>
    <n v="1160.1320211380371"/>
    <n v="0"/>
    <n v="1160.1320211380371"/>
    <n v="1846.6182154709356"/>
    <n v="0"/>
    <n v="0"/>
    <n v="1846.6182154709356"/>
    <n v="0"/>
    <n v="0"/>
    <n v="0"/>
    <n v="0"/>
    <n v="0"/>
    <n v="0"/>
    <n v="3006.750236608973"/>
    <n v="0"/>
    <n v="3006.750236608973"/>
    <n v="72193.978804839906"/>
  </r>
  <r>
    <x v="24"/>
    <n v="0.46049770200000001"/>
    <n v="194.29319042783999"/>
    <n v="194.29319042783999"/>
    <n v="0"/>
    <n v="0"/>
    <n v="194.29319042783999"/>
    <n v="0"/>
    <n v="0"/>
    <n v="0"/>
    <n v="0"/>
    <n v="0"/>
    <n v="0"/>
    <n v="0"/>
    <n v="0"/>
    <n v="0"/>
    <n v="0"/>
    <n v="5.1001962467821977"/>
    <n v="0"/>
    <n v="5.1001962467821977"/>
    <n v="5.1001962467821977"/>
    <n v="0"/>
    <n v="5.1001962467821977"/>
    <n v="199.39338667462218"/>
  </r>
  <r>
    <x v="24"/>
    <n v="0.46049770200000001"/>
    <n v="413668.04670682386"/>
    <n v="413668.04670682386"/>
    <n v="0"/>
    <n v="0"/>
    <n v="413668.04670682386"/>
    <n v="6936.3892301732567"/>
    <n v="0"/>
    <n v="6936.3892301732567"/>
    <n v="11040.866443346174"/>
    <n v="0"/>
    <n v="0"/>
    <n v="11040.866443346174"/>
    <n v="0"/>
    <n v="0"/>
    <n v="0"/>
    <n v="0"/>
    <n v="0"/>
    <n v="0"/>
    <n v="17977.25567351943"/>
    <n v="0"/>
    <n v="17977.25567351943"/>
    <n v="431645.30238034332"/>
  </r>
  <r>
    <x v="7"/>
    <n v="0.46049770200000001"/>
    <n v="4046.8307802909039"/>
    <n v="4046.8307802909039"/>
    <n v="0"/>
    <n v="0"/>
    <n v="4046.8307802909039"/>
    <n v="0"/>
    <n v="0"/>
    <n v="0"/>
    <n v="0"/>
    <n v="0"/>
    <n v="0"/>
    <n v="0"/>
    <n v="-484.29794447980856"/>
    <n v="0"/>
    <n v="-484.29794447980856"/>
    <n v="0"/>
    <n v="0"/>
    <n v="0"/>
    <n v="-484.29794447980856"/>
    <n v="0"/>
    <n v="-484.29794447980856"/>
    <n v="3562.5328358110955"/>
  </r>
  <r>
    <x v="3"/>
    <n v="0.46049770200000001"/>
    <n v="9027.5555052148175"/>
    <n v="9027.5555052148175"/>
    <n v="0"/>
    <n v="0"/>
    <n v="9027.5555052148175"/>
    <n v="0"/>
    <n v="0"/>
    <n v="0"/>
    <n v="0"/>
    <n v="0"/>
    <n v="0"/>
    <n v="0"/>
    <n v="-1080.3581400403011"/>
    <n v="0"/>
    <n v="-1080.3581400403011"/>
    <n v="0"/>
    <n v="0"/>
    <n v="0"/>
    <n v="-1080.3581400403011"/>
    <n v="0"/>
    <n v="-1080.3581400403011"/>
    <n v="7947.1973651745166"/>
  </r>
  <r>
    <x v="22"/>
    <n v="0.46049770200000001"/>
    <n v="18055.106405452632"/>
    <n v="18055.106405452632"/>
    <n v="0"/>
    <n v="0"/>
    <n v="18055.106405452632"/>
    <n v="0"/>
    <n v="0"/>
    <n v="0"/>
    <n v="0"/>
    <n v="0"/>
    <n v="0"/>
    <n v="0"/>
    <n v="-2160.7157289874076"/>
    <n v="0"/>
    <n v="-2160.7157289874076"/>
    <n v="0"/>
    <n v="0"/>
    <n v="0"/>
    <n v="-2160.7157289874076"/>
    <n v="0"/>
    <n v="-2160.7157289874076"/>
    <n v="15894.390676465224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3638.2910340075605"/>
    <n v="3638.2910340075605"/>
    <n v="0"/>
    <n v="0"/>
    <n v="3638.2910340075605"/>
    <n v="190.88018574030394"/>
    <n v="0"/>
    <n v="190.88018574030394"/>
    <n v="100.51574451838145"/>
    <n v="0"/>
    <n v="0"/>
    <n v="100.51574451838145"/>
    <n v="0"/>
    <n v="0"/>
    <n v="0"/>
    <n v="0"/>
    <n v="0"/>
    <n v="0"/>
    <n v="291.39593025868538"/>
    <n v="0"/>
    <n v="291.39593025868538"/>
    <n v="3929.6869642662459"/>
  </r>
  <r>
    <x v="3"/>
    <n v="0.46049770200000001"/>
    <n v="8116.17068825556"/>
    <n v="8116.17068825556"/>
    <n v="0"/>
    <n v="0"/>
    <n v="8116.17068825556"/>
    <n v="425.80875306387514"/>
    <n v="0"/>
    <n v="425.80875306387514"/>
    <n v="224.22696033463518"/>
    <n v="0"/>
    <n v="0"/>
    <n v="224.22696033463518"/>
    <n v="0"/>
    <n v="0"/>
    <n v="0"/>
    <n v="0"/>
    <n v="0"/>
    <n v="0"/>
    <n v="650.03571339851032"/>
    <n v="0"/>
    <n v="650.03571339851032"/>
    <n v="8766.2064016540699"/>
  </r>
  <r>
    <x v="22"/>
    <n v="0.46049770200000001"/>
    <n v="16232.322956603042"/>
    <n v="16232.322956603042"/>
    <n v="0"/>
    <n v="0"/>
    <n v="16232.322956603042"/>
    <n v="851.61653974121032"/>
    <n v="0"/>
    <n v="851.61653974121032"/>
    <n v="448.45341177903674"/>
    <n v="0"/>
    <n v="0"/>
    <n v="448.45341177903674"/>
    <n v="0"/>
    <n v="0"/>
    <n v="0"/>
    <n v="0"/>
    <n v="0"/>
    <n v="0"/>
    <n v="1300.0699515202471"/>
    <n v="0"/>
    <n v="1300.0699515202471"/>
    <n v="17532.392908123289"/>
  </r>
  <r>
    <x v="7"/>
    <n v="0.46049770200000001"/>
    <n v="153.37336462812002"/>
    <n v="153.37336462812002"/>
    <n v="0"/>
    <n v="0"/>
    <n v="153.37336462812002"/>
    <n v="8.0466175064570358"/>
    <n v="0"/>
    <n v="8.0466175064570358"/>
    <n v="4.2372745310326483"/>
    <n v="0"/>
    <n v="0"/>
    <n v="4.2372745310326483"/>
    <n v="0"/>
    <n v="0"/>
    <n v="0"/>
    <n v="0"/>
    <n v="0"/>
    <n v="0"/>
    <n v="12.283892037489684"/>
    <n v="0"/>
    <n v="12.283892037489684"/>
    <n v="165.65725666560971"/>
  </r>
  <r>
    <x v="3"/>
    <n v="0.46049770200000001"/>
    <n v="342.14058263196"/>
    <n v="342.14058263196"/>
    <n v="0"/>
    <n v="0"/>
    <n v="342.14058263196"/>
    <n v="17.950146745173399"/>
    <n v="0"/>
    <n v="17.950146745173399"/>
    <n v="9.4523816461497532"/>
    <n v="0"/>
    <n v="0"/>
    <n v="9.4523816461497532"/>
    <n v="0"/>
    <n v="0"/>
    <n v="0"/>
    <n v="0"/>
    <n v="0"/>
    <n v="0"/>
    <n v="27.402528391323152"/>
    <n v="0"/>
    <n v="27.402528391323152"/>
    <n v="369.54311102328313"/>
  </r>
  <r>
    <x v="22"/>
    <n v="0.46049770200000001"/>
    <n v="684.28116526392"/>
    <n v="684.28116526392"/>
    <n v="0"/>
    <n v="0"/>
    <n v="684.28116526392"/>
    <n v="35.900293490346797"/>
    <n v="0"/>
    <n v="35.900293490346797"/>
    <n v="18.904763292299506"/>
    <n v="0"/>
    <n v="0"/>
    <n v="18.904763292299506"/>
    <n v="0"/>
    <n v="0"/>
    <n v="0"/>
    <n v="0"/>
    <n v="0"/>
    <n v="0"/>
    <n v="54.805056782646304"/>
    <n v="0"/>
    <n v="54.805056782646304"/>
    <n v="739.08622204656626"/>
  </r>
  <r>
    <x v="7"/>
    <n v="0.46049770200000001"/>
    <n v="3045.1745988085804"/>
    <n v="3045.1745988085804"/>
    <n v="0"/>
    <n v="0"/>
    <n v="3045.1745988085804"/>
    <n v="159.76278082184587"/>
    <n v="0"/>
    <n v="159.76278082184587"/>
    <n v="84.129606215298708"/>
    <n v="0"/>
    <n v="0"/>
    <n v="84.129606215298708"/>
    <n v="0"/>
    <n v="0"/>
    <n v="0"/>
    <n v="0"/>
    <n v="0"/>
    <n v="0"/>
    <n v="243.89238703714457"/>
    <n v="0"/>
    <n v="243.89238703714457"/>
    <n v="3289.066985845725"/>
  </r>
  <r>
    <x v="3"/>
    <n v="0.46049770200000001"/>
    <n v="6793.0732958461804"/>
    <n v="6793.0732958461804"/>
    <n v="0"/>
    <n v="0"/>
    <n v="6793.0732958461804"/>
    <n v="356.39344965494678"/>
    <n v="0"/>
    <n v="356.39344965494678"/>
    <n v="187.67350206940461"/>
    <n v="0"/>
    <n v="0"/>
    <n v="187.67350206940461"/>
    <n v="0"/>
    <n v="0"/>
    <n v="0"/>
    <n v="0"/>
    <n v="0"/>
    <n v="0"/>
    <n v="544.06695172435138"/>
    <n v="0"/>
    <n v="544.06695172435138"/>
    <n v="7337.1402475705318"/>
  </r>
  <r>
    <x v="22"/>
    <n v="0.46049770200000001"/>
    <n v="13586.12356680726"/>
    <n v="13586.12356680726"/>
    <n v="0"/>
    <n v="0"/>
    <n v="13586.12356680726"/>
    <n v="712.78569132672033"/>
    <n v="0"/>
    <n v="712.78569132672033"/>
    <n v="375.3463680260171"/>
    <n v="0"/>
    <n v="0"/>
    <n v="375.3463680260171"/>
    <n v="0"/>
    <n v="0"/>
    <n v="0"/>
    <n v="0"/>
    <n v="0"/>
    <n v="0"/>
    <n v="1088.1320593527375"/>
    <n v="0"/>
    <n v="1088.1320593527375"/>
    <n v="14674.255626159998"/>
  </r>
  <r>
    <x v="7"/>
    <n v="0.46049770200000001"/>
    <n v="7.4186179792199995"/>
    <n v="7.4186179792199995"/>
    <n v="0"/>
    <n v="0"/>
    <n v="7.4186179792199995"/>
    <n v="0"/>
    <n v="0"/>
    <n v="0"/>
    <n v="0"/>
    <n v="0"/>
    <n v="0"/>
    <n v="0"/>
    <n v="0"/>
    <n v="0"/>
    <n v="0"/>
    <n v="0.19473872188012231"/>
    <n v="0"/>
    <n v="0.19473872188012231"/>
    <n v="0.19473872188012231"/>
    <n v="0"/>
    <n v="0.19473872188012231"/>
    <n v="7.6133567011001215"/>
  </r>
  <r>
    <x v="3"/>
    <n v="0.46049770200000001"/>
    <n v="16.545682432860001"/>
    <n v="16.545682432860001"/>
    <n v="0"/>
    <n v="0"/>
    <n v="16.545682432860001"/>
    <n v="0"/>
    <n v="0"/>
    <n v="0"/>
    <n v="0"/>
    <n v="0"/>
    <n v="0"/>
    <n v="0"/>
    <n v="0"/>
    <n v="0"/>
    <n v="0"/>
    <n v="0.43432416369663529"/>
    <n v="0"/>
    <n v="0.43432416369663529"/>
    <n v="0.43432416369663529"/>
    <n v="0"/>
    <n v="0.43432416369663529"/>
    <n v="16.980006596556638"/>
  </r>
  <r>
    <x v="22"/>
    <n v="0.46049770200000001"/>
    <n v="33.091364865720003"/>
    <n v="33.091364865720003"/>
    <n v="0"/>
    <n v="0"/>
    <n v="33.091364865720003"/>
    <n v="0"/>
    <n v="0"/>
    <n v="0"/>
    <n v="0"/>
    <n v="0"/>
    <n v="0"/>
    <n v="0"/>
    <n v="0"/>
    <n v="0"/>
    <n v="0"/>
    <n v="0.86864832739327058"/>
    <n v="0"/>
    <n v="0.86864832739327058"/>
    <n v="0.86864832739327058"/>
    <n v="0"/>
    <n v="0.86864832739327058"/>
    <n v="33.960013193113276"/>
  </r>
  <r>
    <x v="7"/>
    <n v="0.46049770200000001"/>
    <n v="24860.005282286162"/>
    <n v="24860.005282286162"/>
    <n v="0"/>
    <n v="0"/>
    <n v="24860.005282286162"/>
    <n v="1304.261363764736"/>
    <n v="0"/>
    <n v="1304.261363764736"/>
    <n v="686.81199945883623"/>
    <n v="0"/>
    <n v="0"/>
    <n v="686.81199945883623"/>
    <n v="0"/>
    <n v="0"/>
    <n v="0"/>
    <n v="0"/>
    <n v="0"/>
    <n v="0"/>
    <n v="1991.0733632235722"/>
    <n v="0"/>
    <n v="1991.0733632235722"/>
    <n v="26851.078645509733"/>
  </r>
  <r>
    <x v="3"/>
    <n v="0.46049770200000001"/>
    <n v="55456.946195812568"/>
    <n v="55456.946195812568"/>
    <n v="0"/>
    <n v="0"/>
    <n v="55456.946195812568"/>
    <n v="2909.5067138669033"/>
    <n v="0"/>
    <n v="2909.5067138669033"/>
    <n v="1532.1193888790863"/>
    <n v="0"/>
    <n v="0"/>
    <n v="1532.1193888790863"/>
    <n v="0"/>
    <n v="0"/>
    <n v="0"/>
    <n v="0"/>
    <n v="0"/>
    <n v="0"/>
    <n v="4441.6261027459896"/>
    <n v="0"/>
    <n v="4441.6261027459896"/>
    <n v="59898.57229855856"/>
  </r>
  <r>
    <x v="22"/>
    <n v="0.46049770200000001"/>
    <n v="110913.89699660213"/>
    <n v="110913.89699660213"/>
    <n v="0"/>
    <n v="0"/>
    <n v="110913.89699660213"/>
    <n v="5819.0136693304321"/>
    <n v="0"/>
    <n v="5819.0136693304321"/>
    <n v="3064.2389049807302"/>
    <n v="0"/>
    <n v="0"/>
    <n v="3064.2389049807302"/>
    <n v="0"/>
    <n v="0"/>
    <n v="0"/>
    <n v="0"/>
    <n v="0"/>
    <n v="0"/>
    <n v="8883.2525743111619"/>
    <n v="0"/>
    <n v="8883.2525743111619"/>
    <n v="119797.14957091329"/>
  </r>
  <r>
    <x v="7"/>
    <n v="0.46049770200000001"/>
    <n v="12325.787406203463"/>
    <n v="12325.787406203463"/>
    <n v="0"/>
    <n v="0"/>
    <n v="12325.787406203463"/>
    <n v="0"/>
    <n v="0"/>
    <n v="0"/>
    <n v="0"/>
    <n v="0"/>
    <n v="0"/>
    <n v="0"/>
    <n v="-1822.0402392213789"/>
    <n v="0"/>
    <n v="-1822.0402392213789"/>
    <n v="0"/>
    <n v="0"/>
    <n v="0"/>
    <n v="-1822.0402392213789"/>
    <n v="0"/>
    <n v="-1822.0402392213789"/>
    <n v="10503.747166982084"/>
  </r>
  <r>
    <x v="3"/>
    <n v="0.46049770200000001"/>
    <n v="27495.981623097578"/>
    <n v="27495.981623097578"/>
    <n v="0"/>
    <n v="0"/>
    <n v="27495.981623097578"/>
    <n v="0"/>
    <n v="0"/>
    <n v="0"/>
    <n v="0"/>
    <n v="0"/>
    <n v="0"/>
    <n v="0"/>
    <n v="-4064.5504650648913"/>
    <n v="0"/>
    <n v="-4064.5504650648913"/>
    <n v="0"/>
    <n v="0"/>
    <n v="0"/>
    <n v="-4064.5504650648913"/>
    <n v="0"/>
    <n v="-4064.5504650648913"/>
    <n v="23431.431158032687"/>
  </r>
  <r>
    <x v="22"/>
    <n v="0.46049770200000001"/>
    <n v="54991.954036241106"/>
    <n v="54991.954036241106"/>
    <n v="0"/>
    <n v="0"/>
    <n v="54991.954036241106"/>
    <n v="0"/>
    <n v="0"/>
    <n v="0"/>
    <n v="0"/>
    <n v="0"/>
    <n v="0"/>
    <n v="0"/>
    <n v="-8129.0995686827473"/>
    <n v="0"/>
    <n v="-8129.0995686827473"/>
    <n v="0"/>
    <n v="0"/>
    <n v="0"/>
    <n v="-8129.0995686827473"/>
    <n v="0"/>
    <n v="-8129.0995686827473"/>
    <n v="46862.854467558362"/>
  </r>
  <r>
    <x v="7"/>
    <n v="0.46049770200000001"/>
    <n v="13832.798370837601"/>
    <n v="13832.798370837601"/>
    <n v="0"/>
    <n v="0"/>
    <n v="13832.798370837601"/>
    <n v="-28.266998428834551"/>
    <n v="0"/>
    <n v="-28.266998428834551"/>
    <n v="362.36894852573016"/>
    <n v="0"/>
    <n v="0"/>
    <n v="362.36894852573016"/>
    <n v="0"/>
    <n v="0"/>
    <n v="0"/>
    <n v="0"/>
    <n v="0"/>
    <n v="0"/>
    <n v="334.10195009689562"/>
    <n v="0"/>
    <n v="334.10195009689562"/>
    <n v="14166.900320934497"/>
  </r>
  <r>
    <x v="3"/>
    <n v="0.46049770200000001"/>
    <n v="30857.771416916214"/>
    <n v="30857.771416916214"/>
    <n v="0"/>
    <n v="0"/>
    <n v="30857.771416916214"/>
    <n v="-63.057130797063493"/>
    <n v="0"/>
    <n v="-63.057130797063493"/>
    <n v="808.36125001062771"/>
    <n v="0"/>
    <n v="0"/>
    <n v="808.36125001062771"/>
    <n v="0"/>
    <n v="0"/>
    <n v="0"/>
    <n v="0"/>
    <n v="0"/>
    <n v="0"/>
    <n v="745.30411921356426"/>
    <n v="0"/>
    <n v="745.30411921356426"/>
    <n v="31603.075536129778"/>
  </r>
  <r>
    <x v="22"/>
    <n v="0.46049770200000001"/>
    <n v="61715.538228855432"/>
    <n v="61715.538228855432"/>
    <n v="0"/>
    <n v="0"/>
    <n v="61715.538228855432"/>
    <n v="-126.11425218396705"/>
    <n v="0"/>
    <n v="-126.11425218396705"/>
    <n v="1616.7223793876258"/>
    <n v="0"/>
    <n v="0"/>
    <n v="1616.7223793876258"/>
    <n v="0"/>
    <n v="0"/>
    <n v="0"/>
    <n v="0"/>
    <n v="0"/>
    <n v="0"/>
    <n v="1490.6081272036588"/>
    <n v="0"/>
    <n v="1490.6081272036588"/>
    <n v="63206.146356059093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72134.027042961243"/>
    <n v="72134.027042961243"/>
    <n v="0"/>
    <n v="0"/>
    <n v="72134.027042961243"/>
    <n v="-147.40418926278866"/>
    <n v="0"/>
    <n v="-147.40418926278866"/>
    <n v="1889.6488499095842"/>
    <n v="0"/>
    <n v="0"/>
    <n v="1889.6488499095842"/>
    <n v="0"/>
    <n v="0"/>
    <n v="0"/>
    <n v="0"/>
    <n v="0"/>
    <n v="0"/>
    <n v="1742.2446606467956"/>
    <n v="0"/>
    <n v="1742.2446606467956"/>
    <n v="73876.271703608043"/>
  </r>
  <r>
    <x v="3"/>
    <n v="0.46049770200000001"/>
    <n v="160914.35526666947"/>
    <n v="160914.35526666947"/>
    <n v="0"/>
    <n v="0"/>
    <n v="160914.35526666947"/>
    <n v="-328.82470383501493"/>
    <n v="0"/>
    <n v="-328.82470383501493"/>
    <n v="4215.3701772744053"/>
    <n v="0"/>
    <n v="0"/>
    <n v="4215.3701772744053"/>
    <n v="0"/>
    <n v="0"/>
    <n v="0"/>
    <n v="0"/>
    <n v="0"/>
    <n v="0"/>
    <n v="3886.5454734393902"/>
    <n v="0"/>
    <n v="3886.5454734393902"/>
    <n v="164800.90074010886"/>
  </r>
  <r>
    <x v="22"/>
    <n v="0.46049770200000001"/>
    <n v="321828.71513831598"/>
    <n v="321828.71513831598"/>
    <n v="0"/>
    <n v="0"/>
    <n v="321828.71513831598"/>
    <n v="-657.64941708017636"/>
    <n v="0"/>
    <n v="-657.64941708017636"/>
    <n v="8430.7404751824415"/>
    <n v="0"/>
    <n v="0"/>
    <n v="8430.7404751824415"/>
    <n v="0"/>
    <n v="0"/>
    <n v="0"/>
    <n v="0"/>
    <n v="0"/>
    <n v="0"/>
    <n v="7773.0910581022654"/>
    <n v="0"/>
    <n v="7773.0910581022654"/>
    <n v="329601.80619641824"/>
  </r>
  <r>
    <x v="7"/>
    <n v="0.46049770200000001"/>
    <n v="9973.5283045712968"/>
    <n v="9973.5283045712968"/>
    <n v="0"/>
    <n v="0"/>
    <n v="9973.5283045712968"/>
    <n v="0"/>
    <n v="0"/>
    <n v="0"/>
    <n v="0"/>
    <n v="0"/>
    <n v="0"/>
    <n v="0"/>
    <n v="-113.43347430486953"/>
    <n v="0"/>
    <n v="-113.43347430486953"/>
    <n v="0"/>
    <n v="0"/>
    <n v="0"/>
    <n v="-113.43347430486953"/>
    <n v="0"/>
    <n v="-113.43347430486953"/>
    <n v="9860.0948302664274"/>
  </r>
  <r>
    <x v="3"/>
    <n v="0.46049770200000001"/>
    <n v="22248.637938669668"/>
    <n v="22248.637938669668"/>
    <n v="0"/>
    <n v="0"/>
    <n v="22248.637938669668"/>
    <n v="0"/>
    <n v="0"/>
    <n v="0"/>
    <n v="0"/>
    <n v="0"/>
    <n v="0"/>
    <n v="0"/>
    <n v="-253.04388004570657"/>
    <n v="0"/>
    <n v="-253.04388004570657"/>
    <n v="0"/>
    <n v="0"/>
    <n v="0"/>
    <n v="-253.04388004570657"/>
    <n v="0"/>
    <n v="-253.04388004570657"/>
    <n v="21995.594058623963"/>
  </r>
  <r>
    <x v="22"/>
    <n v="0.46049770200000001"/>
    <n v="44497.280482316331"/>
    <n v="44497.280482316331"/>
    <n v="0"/>
    <n v="0"/>
    <n v="44497.280482316331"/>
    <n v="0"/>
    <n v="0"/>
    <n v="0"/>
    <n v="0"/>
    <n v="0"/>
    <n v="0"/>
    <n v="0"/>
    <n v="-506.0878124659136"/>
    <n v="0"/>
    <n v="-506.0878124659136"/>
    <n v="0"/>
    <n v="0"/>
    <n v="0"/>
    <n v="-506.0878124659136"/>
    <n v="0"/>
    <n v="-506.0878124659136"/>
    <n v="43991.192669850418"/>
  </r>
  <r>
    <x v="7"/>
    <n v="0.46049770200000001"/>
    <n v="10196.929554742559"/>
    <n v="10196.929554742559"/>
    <n v="0"/>
    <n v="0"/>
    <n v="10196.929554742559"/>
    <n v="-41.092470559086053"/>
    <n v="0"/>
    <n v="-41.092470559086053"/>
    <n v="266.59072345981622"/>
    <n v="0"/>
    <n v="0"/>
    <n v="266.59072345981622"/>
    <n v="0"/>
    <n v="0"/>
    <n v="0"/>
    <n v="0"/>
    <n v="0"/>
    <n v="0"/>
    <n v="225.49825290073017"/>
    <n v="0"/>
    <n v="225.49825290073017"/>
    <n v="10422.427807643289"/>
  </r>
  <r>
    <x v="3"/>
    <n v="0.46049770200000001"/>
    <n v="22746.983946797041"/>
    <n v="22746.983946797041"/>
    <n v="0"/>
    <n v="0"/>
    <n v="22746.983946797041"/>
    <n v="-91.66776754940129"/>
    <n v="0"/>
    <n v="-91.66776754940129"/>
    <n v="594.70204970525072"/>
    <n v="0"/>
    <n v="0"/>
    <n v="594.70204970525072"/>
    <n v="0"/>
    <n v="0"/>
    <n v="0"/>
    <n v="0"/>
    <n v="0"/>
    <n v="0"/>
    <n v="503.03428215584944"/>
    <n v="0"/>
    <n v="503.03428215584944"/>
    <n v="23250.018228952889"/>
  </r>
  <r>
    <x v="22"/>
    <n v="0.46049770200000001"/>
    <n v="45494.004733410242"/>
    <n v="45494.004733410242"/>
    <n v="0"/>
    <n v="0"/>
    <n v="45494.004733410242"/>
    <n v="-183.33568355908491"/>
    <n v="0"/>
    <n v="-183.33568355908491"/>
    <n v="1189.405062558593"/>
    <n v="0"/>
    <n v="0"/>
    <n v="1189.405062558593"/>
    <n v="0"/>
    <n v="0"/>
    <n v="0"/>
    <n v="0"/>
    <n v="0"/>
    <n v="0"/>
    <n v="1006.0693789995081"/>
    <n v="0"/>
    <n v="1006.0693789995081"/>
    <n v="46500.074112409748"/>
  </r>
  <r>
    <x v="7"/>
    <n v="0.46049770200000001"/>
    <n v="5.3371683661800002"/>
    <n v="5.3371683661800002"/>
    <n v="0"/>
    <n v="0"/>
    <n v="5.3371683661800002"/>
    <n v="0"/>
    <n v="0"/>
    <n v="0"/>
    <n v="0"/>
    <n v="0"/>
    <n v="0"/>
    <n v="0"/>
    <n v="0"/>
    <n v="0"/>
    <n v="0"/>
    <n v="0.14010066955869754"/>
    <n v="0"/>
    <n v="0.14010066955869754"/>
    <n v="0.14010066955869754"/>
    <n v="0"/>
    <n v="0.14010066955869754"/>
    <n v="5.4772690357386979"/>
  </r>
  <r>
    <x v="3"/>
    <n v="0.46049770200000001"/>
    <n v="11.908470573720001"/>
    <n v="11.908470573720001"/>
    <n v="0"/>
    <n v="0"/>
    <n v="11.908470573720001"/>
    <n v="0"/>
    <n v="0"/>
    <n v="0"/>
    <n v="0"/>
    <n v="0"/>
    <n v="0"/>
    <n v="0"/>
    <n v="0"/>
    <n v="0"/>
    <n v="0"/>
    <n v="0.31259735244071768"/>
    <n v="0"/>
    <n v="0.31259735244071768"/>
    <n v="0.31259735244071768"/>
    <n v="0"/>
    <n v="0.31259735244071768"/>
    <n v="12.221067926160718"/>
  </r>
  <r>
    <x v="22"/>
    <n v="0.46049770200000001"/>
    <n v="23.821546124459999"/>
    <n v="23.821546124459999"/>
    <n v="0"/>
    <n v="0"/>
    <n v="23.821546124459999"/>
    <n v="0"/>
    <n v="0"/>
    <n v="0"/>
    <n v="0"/>
    <n v="0"/>
    <n v="0"/>
    <n v="0"/>
    <n v="0"/>
    <n v="0"/>
    <n v="0"/>
    <n v="0.62531558552816424"/>
    <n v="0"/>
    <n v="0.62531558552816424"/>
    <n v="0.62531558552816424"/>
    <n v="0"/>
    <n v="0.62531558552816424"/>
    <n v="24.446861709988163"/>
  </r>
  <r>
    <x v="7"/>
    <n v="0.46049770200000001"/>
    <n v="67424.070361836304"/>
    <n v="67424.070361836304"/>
    <n v="0"/>
    <n v="0"/>
    <n v="67424.070361836304"/>
    <n v="-271.7113628610748"/>
    <n v="0"/>
    <n v="-271.7113628610748"/>
    <n v="1762.7494237230999"/>
    <n v="0"/>
    <n v="0"/>
    <n v="1762.7494237230999"/>
    <n v="0"/>
    <n v="0"/>
    <n v="0"/>
    <n v="0"/>
    <n v="0"/>
    <n v="0"/>
    <n v="1491.0380608620251"/>
    <n v="0"/>
    <n v="1491.0380608620251"/>
    <n v="68915.108422698322"/>
  </r>
  <r>
    <x v="3"/>
    <n v="0.46049770200000001"/>
    <n v="150407.5475982971"/>
    <n v="150407.5475982971"/>
    <n v="0"/>
    <n v="0"/>
    <n v="150407.5475982971"/>
    <n v="-606.12537218842226"/>
    <n v="0"/>
    <n v="-606.12537218842226"/>
    <n v="3932.2873334353535"/>
    <n v="0"/>
    <n v="0"/>
    <n v="3932.2873334353535"/>
    <n v="0"/>
    <n v="0"/>
    <n v="0"/>
    <n v="0"/>
    <n v="0"/>
    <n v="0"/>
    <n v="3326.1619612469312"/>
    <n v="0"/>
    <n v="3326.1619612469312"/>
    <n v="153733.70955954402"/>
  </r>
  <r>
    <x v="22"/>
    <n v="0.46049770200000001"/>
    <n v="300815.0905916171"/>
    <n v="300815.0905916171"/>
    <n v="0"/>
    <n v="0"/>
    <n v="300815.0905916171"/>
    <n v="-1212.2507258192891"/>
    <n v="0"/>
    <n v="-1212.2507258192891"/>
    <n v="7864.5745464771944"/>
    <n v="0"/>
    <n v="0"/>
    <n v="7864.5745464771944"/>
    <n v="0"/>
    <n v="0"/>
    <n v="0"/>
    <n v="0"/>
    <n v="0"/>
    <n v="0"/>
    <n v="6652.3238206579053"/>
    <n v="0"/>
    <n v="6652.3238206579053"/>
    <n v="307467.41441227501"/>
  </r>
  <r>
    <x v="25"/>
    <n v="0.46049770200000001"/>
    <n v="2353.8708435891576"/>
    <n v="2353.8708435891576"/>
    <n v="0"/>
    <n v="0"/>
    <n v="2353.8708435891576"/>
    <n v="0"/>
    <n v="0"/>
    <n v="0"/>
    <n v="0"/>
    <n v="0"/>
    <n v="0"/>
    <n v="0"/>
    <n v="-422.6826646475144"/>
    <n v="0"/>
    <n v="-422.6826646475144"/>
    <n v="0"/>
    <n v="0"/>
    <n v="0"/>
    <n v="-422.6826646475144"/>
    <n v="0"/>
    <n v="-422.6826646475144"/>
    <n v="1931.1881789416432"/>
  </r>
  <r>
    <x v="11"/>
    <n v="0.46049770200000001"/>
    <n v="14123.211246603902"/>
    <n v="14123.211246603902"/>
    <n v="0"/>
    <n v="0"/>
    <n v="14123.211246603902"/>
    <n v="0"/>
    <n v="0"/>
    <n v="0"/>
    <n v="0"/>
    <n v="0"/>
    <n v="0"/>
    <n v="0"/>
    <n v="-2536.0935071492008"/>
    <n v="0"/>
    <n v="-2536.0935071492008"/>
    <n v="0"/>
    <n v="0"/>
    <n v="0"/>
    <n v="-2536.0935071492008"/>
    <n v="0"/>
    <n v="-2536.0935071492008"/>
    <n v="11587.117739454701"/>
  </r>
  <r>
    <x v="12"/>
    <n v="0.46049770200000001"/>
    <n v="8238.5433475850423"/>
    <n v="8238.5433475850423"/>
    <n v="0"/>
    <n v="0"/>
    <n v="8238.5433475850423"/>
    <n v="0"/>
    <n v="0"/>
    <n v="0"/>
    <n v="0"/>
    <n v="0"/>
    <n v="0"/>
    <n v="0"/>
    <n v="-1479.3884993543379"/>
    <n v="0"/>
    <n v="-1479.3884993543379"/>
    <n v="0"/>
    <n v="0"/>
    <n v="0"/>
    <n v="-1479.3884993543379"/>
    <n v="0"/>
    <n v="-1479.3884993543379"/>
    <n v="6759.1548482307044"/>
  </r>
  <r>
    <x v="13"/>
    <n v="0.46049770200000001"/>
    <n v="27069.500886344293"/>
    <n v="27069.500886344293"/>
    <n v="0"/>
    <n v="0"/>
    <n v="27069.500886344293"/>
    <n v="0"/>
    <n v="0"/>
    <n v="0"/>
    <n v="0"/>
    <n v="0"/>
    <n v="0"/>
    <n v="0"/>
    <n v="-4860.8481627105284"/>
    <n v="0"/>
    <n v="-4860.8481627105284"/>
    <n v="0"/>
    <n v="0"/>
    <n v="0"/>
    <n v="-4860.8481627105284"/>
    <n v="0"/>
    <n v="-4860.8481627105284"/>
    <n v="22208.652723633764"/>
  </r>
  <r>
    <x v="16"/>
    <n v="0.46049770200000001"/>
    <n v="15300.151273375501"/>
    <n v="15300.151273375501"/>
    <n v="0"/>
    <n v="0"/>
    <n v="15300.151273375501"/>
    <n v="0"/>
    <n v="0"/>
    <n v="0"/>
    <n v="0"/>
    <n v="0"/>
    <n v="0"/>
    <n v="0"/>
    <n v="-2747.435666384918"/>
    <n v="0"/>
    <n v="-2747.435666384918"/>
    <n v="0"/>
    <n v="0"/>
    <n v="0"/>
    <n v="-2747.435666384918"/>
    <n v="0"/>
    <n v="-2747.435666384918"/>
    <n v="12552.715606990583"/>
  </r>
  <r>
    <x v="1"/>
    <n v="0.46049770200000001"/>
    <n v="1176.9354217945806"/>
    <n v="1176.9354217945806"/>
    <n v="0"/>
    <n v="0"/>
    <n v="1176.9354217945806"/>
    <n v="0"/>
    <n v="0"/>
    <n v="0"/>
    <n v="0"/>
    <n v="0"/>
    <n v="0"/>
    <n v="0"/>
    <n v="-211.3413323237572"/>
    <n v="0"/>
    <n v="-211.3413323237572"/>
    <n v="0"/>
    <n v="0"/>
    <n v="0"/>
    <n v="-211.3413323237572"/>
    <n v="0"/>
    <n v="-211.3413323237572"/>
    <n v="965.59408947082341"/>
  </r>
  <r>
    <x v="23"/>
    <n v="0.46049770200000001"/>
    <n v="3530.8062653837383"/>
    <n v="3530.8062653837383"/>
    <n v="0"/>
    <n v="0"/>
    <n v="3530.8062653837383"/>
    <n v="0"/>
    <n v="0"/>
    <n v="0"/>
    <n v="0"/>
    <n v="0"/>
    <n v="0"/>
    <n v="0"/>
    <n v="-634.02399697127169"/>
    <n v="0"/>
    <n v="-634.02399697127169"/>
    <n v="0"/>
    <n v="0"/>
    <n v="0"/>
    <n v="-634.02399697127169"/>
    <n v="0"/>
    <n v="-634.02399697127169"/>
    <n v="2896.7822684124667"/>
  </r>
  <r>
    <x v="18"/>
    <n v="0.46049770200000001"/>
    <n v="44723.518398331929"/>
    <n v="44723.518398331929"/>
    <n v="0"/>
    <n v="0"/>
    <n v="44723.518398331929"/>
    <n v="0"/>
    <n v="0"/>
    <n v="0"/>
    <n v="0"/>
    <n v="0"/>
    <n v="0"/>
    <n v="0"/>
    <n v="-8030.9656668309954"/>
    <n v="0"/>
    <n v="-8030.9656668309954"/>
    <n v="0"/>
    <n v="0"/>
    <n v="0"/>
    <n v="-8030.9656668309954"/>
    <n v="0"/>
    <n v="-8030.9656668309954"/>
    <n v="36692.552731500931"/>
  </r>
  <r>
    <x v="26"/>
    <n v="0.46049770200000001"/>
    <n v="1176.9308168175596"/>
    <n v="1176.9308168175596"/>
    <n v="0"/>
    <n v="0"/>
    <n v="1176.9308168175596"/>
    <n v="0"/>
    <n v="0"/>
    <n v="0"/>
    <n v="0"/>
    <n v="0"/>
    <n v="0"/>
    <n v="0"/>
    <n v="-211.34050541179525"/>
    <n v="0"/>
    <n v="-211.34050541179525"/>
    <n v="0"/>
    <n v="0"/>
    <n v="0"/>
    <n v="-211.34050541179525"/>
    <n v="0"/>
    <n v="-211.34050541179525"/>
    <n v="965.5903114057644"/>
  </r>
  <r>
    <x v="25"/>
    <n v="0.46049770200000001"/>
    <n v="48.379888572120045"/>
    <n v="48.379888572120045"/>
    <n v="0"/>
    <n v="0"/>
    <n v="48.379888572120045"/>
    <n v="0"/>
    <n v="0"/>
    <n v="0"/>
    <n v="0"/>
    <n v="0"/>
    <n v="0"/>
    <n v="0"/>
    <n v="-8.6875370722688157"/>
    <n v="0"/>
    <n v="-8.6875370722688157"/>
    <n v="0"/>
    <n v="0"/>
    <n v="0"/>
    <n v="-8.6875370722688157"/>
    <n v="0"/>
    <n v="-8.6875370722688157"/>
    <n v="39.692351499851227"/>
  </r>
  <r>
    <x v="11"/>
    <n v="0.46049770200000001"/>
    <n v="290.28393640973985"/>
    <n v="290.28393640973985"/>
    <n v="0"/>
    <n v="0"/>
    <n v="290.28393640973985"/>
    <n v="0"/>
    <n v="0"/>
    <n v="0"/>
    <n v="0"/>
    <n v="0"/>
    <n v="0"/>
    <n v="0"/>
    <n v="-52.126049345574863"/>
    <n v="0"/>
    <n v="-52.126049345574863"/>
    <n v="0"/>
    <n v="0"/>
    <n v="0"/>
    <n v="-52.126049345574863"/>
    <n v="0"/>
    <n v="-52.126049345574863"/>
    <n v="238.15788706416498"/>
  </r>
  <r>
    <x v="12"/>
    <n v="0.46049770200000001"/>
    <n v="169.33421497944011"/>
    <n v="169.33421497944011"/>
    <n v="0"/>
    <n v="0"/>
    <n v="169.33421497944011"/>
    <n v="0"/>
    <n v="0"/>
    <n v="0"/>
    <n v="0"/>
    <n v="0"/>
    <n v="0"/>
    <n v="0"/>
    <n v="-30.407206664902823"/>
    <n v="0"/>
    <n v="-30.407206664902823"/>
    <n v="0"/>
    <n v="0"/>
    <n v="0"/>
    <n v="-30.407206664902823"/>
    <n v="0"/>
    <n v="-30.407206664902823"/>
    <n v="138.92700831453729"/>
  </r>
  <r>
    <x v="13"/>
    <n v="0.46049770200000001"/>
    <n v="556.37792853341966"/>
    <n v="556.37792853341966"/>
    <n v="0"/>
    <n v="0"/>
    <n v="556.37792853341966"/>
    <n v="0"/>
    <n v="0"/>
    <n v="0"/>
    <n v="0"/>
    <n v="0"/>
    <n v="0"/>
    <n v="0"/>
    <n v="-99.908330155015335"/>
    <n v="0"/>
    <n v="-99.908330155015335"/>
    <n v="0"/>
    <n v="0"/>
    <n v="0"/>
    <n v="-99.908330155015335"/>
    <n v="0"/>
    <n v="-99.908330155015335"/>
    <n v="456.46959837840433"/>
  </r>
  <r>
    <x v="16"/>
    <n v="0.46049770200000001"/>
    <n v="314.47848567281994"/>
    <n v="314.47848567281994"/>
    <n v="0"/>
    <n v="0"/>
    <n v="314.47848567281994"/>
    <n v="0"/>
    <n v="0"/>
    <n v="0"/>
    <n v="0"/>
    <n v="0"/>
    <n v="0"/>
    <n v="0"/>
    <n v="-56.470644793671205"/>
    <n v="0"/>
    <n v="-56.470644793671205"/>
    <n v="0"/>
    <n v="0"/>
    <n v="0"/>
    <n v="-56.470644793671205"/>
    <n v="0"/>
    <n v="-56.470644793671205"/>
    <n v="258.00784087914872"/>
  </r>
  <r>
    <x v="1"/>
    <n v="0.46049770200000001"/>
    <n v="24.189944286060015"/>
    <n v="24.189944286060015"/>
    <n v="0"/>
    <n v="0"/>
    <n v="24.189944286060015"/>
    <n v="0"/>
    <n v="0"/>
    <n v="0"/>
    <n v="0"/>
    <n v="0"/>
    <n v="0"/>
    <n v="0"/>
    <n v="-4.3437685361344078"/>
    <n v="0"/>
    <n v="-4.3437685361344078"/>
    <n v="0"/>
    <n v="0"/>
    <n v="0"/>
    <n v="-4.3437685361344078"/>
    <n v="0"/>
    <n v="-4.3437685361344078"/>
    <n v="19.846175749925607"/>
  </r>
  <r>
    <x v="23"/>
    <n v="0.46049770200000001"/>
    <n v="72.569832858179964"/>
    <n v="72.569832858179964"/>
    <n v="0"/>
    <n v="0"/>
    <n v="72.569832858179964"/>
    <n v="0"/>
    <n v="0"/>
    <n v="0"/>
    <n v="0"/>
    <n v="0"/>
    <n v="0"/>
    <n v="0"/>
    <n v="-13.031305608403228"/>
    <n v="0"/>
    <n v="-13.031305608403228"/>
    <n v="0"/>
    <n v="0"/>
    <n v="0"/>
    <n v="-13.031305608403228"/>
    <n v="0"/>
    <n v="-13.031305608403228"/>
    <n v="59.538527249776735"/>
  </r>
  <r>
    <x v="18"/>
    <n v="0.46049770200000001"/>
    <n v="919.23630277836116"/>
    <n v="919.23630277836116"/>
    <n v="0"/>
    <n v="0"/>
    <n v="919.23630277836116"/>
    <n v="0"/>
    <n v="0"/>
    <n v="0"/>
    <n v="0"/>
    <n v="0"/>
    <n v="0"/>
    <n v="0"/>
    <n v="-165.06651202095543"/>
    <n v="0"/>
    <n v="-165.06651202095543"/>
    <n v="0"/>
    <n v="0"/>
    <n v="0"/>
    <n v="-165.06651202095543"/>
    <n v="0"/>
    <n v="-165.06651202095543"/>
    <n v="754.16979075740574"/>
  </r>
  <r>
    <x v="26"/>
    <n v="0.46049770200000001"/>
    <n v="24.189944286059987"/>
    <n v="24.189944286059987"/>
    <n v="0"/>
    <n v="0"/>
    <n v="24.189944286059987"/>
    <n v="0"/>
    <n v="0"/>
    <n v="0"/>
    <n v="0"/>
    <n v="0"/>
    <n v="0"/>
    <n v="0"/>
    <n v="-4.3437685361344078"/>
    <n v="0"/>
    <n v="-4.3437685361344078"/>
    <n v="0"/>
    <n v="0"/>
    <n v="0"/>
    <n v="-4.3437685361344078"/>
    <n v="0"/>
    <n v="-4.3437685361344078"/>
    <n v="19.846175749925578"/>
  </r>
  <r>
    <x v="25"/>
    <n v="0.46049770200000001"/>
    <n v="1082.5656277237199"/>
    <n v="1082.5656277237199"/>
    <n v="0"/>
    <n v="0"/>
    <n v="1082.5656277237199"/>
    <n v="50.967551663687779"/>
    <n v="0"/>
    <n v="50.967551663687779"/>
    <n v="29.755245958919453"/>
    <n v="0"/>
    <n v="0"/>
    <n v="29.755245958919453"/>
    <n v="0"/>
    <n v="0"/>
    <n v="0"/>
    <n v="0"/>
    <n v="0"/>
    <n v="0"/>
    <n v="80.722797622607231"/>
    <n v="0"/>
    <n v="80.722797622607231"/>
    <n v="1163.2884253463271"/>
  </r>
  <r>
    <x v="11"/>
    <n v="0.46049770200000001"/>
    <n v="6495.3891613652995"/>
    <n v="6495.3891613652995"/>
    <n v="0"/>
    <n v="0"/>
    <n v="6495.3891613652995"/>
    <n v="305.80509317826915"/>
    <n v="0"/>
    <n v="305.80509317826915"/>
    <n v="178.53134918176869"/>
    <n v="0"/>
    <n v="0"/>
    <n v="178.53134918176869"/>
    <n v="0"/>
    <n v="0"/>
    <n v="0"/>
    <n v="0"/>
    <n v="0"/>
    <n v="0"/>
    <n v="484.33644236003784"/>
    <n v="0"/>
    <n v="484.33644236003784"/>
    <n v="6979.7256037253374"/>
  </r>
  <r>
    <x v="12"/>
    <n v="0.46049770200000001"/>
    <n v="3788.9889069870596"/>
    <n v="3788.9889069870596"/>
    <n v="0"/>
    <n v="0"/>
    <n v="3788.9889069870596"/>
    <n v="178.3868644306225"/>
    <n v="0"/>
    <n v="178.3868644306225"/>
    <n v="104.14361399971416"/>
    <n v="0"/>
    <n v="0"/>
    <n v="104.14361399971416"/>
    <n v="0"/>
    <n v="0"/>
    <n v="0"/>
    <n v="0"/>
    <n v="0"/>
    <n v="0"/>
    <n v="282.53047843033664"/>
    <n v="0"/>
    <n v="282.53047843033664"/>
    <n v="4071.5193854173963"/>
  </r>
  <r>
    <x v="13"/>
    <n v="0.46049770200000001"/>
    <n v="12449.495508868738"/>
    <n v="12449.495508868738"/>
    <n v="0"/>
    <n v="0"/>
    <n v="12449.495508868738"/>
    <n v="586.12641052469462"/>
    <n v="0"/>
    <n v="586.12641052469462"/>
    <n v="342.18507538407761"/>
    <n v="0"/>
    <n v="0"/>
    <n v="342.18507538407761"/>
    <n v="0"/>
    <n v="0"/>
    <n v="0"/>
    <n v="0"/>
    <n v="0"/>
    <n v="0"/>
    <n v="928.31148590877228"/>
    <n v="0"/>
    <n v="928.31148590877228"/>
    <n v="13377.806994777511"/>
  </r>
  <r>
    <x v="16"/>
    <n v="0.46049770200000001"/>
    <n v="7036.67658020418"/>
    <n v="7036.67658020418"/>
    <n v="0"/>
    <n v="0"/>
    <n v="7036.67658020418"/>
    <n v="331.28908581397036"/>
    <n v="0"/>
    <n v="331.28908581397036"/>
    <n v="193.40909873297647"/>
    <n v="0"/>
    <n v="0"/>
    <n v="193.40909873297647"/>
    <n v="0"/>
    <n v="0"/>
    <n v="0"/>
    <n v="0"/>
    <n v="0"/>
    <n v="0"/>
    <n v="524.69818454694678"/>
    <n v="0"/>
    <n v="524.69818454694678"/>
    <n v="7561.3747647511263"/>
  </r>
  <r>
    <x v="1"/>
    <n v="0.46049770200000001"/>
    <n v="541.29202381590005"/>
    <n v="541.29202381590005"/>
    <n v="0"/>
    <n v="0"/>
    <n v="541.29202381590005"/>
    <n v="25.484209439559063"/>
    <n v="0"/>
    <n v="25.484209439559063"/>
    <n v="14.877876122955804"/>
    <n v="0"/>
    <n v="0"/>
    <n v="14.877876122955804"/>
    <n v="0"/>
    <n v="0"/>
    <n v="0"/>
    <n v="0"/>
    <n v="0"/>
    <n v="0"/>
    <n v="40.362085562514864"/>
    <n v="0"/>
    <n v="40.362085562514864"/>
    <n v="581.65410937841489"/>
  </r>
  <r>
    <x v="23"/>
    <n v="0.46049770200000001"/>
    <n v="1623.8438366085602"/>
    <n v="1623.8438366085602"/>
    <n v="0"/>
    <n v="0"/>
    <n v="1623.8438366085602"/>
    <n v="76.451110691674131"/>
    <n v="0"/>
    <n v="76.451110691674131"/>
    <n v="44.632742366631156"/>
    <n v="0"/>
    <n v="0"/>
    <n v="44.632742366631156"/>
    <n v="0"/>
    <n v="0"/>
    <n v="0"/>
    <n v="0"/>
    <n v="0"/>
    <n v="0"/>
    <n v="121.08385305830529"/>
    <n v="0"/>
    <n v="121.08385305830529"/>
    <n v="1744.9276896668655"/>
  </r>
  <r>
    <x v="18"/>
    <n v="0.46049770200000001"/>
    <n v="20568.746926750679"/>
    <n v="20568.746926750679"/>
    <n v="0"/>
    <n v="0"/>
    <n v="20568.746926750679"/>
    <n v="968.3834816100665"/>
    <n v="0"/>
    <n v="968.3834816100665"/>
    <n v="565.34967321946954"/>
    <n v="0"/>
    <n v="0"/>
    <n v="565.34967321946954"/>
    <n v="0"/>
    <n v="0"/>
    <n v="0"/>
    <n v="0"/>
    <n v="0"/>
    <n v="0"/>
    <n v="1533.733154829536"/>
    <n v="0"/>
    <n v="1533.733154829536"/>
    <n v="22102.480081580215"/>
  </r>
  <r>
    <x v="26"/>
    <n v="0.46049770200000001"/>
    <n v="541.25978897675998"/>
    <n v="541.25978897675998"/>
    <n v="0"/>
    <n v="0"/>
    <n v="541.25978897675998"/>
    <n v="25.482691812556002"/>
    <n v="0"/>
    <n v="25.482691812556002"/>
    <n v="14.876990120719544"/>
    <n v="0"/>
    <n v="0"/>
    <n v="14.876990120719544"/>
    <n v="0"/>
    <n v="0"/>
    <n v="0"/>
    <n v="0"/>
    <n v="0"/>
    <n v="0"/>
    <n v="40.359681933275546"/>
    <n v="0"/>
    <n v="40.359681933275546"/>
    <n v="581.61947091003549"/>
  </r>
  <r>
    <x v="25"/>
    <n v="0.46049770200000001"/>
    <n v="98.620187860320016"/>
    <n v="98.620187860320016"/>
    <n v="0"/>
    <n v="0"/>
    <n v="98.620187860320016"/>
    <n v="4.6430714139912057"/>
    <n v="0"/>
    <n v="4.6430714139912057"/>
    <n v="2.7106605559506698"/>
    <n v="0"/>
    <n v="0"/>
    <n v="2.7106605559506698"/>
    <n v="0"/>
    <n v="0"/>
    <n v="0"/>
    <n v="0"/>
    <n v="0"/>
    <n v="0"/>
    <n v="7.3537319699418759"/>
    <n v="0"/>
    <n v="7.3537319699418759"/>
    <n v="105.97391983026189"/>
  </r>
  <r>
    <x v="11"/>
    <n v="0.46049770200000001"/>
    <n v="591.66586743768005"/>
    <n v="591.66586743768005"/>
    <n v="0"/>
    <n v="0"/>
    <n v="591.66586743768005"/>
    <n v="27.855826837656235"/>
    <n v="0"/>
    <n v="27.855826837656235"/>
    <n v="16.26244447472758"/>
    <n v="0"/>
    <n v="0"/>
    <n v="16.26244447472758"/>
    <n v="0"/>
    <n v="0"/>
    <n v="0"/>
    <n v="0"/>
    <n v="0"/>
    <n v="0"/>
    <n v="44.118271312383811"/>
    <n v="0"/>
    <n v="44.118271312383811"/>
    <n v="635.7841387500639"/>
  </r>
  <r>
    <x v="12"/>
    <n v="0.46049770200000001"/>
    <n v="345.11539778687995"/>
    <n v="345.11539778687995"/>
    <n v="0"/>
    <n v="0"/>
    <n v="345.11539778687995"/>
    <n v="16.248148302678235"/>
    <n v="0"/>
    <n v="16.248148302678235"/>
    <n v="9.4857930848509042"/>
    <n v="0"/>
    <n v="0"/>
    <n v="9.4857930848509042"/>
    <n v="0"/>
    <n v="0"/>
    <n v="0"/>
    <n v="0"/>
    <n v="0"/>
    <n v="0"/>
    <n v="25.733941387529139"/>
    <n v="0"/>
    <n v="25.733941387529139"/>
    <n v="370.84933917440907"/>
  </r>
  <r>
    <x v="13"/>
    <n v="0.46049770200000001"/>
    <n v="1133.98019615202"/>
    <n v="1133.98019615202"/>
    <n v="0"/>
    <n v="0"/>
    <n v="1133.98019615202"/>
    <n v="53.388166733598695"/>
    <n v="0"/>
    <n v="53.388166733598695"/>
    <n v="31.168419525747488"/>
    <n v="0"/>
    <n v="0"/>
    <n v="31.168419525747488"/>
    <n v="0"/>
    <n v="0"/>
    <n v="0"/>
    <n v="0"/>
    <n v="0"/>
    <n v="0"/>
    <n v="84.556586259346176"/>
    <n v="0"/>
    <n v="84.556586259346176"/>
    <n v="1218.5367824113662"/>
  </r>
  <r>
    <x v="16"/>
    <n v="0.46049770200000001"/>
    <n v="640.92530662061995"/>
    <n v="640.92530662061995"/>
    <n v="0"/>
    <n v="0"/>
    <n v="640.92530662061995"/>
    <n v="30.174977702218467"/>
    <n v="0"/>
    <n v="30.174977702218467"/>
    <n v="17.616382463474512"/>
    <n v="0"/>
    <n v="0"/>
    <n v="17.616382463474512"/>
    <n v="0"/>
    <n v="0"/>
    <n v="0"/>
    <n v="0"/>
    <n v="0"/>
    <n v="0"/>
    <n v="47.791360165692979"/>
    <n v="0"/>
    <n v="47.791360165692979"/>
    <n v="688.71666678631289"/>
  </r>
  <r>
    <x v="1"/>
    <n v="0.46049770200000001"/>
    <n v="49.300883976120005"/>
    <n v="49.300883976120005"/>
    <n v="0"/>
    <n v="0"/>
    <n v="49.300883976120005"/>
    <n v="2.3211020992804405"/>
    <n v="0"/>
    <n v="2.3211020992804405"/>
    <n v="1.3550771344792618"/>
    <n v="0"/>
    <n v="0"/>
    <n v="1.3550771344792618"/>
    <n v="0"/>
    <n v="0"/>
    <n v="0"/>
    <n v="0"/>
    <n v="0"/>
    <n v="0"/>
    <n v="3.6761792337597026"/>
    <n v="0"/>
    <n v="3.6761792337597026"/>
    <n v="52.977063209879709"/>
  </r>
  <r>
    <x v="23"/>
    <n v="0.46049770200000001"/>
    <n v="147.92107183644001"/>
    <n v="147.92107183644001"/>
    <n v="0"/>
    <n v="0"/>
    <n v="147.92107183644001"/>
    <n v="6.9641735132716462"/>
    <n v="0"/>
    <n v="6.9641735132716462"/>
    <n v="4.0657376904299314"/>
    <n v="0"/>
    <n v="0"/>
    <n v="4.0657376904299314"/>
    <n v="0"/>
    <n v="0"/>
    <n v="0"/>
    <n v="0"/>
    <n v="0"/>
    <n v="0"/>
    <n v="11.029911203701577"/>
    <n v="0"/>
    <n v="11.029911203701577"/>
    <n v="158.95098304014158"/>
  </r>
  <r>
    <x v="18"/>
    <n v="0.46049770200000001"/>
    <n v="1873.52569063296"/>
    <n v="1873.52569063296"/>
    <n v="0"/>
    <n v="0"/>
    <n v="1873.52569063296"/>
    <n v="88.206215849808231"/>
    <n v="0"/>
    <n v="88.206215849808231"/>
    <n v="51.495462545172678"/>
    <n v="0"/>
    <n v="0"/>
    <n v="51.495462545172678"/>
    <n v="0"/>
    <n v="0"/>
    <n v="0"/>
    <n v="0"/>
    <n v="0"/>
    <n v="0"/>
    <n v="139.70167839498092"/>
    <n v="0"/>
    <n v="139.70167839498092"/>
    <n v="2013.227369027941"/>
  </r>
  <r>
    <x v="26"/>
    <n v="0.46049770200000001"/>
    <n v="49.337723792280009"/>
    <n v="49.337723792280009"/>
    <n v="0"/>
    <n v="0"/>
    <n v="49.337723792280009"/>
    <n v="2.3228365301411023"/>
    <n v="0"/>
    <n v="2.3228365301411023"/>
    <n v="1.3560897084635541"/>
    <n v="0"/>
    <n v="0"/>
    <n v="1.3560897084635541"/>
    <n v="0"/>
    <n v="0"/>
    <n v="0"/>
    <n v="0"/>
    <n v="0"/>
    <n v="0"/>
    <n v="3.6789262386046566"/>
    <n v="0"/>
    <n v="3.6789262386046566"/>
    <n v="53.016650030884662"/>
  </r>
  <r>
    <x v="2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0.46049770200000001"/>
    <n v="473.67714623123993"/>
    <n v="473.67714623123993"/>
    <n v="0"/>
    <n v="0"/>
    <n v="473.67714623123993"/>
    <n v="22.300878398672182"/>
    <n v="0"/>
    <n v="22.300878398672182"/>
    <n v="13.019423146535194"/>
    <n v="0"/>
    <n v="0"/>
    <n v="13.019423146535194"/>
    <n v="0"/>
    <n v="0"/>
    <n v="0"/>
    <n v="0"/>
    <n v="0"/>
    <n v="0"/>
    <n v="35.320301545207379"/>
    <n v="0"/>
    <n v="35.320301545207379"/>
    <n v="508.9974477764473"/>
  </r>
  <r>
    <x v="11"/>
    <n v="0.46049770200000001"/>
    <n v="2842.11813711168"/>
    <n v="2842.11813711168"/>
    <n v="0"/>
    <n v="0"/>
    <n v="2842.11813711168"/>
    <n v="133.80787203832435"/>
    <n v="0"/>
    <n v="133.80787203832435"/>
    <n v="78.118057740187623"/>
    <n v="0"/>
    <n v="0"/>
    <n v="78.118057740187623"/>
    <n v="0"/>
    <n v="0"/>
    <n v="0"/>
    <n v="0"/>
    <n v="0"/>
    <n v="0"/>
    <n v="211.92592977851197"/>
    <n v="0"/>
    <n v="211.92592977851197"/>
    <n v="3054.044066890192"/>
  </r>
  <r>
    <x v="12"/>
    <n v="0.46049770200000001"/>
    <n v="1657.9114566025198"/>
    <n v="1657.9114566025198"/>
    <n v="0"/>
    <n v="0"/>
    <n v="1657.9114566025198"/>
    <n v="78.055025630070986"/>
    <n v="0"/>
    <n v="78.055025630070986"/>
    <n v="45.569120158605514"/>
    <n v="0"/>
    <n v="0"/>
    <n v="45.569120158605514"/>
    <n v="0"/>
    <n v="0"/>
    <n v="0"/>
    <n v="0"/>
    <n v="0"/>
    <n v="0"/>
    <n v="123.6241457886765"/>
    <n v="0"/>
    <n v="123.6241457886765"/>
    <n v="1781.5356023911963"/>
  </r>
  <r>
    <x v="13"/>
    <n v="0.46049770200000001"/>
    <n v="5447.3977011077404"/>
    <n v="5447.3977011077404"/>
    <n v="0"/>
    <n v="0"/>
    <n v="5447.3977011077404"/>
    <n v="256.46530487731229"/>
    <n v="0"/>
    <n v="256.46530487731229"/>
    <n v="149.72640390710765"/>
    <n v="0"/>
    <n v="0"/>
    <n v="149.72640390710765"/>
    <n v="0"/>
    <n v="0"/>
    <n v="0"/>
    <n v="0"/>
    <n v="0"/>
    <n v="0"/>
    <n v="406.19170878441992"/>
    <n v="0"/>
    <n v="406.19170878441992"/>
    <n v="5853.5894098921599"/>
  </r>
  <r>
    <x v="16"/>
    <n v="0.46049770200000001"/>
    <n v="3078.9567102273004"/>
    <n v="3078.9567102273004"/>
    <n v="0"/>
    <n v="0"/>
    <n v="3078.9567102273004"/>
    <n v="144.95831123766035"/>
    <n v="0"/>
    <n v="144.95831123766035"/>
    <n v="84.627769313455218"/>
    <n v="0"/>
    <n v="0"/>
    <n v="84.627769313455218"/>
    <n v="0"/>
    <n v="0"/>
    <n v="0"/>
    <n v="0"/>
    <n v="0"/>
    <n v="0"/>
    <n v="229.58608055111557"/>
    <n v="0"/>
    <n v="229.58608055111557"/>
    <n v="3308.542790778416"/>
  </r>
  <r>
    <x v="1"/>
    <n v="0.46049770200000001"/>
    <n v="236.83857311561997"/>
    <n v="236.83857311561997"/>
    <n v="0"/>
    <n v="0"/>
    <n v="236.83857311561997"/>
    <n v="11.150439199336091"/>
    <n v="0"/>
    <n v="11.150439199336091"/>
    <n v="6.5097115732675972"/>
    <n v="0"/>
    <n v="0"/>
    <n v="6.5097115732675972"/>
    <n v="0"/>
    <n v="0"/>
    <n v="0"/>
    <n v="0"/>
    <n v="0"/>
    <n v="0"/>
    <n v="17.660150772603689"/>
    <n v="0"/>
    <n v="17.660150772603689"/>
    <n v="254.49872388822365"/>
  </r>
  <r>
    <x v="23"/>
    <n v="0.46049770200000001"/>
    <n v="710.52032432388"/>
    <n v="710.52032432388"/>
    <n v="0"/>
    <n v="0"/>
    <n v="710.52032432388"/>
    <n v="33.451534401865914"/>
    <n v="0"/>
    <n v="33.451534401865914"/>
    <n v="19.529261291550831"/>
    <n v="0"/>
    <n v="0"/>
    <n v="19.529261291550831"/>
    <n v="0"/>
    <n v="0"/>
    <n v="0"/>
    <n v="0"/>
    <n v="0"/>
    <n v="0"/>
    <n v="52.980795693416745"/>
    <n v="0"/>
    <n v="52.980795693416745"/>
    <n v="763.50112001729678"/>
  </r>
  <r>
    <x v="18"/>
    <n v="0.46049770200000001"/>
    <n v="9000.0545824513811"/>
    <n v="9000.0545824513811"/>
    <n v="0"/>
    <n v="0"/>
    <n v="9000.0545824513811"/>
    <n v="423.72557853293313"/>
    <n v="0"/>
    <n v="423.72557853293313"/>
    <n v="247.37422922583823"/>
    <n v="0"/>
    <n v="0"/>
    <n v="247.37422922583823"/>
    <n v="0"/>
    <n v="0"/>
    <n v="0"/>
    <n v="0"/>
    <n v="0"/>
    <n v="0"/>
    <n v="671.09980775877136"/>
    <n v="0"/>
    <n v="671.09980775877136"/>
    <n v="9671.154390210153"/>
  </r>
  <r>
    <x v="26"/>
    <n v="0.46049770200000001"/>
    <n v="236.85699302369997"/>
    <n v="236.85699302369997"/>
    <n v="0"/>
    <n v="0"/>
    <n v="236.85699302369997"/>
    <n v="11.151306414766442"/>
    <n v="0"/>
    <n v="11.151306414766442"/>
    <n v="6.5102178602597442"/>
    <n v="0"/>
    <n v="0"/>
    <n v="6.5102178602597442"/>
    <n v="0"/>
    <n v="0"/>
    <n v="0"/>
    <n v="0"/>
    <n v="0"/>
    <n v="0"/>
    <n v="17.661524275026185"/>
    <n v="0"/>
    <n v="17.661524275026185"/>
    <n v="254.51851729872615"/>
  </r>
  <r>
    <x v="2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0.46049770200000001"/>
    <n v="6905.3150057316598"/>
    <n v="6905.3150057316598"/>
    <n v="0"/>
    <n v="0"/>
    <n v="6905.3150057316598"/>
    <n v="325.10453897256741"/>
    <n v="0"/>
    <n v="325.10453897256741"/>
    <n v="189.798513048486"/>
    <n v="0"/>
    <n v="0"/>
    <n v="189.798513048486"/>
    <n v="0"/>
    <n v="0"/>
    <n v="0"/>
    <n v="0"/>
    <n v="0"/>
    <n v="0"/>
    <n v="514.90305202105344"/>
    <n v="0"/>
    <n v="514.90305202105344"/>
    <n v="7420.2180577527133"/>
  </r>
  <r>
    <x v="11"/>
    <n v="0.46049770200000001"/>
    <n v="41431.954504068235"/>
    <n v="41431.954504068235"/>
    <n v="0"/>
    <n v="0"/>
    <n v="41431.954504068235"/>
    <n v="1950.6302690894017"/>
    <n v="0"/>
    <n v="1950.6302690894017"/>
    <n v="1138.7928502953882"/>
    <n v="0"/>
    <n v="0"/>
    <n v="1138.7928502953882"/>
    <n v="0"/>
    <n v="0"/>
    <n v="0"/>
    <n v="0"/>
    <n v="0"/>
    <n v="0"/>
    <n v="3089.42311938479"/>
    <n v="0"/>
    <n v="3089.42311938479"/>
    <n v="44521.377623453023"/>
  </r>
  <r>
    <x v="12"/>
    <n v="0.46049770200000001"/>
    <n v="24168.641662365484"/>
    <n v="24168.641662365484"/>
    <n v="0"/>
    <n v="0"/>
    <n v="24168.641662365484"/>
    <n v="1137.8677292367722"/>
    <n v="0"/>
    <n v="1137.8677292367722"/>
    <n v="664.29587152955935"/>
    <n v="0"/>
    <n v="0"/>
    <n v="664.29587152955935"/>
    <n v="0"/>
    <n v="0"/>
    <n v="0"/>
    <n v="0"/>
    <n v="0"/>
    <n v="0"/>
    <n v="1802.1636007663315"/>
    <n v="0"/>
    <n v="1802.1636007663315"/>
    <n v="25970.805263131817"/>
  </r>
  <r>
    <x v="13"/>
    <n v="0.46049770200000001"/>
    <n v="79411.23078287406"/>
    <n v="79411.23078287406"/>
    <n v="0"/>
    <n v="0"/>
    <n v="79411.23078287406"/>
    <n v="3738.7072930751638"/>
    <n v="0"/>
    <n v="3738.7072930751638"/>
    <n v="2182.6858744936671"/>
    <n v="0"/>
    <n v="0"/>
    <n v="2182.6858744936671"/>
    <n v="0"/>
    <n v="0"/>
    <n v="0"/>
    <n v="0"/>
    <n v="0"/>
    <n v="0"/>
    <n v="5921.3931675688309"/>
    <n v="0"/>
    <n v="5921.3931675688309"/>
    <n v="85332.623950442896"/>
  </r>
  <r>
    <x v="16"/>
    <n v="0.46049770200000001"/>
    <n v="44884.623519376619"/>
    <n v="44884.623519376619"/>
    <n v="0"/>
    <n v="0"/>
    <n v="44884.623519376619"/>
    <n v="2113.1830805853315"/>
    <n v="0"/>
    <n v="2113.1830805853315"/>
    <n v="1233.6924232490012"/>
    <n v="0"/>
    <n v="0"/>
    <n v="1233.6924232490012"/>
    <n v="0"/>
    <n v="0"/>
    <n v="0"/>
    <n v="0"/>
    <n v="0"/>
    <n v="0"/>
    <n v="3346.8755038343324"/>
    <n v="0"/>
    <n v="3346.8755038343324"/>
    <n v="48231.499023210949"/>
  </r>
  <r>
    <x v="1"/>
    <n v="0.46049770200000001"/>
    <n v="3452.6690153083791"/>
    <n v="3452.6690153083791"/>
    <n v="0"/>
    <n v="0"/>
    <n v="3452.6690153083791"/>
    <n v="162.55281149592713"/>
    <n v="0"/>
    <n v="162.55281149592713"/>
    <n v="94.89957295361306"/>
    <n v="0"/>
    <n v="0"/>
    <n v="94.89957295361306"/>
    <n v="0"/>
    <n v="0"/>
    <n v="0"/>
    <n v="0"/>
    <n v="0"/>
    <n v="0"/>
    <n v="257.4523844495402"/>
    <n v="0"/>
    <n v="257.4523844495402"/>
    <n v="3710.1213997579193"/>
  </r>
  <r>
    <x v="23"/>
    <n v="0.46049770200000001"/>
    <n v="10358.011650902157"/>
    <n v="10358.011650902157"/>
    <n v="0"/>
    <n v="0"/>
    <n v="10358.011650902157"/>
    <n v="487.65865129163893"/>
    <n v="0"/>
    <n v="487.65865129163893"/>
    <n v="284.69884543258723"/>
    <n v="0"/>
    <n v="0"/>
    <n v="284.69884543258723"/>
    <n v="0"/>
    <n v="0"/>
    <n v="0"/>
    <n v="0"/>
    <n v="0"/>
    <n v="0"/>
    <n v="772.35749672422617"/>
    <n v="0"/>
    <n v="772.35749672422617"/>
    <n v="11130.369147626383"/>
  </r>
  <r>
    <x v="18"/>
    <n v="0.46049770200000001"/>
    <n v="131201.16470300534"/>
    <n v="131201.16470300534"/>
    <n v="0"/>
    <n v="0"/>
    <n v="131201.16470300534"/>
    <n v="6176.9946958292312"/>
    <n v="0"/>
    <n v="6176.9946958292312"/>
    <n v="3606.1766842194074"/>
    <n v="0"/>
    <n v="0"/>
    <n v="3606.1766842194074"/>
    <n v="0"/>
    <n v="0"/>
    <n v="0"/>
    <n v="0"/>
    <n v="0"/>
    <n v="0"/>
    <n v="9783.1713800486395"/>
    <n v="0"/>
    <n v="9783.1713800486395"/>
    <n v="140984.33608305399"/>
  </r>
  <r>
    <x v="26"/>
    <n v="0.46049770200000001"/>
    <n v="3452.6367804692404"/>
    <n v="3452.6367804692404"/>
    <n v="0"/>
    <n v="0"/>
    <n v="3452.6367804692404"/>
    <n v="162.55129386892398"/>
    <n v="0"/>
    <n v="162.55129386892398"/>
    <n v="94.898686951376831"/>
    <n v="0"/>
    <n v="0"/>
    <n v="94.898686951376831"/>
    <n v="0"/>
    <n v="0"/>
    <n v="0"/>
    <n v="0"/>
    <n v="0"/>
    <n v="0"/>
    <n v="257.44998082030082"/>
    <n v="0"/>
    <n v="257.44998082030082"/>
    <n v="3710.0867612895413"/>
  </r>
  <r>
    <x v="7"/>
    <n v="0.46049770200000001"/>
    <n v="21024.326513293334"/>
    <n v="21024.326513293334"/>
    <n v="0"/>
    <n v="0"/>
    <n v="21024.326513293334"/>
    <n v="0"/>
    <n v="0"/>
    <n v="0"/>
    <n v="0"/>
    <n v="0"/>
    <n v="0"/>
    <n v="0"/>
    <n v="-4505.890041180447"/>
    <n v="0"/>
    <n v="-4505.890041180447"/>
    <n v="0"/>
    <n v="0"/>
    <n v="0"/>
    <n v="-4505.890041180447"/>
    <n v="0"/>
    <n v="-4505.890041180447"/>
    <n v="16518.436472112888"/>
  </r>
  <r>
    <x v="10"/>
    <n v="0.46049770200000001"/>
    <n v="12614.597749966812"/>
    <n v="12614.597749966812"/>
    <n v="0"/>
    <n v="0"/>
    <n v="12614.597749966812"/>
    <n v="0"/>
    <n v="0"/>
    <n v="0"/>
    <n v="0"/>
    <n v="0"/>
    <n v="0"/>
    <n v="0"/>
    <n v="-2703.5344194799168"/>
    <n v="0"/>
    <n v="-2703.5344194799168"/>
    <n v="0"/>
    <n v="0"/>
    <n v="0"/>
    <n v="-2703.5344194799168"/>
    <n v="0"/>
    <n v="-2703.5344194799168"/>
    <n v="9911.0633304868952"/>
  </r>
  <r>
    <x v="11"/>
    <n v="0.46049770200000001"/>
    <n v="21024.326513293334"/>
    <n v="21024.326513293334"/>
    <n v="0"/>
    <n v="0"/>
    <n v="21024.326513293334"/>
    <n v="0"/>
    <n v="0"/>
    <n v="0"/>
    <n v="0"/>
    <n v="0"/>
    <n v="0"/>
    <n v="0"/>
    <n v="-4505.890041180447"/>
    <n v="0"/>
    <n v="-4505.890041180447"/>
    <n v="0"/>
    <n v="0"/>
    <n v="0"/>
    <n v="-4505.890041180447"/>
    <n v="0"/>
    <n v="-4505.890041180447"/>
    <n v="16518.436472112888"/>
  </r>
  <r>
    <x v="14"/>
    <n v="0.46049770200000001"/>
    <n v="29434.055276619856"/>
    <n v="29434.055276619856"/>
    <n v="0"/>
    <n v="0"/>
    <n v="29434.055276619856"/>
    <n v="0"/>
    <n v="0"/>
    <n v="0"/>
    <n v="0"/>
    <n v="0"/>
    <n v="0"/>
    <n v="0"/>
    <n v="-6308.2456628809769"/>
    <n v="0"/>
    <n v="-6308.2456628809769"/>
    <n v="0"/>
    <n v="0"/>
    <n v="0"/>
    <n v="-6308.2456628809769"/>
    <n v="0"/>
    <n v="-6308.2456628809769"/>
    <n v="23125.809613738878"/>
  </r>
  <r>
    <x v="7"/>
    <n v="0.46049770200000001"/>
    <n v="663.18116055827977"/>
    <n v="663.18116055827977"/>
    <n v="0"/>
    <n v="0"/>
    <n v="663.18116055827977"/>
    <n v="0"/>
    <n v="0"/>
    <n v="0"/>
    <n v="0"/>
    <n v="0"/>
    <n v="0"/>
    <n v="0"/>
    <n v="-142.13161049266643"/>
    <n v="0"/>
    <n v="-142.13161049266643"/>
    <n v="0"/>
    <n v="0"/>
    <n v="0"/>
    <n v="-142.13161049266643"/>
    <n v="0"/>
    <n v="-142.13161049266643"/>
    <n v="521.0495500656134"/>
  </r>
  <r>
    <x v="10"/>
    <n v="0.46049770200000001"/>
    <n v="397.91145932117962"/>
    <n v="397.91145932117962"/>
    <n v="0"/>
    <n v="0"/>
    <n v="397.91145932117962"/>
    <n v="0"/>
    <n v="0"/>
    <n v="0"/>
    <n v="0"/>
    <n v="0"/>
    <n v="0"/>
    <n v="0"/>
    <n v="-85.279558453072724"/>
    <n v="0"/>
    <n v="-85.279558453072724"/>
    <n v="0"/>
    <n v="0"/>
    <n v="0"/>
    <n v="-85.279558453072724"/>
    <n v="0"/>
    <n v="-85.279558453072724"/>
    <n v="312.63190086810687"/>
  </r>
  <r>
    <x v="11"/>
    <n v="0.46049770200000001"/>
    <n v="663.18116055827977"/>
    <n v="663.18116055827977"/>
    <n v="0"/>
    <n v="0"/>
    <n v="663.18116055827977"/>
    <n v="0"/>
    <n v="0"/>
    <n v="0"/>
    <n v="0"/>
    <n v="0"/>
    <n v="0"/>
    <n v="0"/>
    <n v="-142.13161049266643"/>
    <n v="0"/>
    <n v="-142.13161049266643"/>
    <n v="0"/>
    <n v="0"/>
    <n v="0"/>
    <n v="-142.13161049266643"/>
    <n v="0"/>
    <n v="-142.13161049266643"/>
    <n v="521.0495500656134"/>
  </r>
  <r>
    <x v="14"/>
    <n v="0.46049770200000001"/>
    <n v="928.43244188730068"/>
    <n v="928.43244188730068"/>
    <n v="0"/>
    <n v="0"/>
    <n v="928.43244188730068"/>
    <n v="0"/>
    <n v="0"/>
    <n v="0"/>
    <n v="0"/>
    <n v="0"/>
    <n v="0"/>
    <n v="0"/>
    <n v="-198.97971481577443"/>
    <n v="0"/>
    <n v="-198.97971481577443"/>
    <n v="0"/>
    <n v="0"/>
    <n v="0"/>
    <n v="-198.97971481577443"/>
    <n v="0"/>
    <n v="-198.97971481577443"/>
    <n v="729.45272707152628"/>
  </r>
  <r>
    <x v="7"/>
    <n v="0.46049770200000001"/>
    <n v="2233.8651424479513"/>
    <n v="2233.8651424479513"/>
    <n v="0"/>
    <n v="0"/>
    <n v="2233.8651424479513"/>
    <n v="0"/>
    <n v="0"/>
    <n v="0"/>
    <n v="0"/>
    <n v="0"/>
    <n v="0"/>
    <n v="0"/>
    <n v="0"/>
    <n v="-2233.8651415944778"/>
    <n v="-2233.8651415944778"/>
    <n v="0"/>
    <n v="0"/>
    <n v="0"/>
    <n v="0"/>
    <n v="-2233.8651415944778"/>
    <n v="-2233.8651415944778"/>
    <n v="8.5347346612252295E-7"/>
  </r>
  <r>
    <x v="10"/>
    <n v="0.46049770200000001"/>
    <n v="1340.3154014871675"/>
    <n v="1340.3154014871675"/>
    <n v="0"/>
    <n v="0"/>
    <n v="1340.3154014871675"/>
    <n v="0"/>
    <n v="0"/>
    <n v="0"/>
    <n v="0"/>
    <n v="0"/>
    <n v="0"/>
    <n v="0"/>
    <n v="0"/>
    <n v="-1340.315400975074"/>
    <n v="-1340.315400975074"/>
    <n v="0"/>
    <n v="0"/>
    <n v="0"/>
    <n v="0"/>
    <n v="-1340.315400975074"/>
    <n v="-1340.315400975074"/>
    <n v="5.1209349294367712E-7"/>
  </r>
  <r>
    <x v="11"/>
    <n v="0.46049770200000001"/>
    <n v="2233.8651424479449"/>
    <n v="2233.8651424479449"/>
    <n v="0"/>
    <n v="0"/>
    <n v="2233.8651424479449"/>
    <n v="0"/>
    <n v="0"/>
    <n v="0"/>
    <n v="0"/>
    <n v="0"/>
    <n v="0"/>
    <n v="0"/>
    <n v="0"/>
    <n v="-2233.8651415944778"/>
    <n v="-2233.8651415944778"/>
    <n v="0"/>
    <n v="0"/>
    <n v="0"/>
    <n v="0"/>
    <n v="-2233.8651415944778"/>
    <n v="-2233.8651415944778"/>
    <n v="8.5346709965961054E-7"/>
  </r>
  <r>
    <x v="14"/>
    <n v="0.46049770200000001"/>
    <n v="3127.4102784317379"/>
    <n v="3127.4102784317379"/>
    <n v="0"/>
    <n v="0"/>
    <n v="3127.4102784317379"/>
    <n v="0"/>
    <n v="0"/>
    <n v="0"/>
    <n v="0"/>
    <n v="0"/>
    <n v="0"/>
    <n v="0"/>
    <n v="0"/>
    <n v="-3127.410277236866"/>
    <n v="-3127.410277236866"/>
    <n v="0"/>
    <n v="0"/>
    <n v="0"/>
    <n v="0"/>
    <n v="-3127.410277236866"/>
    <n v="-3127.410277236866"/>
    <n v="1.1948718565690797E-6"/>
  </r>
  <r>
    <x v="7"/>
    <n v="0.46049770200000001"/>
    <n v="15423.813326270578"/>
    <n v="15423.813326270578"/>
    <n v="0"/>
    <n v="0"/>
    <n v="15423.813326270578"/>
    <n v="-673.75910829324573"/>
    <n v="0"/>
    <n v="-673.75910829324573"/>
    <n v="387.18892322190504"/>
    <n v="0"/>
    <n v="0"/>
    <n v="387.18892322190504"/>
    <n v="0"/>
    <n v="0"/>
    <n v="0"/>
    <n v="0"/>
    <n v="0"/>
    <n v="0"/>
    <n v="-286.57018507134069"/>
    <n v="0"/>
    <n v="-286.57018507134069"/>
    <n v="15137.243141199237"/>
  </r>
  <r>
    <x v="10"/>
    <n v="0.46049770200000001"/>
    <n v="9254.2815487945209"/>
    <n v="9254.2815487945209"/>
    <n v="0"/>
    <n v="0"/>
    <n v="9254.2815487945209"/>
    <n v="-404.25518335277161"/>
    <n v="0"/>
    <n v="-404.25518335277161"/>
    <n v="232.31319209284598"/>
    <n v="0"/>
    <n v="0"/>
    <n v="232.31319209284598"/>
    <n v="0"/>
    <n v="0"/>
    <n v="0"/>
    <n v="0"/>
    <n v="0"/>
    <n v="0"/>
    <n v="-171.94199125992563"/>
    <n v="0"/>
    <n v="-171.94199125992563"/>
    <n v="9082.3395575345949"/>
  </r>
  <r>
    <x v="11"/>
    <n v="0.46049770200000001"/>
    <n v="15423.813326270578"/>
    <n v="15423.813326270578"/>
    <n v="0"/>
    <n v="0"/>
    <n v="15423.813326270578"/>
    <n v="-673.75910829324573"/>
    <n v="0"/>
    <n v="-673.75910829324573"/>
    <n v="387.18892322190504"/>
    <n v="0"/>
    <n v="0"/>
    <n v="387.18892322190504"/>
    <n v="0"/>
    <n v="0"/>
    <n v="0"/>
    <n v="0"/>
    <n v="0"/>
    <n v="0"/>
    <n v="-286.57018507134069"/>
    <n v="0"/>
    <n v="-286.57018507134069"/>
    <n v="15137.243141199237"/>
  </r>
  <r>
    <x v="14"/>
    <n v="0.46049770200000001"/>
    <n v="21593.253004206243"/>
    <n v="21593.253004206243"/>
    <n v="0"/>
    <n v="0"/>
    <n v="21593.253004206243"/>
    <n v="-943.25901004549075"/>
    <n v="0"/>
    <n v="-943.25901004549075"/>
    <n v="542.06234234671979"/>
    <n v="0"/>
    <n v="0"/>
    <n v="542.06234234671979"/>
    <n v="0"/>
    <n v="0"/>
    <n v="0"/>
    <n v="0"/>
    <n v="0"/>
    <n v="0"/>
    <n v="-401.19666769877097"/>
    <n v="0"/>
    <n v="-401.19666769877097"/>
    <n v="21192.05633650747"/>
  </r>
  <r>
    <x v="7"/>
    <n v="0.46049770200000001"/>
    <n v="1253.7372285341401"/>
    <n v="1253.7372285341401"/>
    <n v="0"/>
    <n v="0"/>
    <n v="1253.7372285341401"/>
    <n v="-54.767057877473434"/>
    <n v="0"/>
    <n v="-54.767057877473434"/>
    <n v="31.472966979737507"/>
    <n v="0"/>
    <n v="0"/>
    <n v="31.472966979737507"/>
    <n v="0"/>
    <n v="0"/>
    <n v="0"/>
    <n v="0"/>
    <n v="0"/>
    <n v="0"/>
    <n v="-23.294090897735927"/>
    <n v="0"/>
    <n v="-23.294090897735927"/>
    <n v="1230.4431376364041"/>
  </r>
  <r>
    <x v="10"/>
    <n v="0.46049770200000001"/>
    <n v="752.24602110210003"/>
    <n v="752.24602110210003"/>
    <n v="0"/>
    <n v="0"/>
    <n v="752.24602110210003"/>
    <n v="-32.860395654013196"/>
    <n v="0"/>
    <n v="-32.860395654013196"/>
    <n v="18.883872668012284"/>
    <n v="0"/>
    <n v="0"/>
    <n v="18.883872668012284"/>
    <n v="0"/>
    <n v="0"/>
    <n v="0"/>
    <n v="0"/>
    <n v="0"/>
    <n v="0"/>
    <n v="-13.976522986000912"/>
    <n v="0"/>
    <n v="-13.976522986000912"/>
    <n v="738.26949811609916"/>
  </r>
  <r>
    <x v="11"/>
    <n v="0.46049770200000001"/>
    <n v="1253.7372285341401"/>
    <n v="1253.7372285341401"/>
    <n v="0"/>
    <n v="0"/>
    <n v="1253.7372285341401"/>
    <n v="-54.767057877473434"/>
    <n v="0"/>
    <n v="-54.767057877473434"/>
    <n v="31.472966979737507"/>
    <n v="0"/>
    <n v="0"/>
    <n v="31.472966979737507"/>
    <n v="0"/>
    <n v="0"/>
    <n v="0"/>
    <n v="0"/>
    <n v="0"/>
    <n v="0"/>
    <n v="-23.294090897735927"/>
    <n v="0"/>
    <n v="-23.294090897735927"/>
    <n v="1230.4431376364041"/>
  </r>
  <r>
    <x v="14"/>
    <n v="0.46049770200000001"/>
    <n v="1755.21462103512"/>
    <n v="1755.21462103512"/>
    <n v="0"/>
    <n v="0"/>
    <n v="1755.21462103512"/>
    <n v="-76.673116622699411"/>
    <n v="0"/>
    <n v="-76.673116622699411"/>
    <n v="44.061714490826049"/>
    <n v="0"/>
    <n v="0"/>
    <n v="44.061714490826049"/>
    <n v="0"/>
    <n v="0"/>
    <n v="0"/>
    <n v="0"/>
    <n v="0"/>
    <n v="0"/>
    <n v="-32.611402131873362"/>
    <n v="0"/>
    <n v="-32.611402131873362"/>
    <n v="1722.6032189032467"/>
  </r>
  <r>
    <x v="7"/>
    <n v="0.46049770200000001"/>
    <n v="134045.12943590202"/>
    <n v="134045.12943590202"/>
    <n v="0"/>
    <n v="0"/>
    <n v="134045.12943590202"/>
    <n v="0"/>
    <n v="6146.2866832662739"/>
    <n v="6146.2866832662739"/>
    <n v="0"/>
    <n v="3379.9574297224171"/>
    <n v="2219.8876042495835"/>
    <n v="5599.8450339720002"/>
    <n v="0"/>
    <n v="0"/>
    <n v="0"/>
    <n v="0"/>
    <n v="0"/>
    <n v="0"/>
    <n v="0"/>
    <n v="11746.131717238273"/>
    <n v="11746.131717238273"/>
    <n v="145791.26115314031"/>
  </r>
  <r>
    <x v="10"/>
    <n v="0.46049770200000001"/>
    <n v="80427.079503532019"/>
    <n v="80427.079503532019"/>
    <n v="0"/>
    <n v="0"/>
    <n v="80427.079503532019"/>
    <n v="0"/>
    <n v="3687.7720944194143"/>
    <n v="3687.7720944194143"/>
    <n v="0"/>
    <n v="2027.9745042793793"/>
    <n v="1331.9325930544958"/>
    <n v="3359.9070973338748"/>
    <n v="0"/>
    <n v="0"/>
    <n v="0"/>
    <n v="0"/>
    <n v="0"/>
    <n v="0"/>
    <n v="0"/>
    <n v="7047.6791917532892"/>
    <n v="7047.6791917532892"/>
    <n v="87474.758695285302"/>
  </r>
  <r>
    <x v="11"/>
    <n v="0.46049770200000001"/>
    <n v="134045.12943590202"/>
    <n v="134045.12943590202"/>
    <n v="0"/>
    <n v="0"/>
    <n v="134045.12943590202"/>
    <n v="0"/>
    <n v="6146.2866832662739"/>
    <n v="6146.2866832662739"/>
    <n v="0"/>
    <n v="3379.9574297224171"/>
    <n v="2219.8876042495835"/>
    <n v="5599.8450339720002"/>
    <n v="0"/>
    <n v="0"/>
    <n v="0"/>
    <n v="0"/>
    <n v="0"/>
    <n v="0"/>
    <n v="0"/>
    <n v="11746.131717238273"/>
    <n v="11746.131717238273"/>
    <n v="145791.26115314031"/>
  </r>
  <r>
    <x v="14"/>
    <n v="0.46049770200000001"/>
    <n v="187663.11489859375"/>
    <n v="187663.11489859375"/>
    <n v="0"/>
    <n v="0"/>
    <n v="187663.11489859375"/>
    <n v="0"/>
    <n v="8604.7983160257008"/>
    <n v="8604.7983160257008"/>
    <n v="0"/>
    <n v="4731.9387295579527"/>
    <n v="3107.8415477785779"/>
    <n v="7839.7802773365311"/>
    <n v="0"/>
    <n v="0"/>
    <n v="0"/>
    <n v="0"/>
    <n v="0"/>
    <n v="0"/>
    <n v="0"/>
    <n v="16444.578593362232"/>
    <n v="16444.578593362232"/>
    <n v="204107.69349195599"/>
  </r>
  <r>
    <x v="7"/>
    <n v="0.46049770200000001"/>
    <n v="218399.89514928649"/>
    <n v="218399.89514928649"/>
    <n v="0"/>
    <n v="0"/>
    <n v="218399.89514928649"/>
    <n v="0"/>
    <n v="0"/>
    <n v="0"/>
    <n v="0"/>
    <n v="0"/>
    <n v="0"/>
    <n v="0"/>
    <n v="0"/>
    <n v="0"/>
    <n v="0"/>
    <n v="0"/>
    <n v="5265.5317166559553"/>
    <n v="5265.5317166559553"/>
    <n v="0"/>
    <n v="5265.5317166559553"/>
    <n v="5265.5317166559553"/>
    <n v="223665.42686594246"/>
  </r>
  <r>
    <x v="10"/>
    <n v="0.46049770200000001"/>
    <n v="131039.93064260404"/>
    <n v="131039.93064260404"/>
    <n v="0"/>
    <n v="0"/>
    <n v="131039.93064260404"/>
    <n v="0"/>
    <n v="0"/>
    <n v="0"/>
    <n v="0"/>
    <n v="0"/>
    <n v="0"/>
    <n v="0"/>
    <n v="0"/>
    <n v="0"/>
    <n v="0"/>
    <n v="0"/>
    <n v="3159.3188745598295"/>
    <n v="3159.3188745598295"/>
    <n v="0"/>
    <n v="3159.3188745598295"/>
    <n v="3159.3188745598295"/>
    <n v="134199.24951716387"/>
  </r>
  <r>
    <x v="11"/>
    <n v="0.46049770200000001"/>
    <n v="218399.89514928649"/>
    <n v="218399.89514928649"/>
    <n v="0"/>
    <n v="0"/>
    <n v="218399.89514928649"/>
    <n v="0"/>
    <n v="0"/>
    <n v="0"/>
    <n v="0"/>
    <n v="0"/>
    <n v="0"/>
    <n v="0"/>
    <n v="0"/>
    <n v="0"/>
    <n v="0"/>
    <n v="0"/>
    <n v="5265.5317166559553"/>
    <n v="5265.5317166559553"/>
    <n v="0"/>
    <n v="5265.5317166559553"/>
    <n v="5265.5317166559553"/>
    <n v="223665.42686594246"/>
  </r>
  <r>
    <x v="14"/>
    <n v="0.46049770200000001"/>
    <n v="305759.74913652043"/>
    <n v="305759.74913652043"/>
    <n v="0"/>
    <n v="0"/>
    <n v="305759.74913652043"/>
    <n v="0"/>
    <n v="0"/>
    <n v="0"/>
    <n v="0"/>
    <n v="0"/>
    <n v="0"/>
    <n v="0"/>
    <n v="0"/>
    <n v="0"/>
    <n v="0"/>
    <n v="0"/>
    <n v="7371.7418941736032"/>
    <n v="7371.7418941736032"/>
    <n v="0"/>
    <n v="7371.7418941736032"/>
    <n v="7371.7418941736032"/>
    <n v="313131.49103069404"/>
  </r>
  <r>
    <x v="7"/>
    <n v="0.46049770200000001"/>
    <n v="296397.09866351419"/>
    <n v="296397.09866351419"/>
    <n v="0"/>
    <n v="0"/>
    <n v="296397.09866351419"/>
    <n v="0"/>
    <n v="0"/>
    <n v="0"/>
    <n v="0"/>
    <n v="0"/>
    <n v="0"/>
    <n v="0"/>
    <n v="0"/>
    <n v="0"/>
    <n v="0"/>
    <n v="0"/>
    <n v="7146.0122390202459"/>
    <n v="7146.0122390202459"/>
    <n v="0"/>
    <n v="7146.0122390202459"/>
    <n v="7146.0122390202459"/>
    <n v="303543.11090253445"/>
  </r>
  <r>
    <x v="10"/>
    <n v="0.46049770200000001"/>
    <n v="177838.25827711317"/>
    <n v="177838.25827711317"/>
    <n v="0"/>
    <n v="0"/>
    <n v="177838.25827711317"/>
    <n v="0"/>
    <n v="0"/>
    <n v="0"/>
    <n v="0"/>
    <n v="0"/>
    <n v="0"/>
    <n v="0"/>
    <n v="0"/>
    <n v="0"/>
    <n v="0"/>
    <n v="0"/>
    <n v="4287.6073212073261"/>
    <n v="4287.6073212073261"/>
    <n v="0"/>
    <n v="4287.6073212073261"/>
    <n v="4287.6073212073261"/>
    <n v="182125.8655983205"/>
  </r>
  <r>
    <x v="11"/>
    <n v="0.46049770200000001"/>
    <n v="296397.09866351419"/>
    <n v="296397.09866351419"/>
    <n v="0"/>
    <n v="0"/>
    <n v="296397.09866351419"/>
    <n v="0"/>
    <n v="0"/>
    <n v="0"/>
    <n v="0"/>
    <n v="0"/>
    <n v="0"/>
    <n v="0"/>
    <n v="0"/>
    <n v="0"/>
    <n v="0"/>
    <n v="0"/>
    <n v="7146.0122390202459"/>
    <n v="7146.0122390202459"/>
    <n v="0"/>
    <n v="7146.0122390202459"/>
    <n v="7146.0122390202459"/>
    <n v="303543.11090253445"/>
  </r>
  <r>
    <x v="14"/>
    <n v="0.46049770200000001"/>
    <n v="414955.92983996129"/>
    <n v="414955.92983996129"/>
    <n v="0"/>
    <n v="0"/>
    <n v="414955.92983996129"/>
    <n v="0"/>
    <n v="0"/>
    <n v="0"/>
    <n v="0"/>
    <n v="0"/>
    <n v="0"/>
    <n v="0"/>
    <n v="0"/>
    <n v="0"/>
    <n v="0"/>
    <n v="0"/>
    <n v="10004.416934784962"/>
    <n v="10004.416934784962"/>
    <n v="0"/>
    <n v="10004.416934784962"/>
    <n v="10004.416934784962"/>
    <n v="424960.34677474626"/>
  </r>
  <r>
    <x v="7"/>
    <n v="0.46049770200000001"/>
    <n v="752706.95167193981"/>
    <n v="752706.95167193981"/>
    <n v="0"/>
    <n v="0"/>
    <n v="752706.95167193981"/>
    <n v="0"/>
    <n v="34513.396592118974"/>
    <n v="34513.396592118974"/>
    <n v="0"/>
    <n v="18979.559081434858"/>
    <n v="12465.39011660275"/>
    <n v="31444.949198037608"/>
    <n v="0"/>
    <n v="0"/>
    <n v="0"/>
    <n v="0"/>
    <n v="0"/>
    <n v="0"/>
    <n v="0"/>
    <n v="65958.345790156585"/>
    <n v="65958.345790156585"/>
    <n v="818665.29746209644"/>
  </r>
  <r>
    <x v="10"/>
    <n v="0.46049770200000001"/>
    <n v="451624.15995121904"/>
    <n v="451624.15995121904"/>
    <n v="0"/>
    <n v="0"/>
    <n v="451624.15995121904"/>
    <n v="0"/>
    <n v="20708.037448513482"/>
    <n v="20708.037448513482"/>
    <n v="0"/>
    <n v="11387.735170185342"/>
    <n v="7479.2338869331761"/>
    <n v="18866.96905711852"/>
    <n v="0"/>
    <n v="0"/>
    <n v="0"/>
    <n v="0"/>
    <n v="0"/>
    <n v="0"/>
    <n v="0"/>
    <n v="39575.006505632002"/>
    <n v="39575.006505632002"/>
    <n v="491199.16645685106"/>
  </r>
  <r>
    <x v="11"/>
    <n v="0.46049770200000001"/>
    <n v="752706.95167193981"/>
    <n v="752706.95167193981"/>
    <n v="0"/>
    <n v="0"/>
    <n v="752706.95167193981"/>
    <n v="0"/>
    <n v="34513.396592118974"/>
    <n v="34513.396592118974"/>
    <n v="0"/>
    <n v="18979.559081434858"/>
    <n v="12465.39011660275"/>
    <n v="31444.949198037608"/>
    <n v="0"/>
    <n v="0"/>
    <n v="0"/>
    <n v="0"/>
    <n v="0"/>
    <n v="0"/>
    <n v="0"/>
    <n v="65958.345790156585"/>
    <n v="65958.345790156585"/>
    <n v="818665.29746209644"/>
  </r>
  <r>
    <x v="14"/>
    <n v="0.46049770200000001"/>
    <n v="1053789.7479976378"/>
    <n v="1053789.7479976378"/>
    <n v="0"/>
    <n v="0"/>
    <n v="1053789.7479976378"/>
    <n v="0"/>
    <n v="48318.755946873389"/>
    <n v="48318.755946873389"/>
    <n v="0"/>
    <n v="26571.383108799197"/>
    <n v="17451.546422534189"/>
    <n v="44022.929531333386"/>
    <n v="0"/>
    <n v="0"/>
    <n v="0"/>
    <n v="0"/>
    <n v="0"/>
    <n v="0"/>
    <n v="0"/>
    <n v="92341.685478206768"/>
    <n v="92341.685478206768"/>
    <n v="1146131.4334758446"/>
  </r>
  <r>
    <x v="7"/>
    <n v="0.46049770200000001"/>
    <n v="629.47733374889992"/>
    <n v="629.47733374889992"/>
    <n v="0"/>
    <n v="0"/>
    <n v="629.47733374889992"/>
    <n v="0"/>
    <n v="0"/>
    <n v="0"/>
    <n v="0"/>
    <n v="0"/>
    <n v="0"/>
    <n v="0"/>
    <n v="0"/>
    <n v="0"/>
    <n v="0"/>
    <n v="16.52378000459548"/>
    <n v="0"/>
    <n v="16.52378000459548"/>
    <n v="16.52378000459548"/>
    <n v="0"/>
    <n v="16.52378000459548"/>
    <n v="646.00111375349536"/>
  </r>
  <r>
    <x v="10"/>
    <n v="0.46049770200000001"/>
    <n v="377.68640024934001"/>
    <n v="377.68640024934001"/>
    <n v="0"/>
    <n v="0"/>
    <n v="377.68640024934001"/>
    <n v="0"/>
    <n v="0"/>
    <n v="0"/>
    <n v="0"/>
    <n v="0"/>
    <n v="0"/>
    <n v="0"/>
    <n v="0"/>
    <n v="0"/>
    <n v="0"/>
    <n v="9.9142680027572876"/>
    <n v="0"/>
    <n v="9.9142680027572876"/>
    <n v="9.9142680027572876"/>
    <n v="0"/>
    <n v="9.9142680027572876"/>
    <n v="387.60066825209731"/>
  </r>
  <r>
    <x v="11"/>
    <n v="0.46049770200000001"/>
    <n v="629.47733374889992"/>
    <n v="629.47733374889992"/>
    <n v="0"/>
    <n v="0"/>
    <n v="629.47733374889992"/>
    <n v="0"/>
    <n v="0"/>
    <n v="0"/>
    <n v="0"/>
    <n v="0"/>
    <n v="0"/>
    <n v="0"/>
    <n v="0"/>
    <n v="0"/>
    <n v="0"/>
    <n v="16.52378000459548"/>
    <n v="0"/>
    <n v="16.52378000459548"/>
    <n v="16.52378000459548"/>
    <n v="0"/>
    <n v="16.52378000459548"/>
    <n v="646.00111375349536"/>
  </r>
  <r>
    <x v="14"/>
    <n v="0.46049770200000001"/>
    <n v="881.2590572944199"/>
    <n v="881.2590572944199"/>
    <n v="0"/>
    <n v="0"/>
    <n v="881.2590572944199"/>
    <n v="0"/>
    <n v="0"/>
    <n v="0"/>
    <n v="0"/>
    <n v="0"/>
    <n v="0"/>
    <n v="0"/>
    <n v="0"/>
    <n v="0"/>
    <n v="0"/>
    <n v="23.133050245140215"/>
    <n v="0"/>
    <n v="23.133050245140215"/>
    <n v="23.133050245140215"/>
    <n v="0"/>
    <n v="23.133050245140215"/>
    <n v="904.39210753956013"/>
  </r>
  <r>
    <x v="7"/>
    <n v="0.46049770200000001"/>
    <n v="6653.9247052328401"/>
    <n v="6653.9247052328401"/>
    <n v="0"/>
    <n v="0"/>
    <n v="6653.9247052328401"/>
    <n v="-290.66368226929774"/>
    <n v="0"/>
    <n v="-290.66368226929774"/>
    <n v="167.03560185279301"/>
    <n v="0"/>
    <n v="0"/>
    <n v="167.03560185279301"/>
    <n v="0"/>
    <n v="0"/>
    <n v="0"/>
    <n v="0"/>
    <n v="0"/>
    <n v="0"/>
    <n v="-123.62808041650473"/>
    <n v="0"/>
    <n v="-123.62808041650473"/>
    <n v="6530.2966248163357"/>
  </r>
  <r>
    <x v="10"/>
    <n v="0.46049770200000001"/>
    <n v="3992.349297167279"/>
    <n v="3992.349297167279"/>
    <n v="0"/>
    <n v="0"/>
    <n v="3992.349297167279"/>
    <n v="-174.39796797028487"/>
    <n v="0"/>
    <n v="-174.39796797028487"/>
    <n v="100.22122239142111"/>
    <n v="0"/>
    <n v="0"/>
    <n v="100.22122239142111"/>
    <n v="0"/>
    <n v="0"/>
    <n v="0"/>
    <n v="0"/>
    <n v="0"/>
    <n v="0"/>
    <n v="-74.176745578863759"/>
    <n v="0"/>
    <n v="-74.176745578863759"/>
    <n v="3918.1725515884154"/>
  </r>
  <r>
    <x v="11"/>
    <n v="0.46049770200000001"/>
    <n v="6653.9247052328401"/>
    <n v="6653.9247052328401"/>
    <n v="0"/>
    <n v="0"/>
    <n v="6653.9247052328401"/>
    <n v="-290.66368226929774"/>
    <n v="0"/>
    <n v="-290.66368226929774"/>
    <n v="167.03560185279301"/>
    <n v="0"/>
    <n v="0"/>
    <n v="167.03560185279301"/>
    <n v="0"/>
    <n v="0"/>
    <n v="0"/>
    <n v="0"/>
    <n v="0"/>
    <n v="0"/>
    <n v="-123.62808041650473"/>
    <n v="0"/>
    <n v="-123.62808041650473"/>
    <n v="6530.2966248163357"/>
  </r>
  <r>
    <x v="14"/>
    <n v="0.46049770200000001"/>
    <n v="9315.3757789188621"/>
    <n v="9315.3757789188621"/>
    <n v="0"/>
    <n v="0"/>
    <n v="9315.3757789188621"/>
    <n v="-406.92396526420214"/>
    <n v="0"/>
    <n v="-406.92396526420214"/>
    <n v="233.84686010843487"/>
    <n v="0"/>
    <n v="0"/>
    <n v="233.84686010843487"/>
    <n v="0"/>
    <n v="0"/>
    <n v="0"/>
    <n v="0"/>
    <n v="0"/>
    <n v="0"/>
    <n v="-173.07710515576727"/>
    <n v="0"/>
    <n v="-173.07710515576727"/>
    <n v="9142.2986737630945"/>
  </r>
  <r>
    <x v="7"/>
    <n v="0.46049770200000001"/>
    <n v="715.95419720747987"/>
    <n v="715.95419720747987"/>
    <n v="0"/>
    <n v="0"/>
    <n v="715.95419720747987"/>
    <n v="0"/>
    <n v="0"/>
    <n v="0"/>
    <n v="0"/>
    <n v="0"/>
    <n v="0"/>
    <n v="0"/>
    <n v="0"/>
    <n v="0"/>
    <n v="0"/>
    <n v="18.793797669515911"/>
    <n v="0"/>
    <n v="18.793797669515911"/>
    <n v="18.793797669515911"/>
    <n v="0"/>
    <n v="18.793797669515911"/>
    <n v="734.74799487699579"/>
  </r>
  <r>
    <x v="10"/>
    <n v="0.46049770200000001"/>
    <n v="429.57067633367996"/>
    <n v="429.57067633367996"/>
    <n v="0"/>
    <n v="0"/>
    <n v="429.57067633367996"/>
    <n v="0"/>
    <n v="0"/>
    <n v="0"/>
    <n v="0"/>
    <n v="0"/>
    <n v="0"/>
    <n v="0"/>
    <n v="0"/>
    <n v="0"/>
    <n v="0"/>
    <n v="11.276230249450855"/>
    <n v="0"/>
    <n v="11.276230249450855"/>
    <n v="11.276230249450855"/>
    <n v="0"/>
    <n v="11.276230249450855"/>
    <n v="440.84690658313082"/>
  </r>
  <r>
    <x v="11"/>
    <n v="0.46049770200000001"/>
    <n v="715.95419720747987"/>
    <n v="715.95419720747987"/>
    <n v="0"/>
    <n v="0"/>
    <n v="715.95419720747987"/>
    <n v="0"/>
    <n v="0"/>
    <n v="0"/>
    <n v="0"/>
    <n v="0"/>
    <n v="0"/>
    <n v="0"/>
    <n v="0"/>
    <n v="0"/>
    <n v="0"/>
    <n v="18.793797669515911"/>
    <n v="0"/>
    <n v="18.793797669515911"/>
    <n v="18.793797669515911"/>
    <n v="0"/>
    <n v="18.793797669515911"/>
    <n v="734.74799487699579"/>
  </r>
  <r>
    <x v="14"/>
    <n v="0.46049770200000001"/>
    <n v="1002.3239031502201"/>
    <n v="1002.3239031502201"/>
    <n v="0"/>
    <n v="0"/>
    <n v="1002.3239031502201"/>
    <n v="0"/>
    <n v="0"/>
    <n v="0"/>
    <n v="0"/>
    <n v="0"/>
    <n v="0"/>
    <n v="0"/>
    <n v="0"/>
    <n v="0"/>
    <n v="0"/>
    <n v="26.311002447640782"/>
    <n v="0"/>
    <n v="26.311002447640782"/>
    <n v="26.311002447640782"/>
    <n v="0"/>
    <n v="26.311002447640782"/>
    <n v="1028.6349055978608"/>
  </r>
  <r>
    <x v="7"/>
    <n v="0.46049770200000001"/>
    <n v="100719.43570954232"/>
    <n v="100719.43570954232"/>
    <n v="0"/>
    <n v="0"/>
    <n v="100719.43570954232"/>
    <n v="-4399.7314902584203"/>
    <n v="0"/>
    <n v="-4399.7314902584203"/>
    <n v="2528.3922357562028"/>
    <n v="0"/>
    <n v="0"/>
    <n v="2528.3922357562028"/>
    <n v="0"/>
    <n v="0"/>
    <n v="0"/>
    <n v="0"/>
    <n v="0"/>
    <n v="0"/>
    <n v="-1871.3392545022175"/>
    <n v="0"/>
    <n v="-1871.3392545022175"/>
    <n v="98848.096455040097"/>
  </r>
  <r>
    <x v="10"/>
    <n v="0.46049770200000001"/>
    <n v="60431.656820748358"/>
    <n v="60431.656820748358"/>
    <n v="0"/>
    <n v="0"/>
    <n v="60431.656820748358"/>
    <n v="-2639.83869299564"/>
    <n v="0"/>
    <n v="-2639.83869299564"/>
    <n v="1517.035225853509"/>
    <n v="0"/>
    <n v="0"/>
    <n v="1517.035225853509"/>
    <n v="0"/>
    <n v="0"/>
    <n v="0"/>
    <n v="0"/>
    <n v="0"/>
    <n v="0"/>
    <n v="-1122.803467142131"/>
    <n v="0"/>
    <n v="-1122.803467142131"/>
    <n v="59308.853353606224"/>
  </r>
  <r>
    <x v="11"/>
    <n v="0.46049770200000001"/>
    <n v="100719.43570954232"/>
    <n v="100719.43570954232"/>
    <n v="0"/>
    <n v="0"/>
    <n v="100719.43570954232"/>
    <n v="-4399.7314902584203"/>
    <n v="0"/>
    <n v="-4399.7314902584203"/>
    <n v="2528.3922357562028"/>
    <n v="0"/>
    <n v="0"/>
    <n v="2528.3922357562028"/>
    <n v="0"/>
    <n v="0"/>
    <n v="0"/>
    <n v="0"/>
    <n v="0"/>
    <n v="0"/>
    <n v="-1871.3392545022175"/>
    <n v="0"/>
    <n v="-1871.3392545022175"/>
    <n v="98848.096455040097"/>
  </r>
  <r>
    <x v="14"/>
    <n v="0.46049770200000001"/>
    <n v="141007.15933861199"/>
    <n v="141007.15933861199"/>
    <n v="0"/>
    <n v="0"/>
    <n v="141007.15933861199"/>
    <n v="-6159.6218736082483"/>
    <n v="0"/>
    <n v="-6159.6218736082483"/>
    <n v="3539.7478584563487"/>
    <n v="0"/>
    <n v="0"/>
    <n v="3539.7478584563487"/>
    <n v="0"/>
    <n v="0"/>
    <n v="0"/>
    <n v="0"/>
    <n v="0"/>
    <n v="0"/>
    <n v="-2619.8740151518996"/>
    <n v="0"/>
    <n v="-2619.8740151518996"/>
    <n v="138387.28532346009"/>
  </r>
  <r>
    <x v="27"/>
    <n v="0.46049770200000001"/>
    <n v="49174.072118943259"/>
    <n v="49174.072118943259"/>
    <n v="0"/>
    <n v="0"/>
    <n v="49174.072118943259"/>
    <n v="0"/>
    <n v="0"/>
    <n v="0"/>
    <n v="0"/>
    <n v="0"/>
    <n v="0"/>
    <n v="0"/>
    <n v="-22251.40229095014"/>
    <n v="0"/>
    <n v="-22251.40229095014"/>
    <n v="0"/>
    <n v="0"/>
    <n v="0"/>
    <n v="-22251.40229095014"/>
    <n v="0"/>
    <n v="-22251.40229095014"/>
    <n v="26922.669827993119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21600.25717425366"/>
    <n v="21600.25717425366"/>
    <n v="0"/>
    <n v="0"/>
    <n v="21600.25717425366"/>
    <n v="-4741.8232307339495"/>
    <n v="0"/>
    <n v="-4741.8232307339495"/>
    <n v="442.53389101739248"/>
    <n v="0"/>
    <n v="0"/>
    <n v="442.53389101739248"/>
    <n v="0"/>
    <n v="0"/>
    <n v="0"/>
    <n v="0"/>
    <n v="0"/>
    <n v="0"/>
    <n v="-4299.2893397165572"/>
    <n v="0"/>
    <n v="-4299.2893397165572"/>
    <n v="17300.967834537103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212878.54151723755"/>
    <n v="212878.54151723755"/>
    <n v="0"/>
    <n v="0"/>
    <n v="212878.54151723755"/>
    <n v="-46732.425699745261"/>
    <n v="0"/>
    <n v="-46732.425699745261"/>
    <n v="4361.3355402091738"/>
    <n v="0"/>
    <n v="0"/>
    <n v="4361.3355402091738"/>
    <n v="0"/>
    <n v="0"/>
    <n v="0"/>
    <n v="0"/>
    <n v="0"/>
    <n v="0"/>
    <n v="-42371.090159536085"/>
    <n v="0"/>
    <n v="-42371.090159536085"/>
    <n v="170507.45135770147"/>
  </r>
  <r>
    <x v="7"/>
    <n v="0.46049770200000001"/>
    <n v="4125.5666773788616"/>
    <n v="4125.5666773788616"/>
    <n v="0"/>
    <n v="0"/>
    <n v="4125.5666773788616"/>
    <n v="0"/>
    <n v="0"/>
    <n v="0"/>
    <n v="0"/>
    <n v="0"/>
    <n v="0"/>
    <n v="0"/>
    <n v="-451.45093714855369"/>
    <n v="0"/>
    <n v="-451.45093714855369"/>
    <n v="0"/>
    <n v="0"/>
    <n v="0"/>
    <n v="-451.45093714855369"/>
    <n v="0"/>
    <n v="-451.45093714855369"/>
    <n v="3674.1157402303079"/>
  </r>
  <r>
    <x v="3"/>
    <n v="0.46049770200000001"/>
    <n v="9203.1939337346375"/>
    <n v="9203.1939337346375"/>
    <n v="0"/>
    <n v="0"/>
    <n v="9203.1939337346375"/>
    <n v="0"/>
    <n v="0"/>
    <n v="0"/>
    <n v="0"/>
    <n v="0"/>
    <n v="0"/>
    <n v="0"/>
    <n v="-1007.0835962792153"/>
    <n v="0"/>
    <n v="-1007.0835962792153"/>
    <n v="0"/>
    <n v="0"/>
    <n v="0"/>
    <n v="-1007.0835962792153"/>
    <n v="0"/>
    <n v="-1007.0835962792153"/>
    <n v="8196.1103374554223"/>
  </r>
  <r>
    <x v="22"/>
    <n v="0.46049770200000001"/>
    <n v="18406.374052538242"/>
    <n v="18406.374052538242"/>
    <n v="0"/>
    <n v="0"/>
    <n v="18406.374052538242"/>
    <n v="0"/>
    <n v="0"/>
    <n v="0"/>
    <n v="0"/>
    <n v="0"/>
    <n v="0"/>
    <n v="0"/>
    <n v="-2014.1656808234188"/>
    <n v="0"/>
    <n v="-2014.1656808234188"/>
    <n v="0"/>
    <n v="0"/>
    <n v="0"/>
    <n v="-2014.1656808234188"/>
    <n v="0"/>
    <n v="-2014.1656808234188"/>
    <n v="16392.208371714823"/>
  </r>
  <r>
    <x v="7"/>
    <n v="0.46049770200000001"/>
    <n v="2442.6962453279398"/>
    <n v="2442.6962453279398"/>
    <n v="0"/>
    <n v="0"/>
    <n v="2442.6962453279398"/>
    <n v="238.72471657976254"/>
    <n v="0"/>
    <n v="238.72471657976254"/>
    <n v="70.387300250077189"/>
    <n v="0"/>
    <n v="0"/>
    <n v="70.387300250077189"/>
    <n v="0"/>
    <n v="0"/>
    <n v="0"/>
    <n v="0"/>
    <n v="0"/>
    <n v="0"/>
    <n v="309.11201682983972"/>
    <n v="0"/>
    <n v="309.11201682983972"/>
    <n v="2751.8082621577796"/>
  </r>
  <r>
    <x v="3"/>
    <n v="0.46049770200000001"/>
    <n v="5449.0785177200414"/>
    <n v="5449.0785177200414"/>
    <n v="0"/>
    <n v="0"/>
    <n v="5449.0785177200414"/>
    <n v="532.5384714745602"/>
    <n v="0"/>
    <n v="532.5384714745602"/>
    <n v="157.01744596635831"/>
    <n v="0"/>
    <n v="0"/>
    <n v="157.01744596635831"/>
    <n v="0"/>
    <n v="0"/>
    <n v="0"/>
    <n v="0"/>
    <n v="0"/>
    <n v="0"/>
    <n v="689.55591744091851"/>
    <n v="0"/>
    <n v="689.55591744091851"/>
    <n v="6138.6344351609596"/>
  </r>
  <r>
    <x v="22"/>
    <n v="0.46049770200000001"/>
    <n v="10898.152430463062"/>
    <n v="10898.152430463062"/>
    <n v="0"/>
    <n v="0"/>
    <n v="10898.152430463062"/>
    <n v="1065.0764929046934"/>
    <n v="0"/>
    <n v="1065.0764929046934"/>
    <n v="314.03475923840358"/>
    <n v="0"/>
    <n v="0"/>
    <n v="314.03475923840358"/>
    <n v="0"/>
    <n v="0"/>
    <n v="0"/>
    <n v="0"/>
    <n v="0"/>
    <n v="0"/>
    <n v="1379.1112521430969"/>
    <n v="0"/>
    <n v="1379.1112521430969"/>
    <n v="12277.263682606159"/>
  </r>
  <r>
    <x v="7"/>
    <n v="0.46049770200000001"/>
    <n v="99.817481885519996"/>
    <n v="99.817481885519996"/>
    <n v="0"/>
    <n v="0"/>
    <n v="99.817481885519996"/>
    <n v="0"/>
    <n v="0"/>
    <n v="0"/>
    <n v="0"/>
    <n v="0"/>
    <n v="0"/>
    <n v="0"/>
    <n v="0"/>
    <n v="0"/>
    <n v="0"/>
    <n v="2.6202088984938117"/>
    <n v="0"/>
    <n v="2.6202088984938117"/>
    <n v="2.6202088984938117"/>
    <n v="0"/>
    <n v="2.6202088984938117"/>
    <n v="102.43769078401381"/>
  </r>
  <r>
    <x v="3"/>
    <n v="0.46049770200000001"/>
    <n v="222.66905882508001"/>
    <n v="222.66905882508001"/>
    <n v="0"/>
    <n v="0"/>
    <n v="222.66905882508001"/>
    <n v="0"/>
    <n v="0"/>
    <n v="0"/>
    <n v="0"/>
    <n v="0"/>
    <n v="0"/>
    <n v="0"/>
    <n v="0"/>
    <n v="0"/>
    <n v="0"/>
    <n v="5.8450627919251614"/>
    <n v="0"/>
    <n v="5.8450627919251614"/>
    <n v="5.8450627919251614"/>
    <n v="0"/>
    <n v="5.8450627919251614"/>
    <n v="228.51412161700517"/>
  </r>
  <r>
    <x v="22"/>
    <n v="0.46049770200000001"/>
    <n v="445.33811765016003"/>
    <n v="445.33811765016003"/>
    <n v="0"/>
    <n v="0"/>
    <n v="445.33811765016003"/>
    <n v="0"/>
    <n v="0"/>
    <n v="0"/>
    <n v="0"/>
    <n v="0"/>
    <n v="0"/>
    <n v="0"/>
    <n v="0"/>
    <n v="0"/>
    <n v="0"/>
    <n v="11.690125583850323"/>
    <n v="0"/>
    <n v="11.690125583850323"/>
    <n v="11.690125583850323"/>
    <n v="0"/>
    <n v="11.690125583850323"/>
    <n v="457.02824323401035"/>
  </r>
  <r>
    <x v="7"/>
    <n v="0.46049770200000001"/>
    <n v="18853.554160996377"/>
    <n v="18853.554160996377"/>
    <n v="0"/>
    <n v="0"/>
    <n v="18853.554160996377"/>
    <n v="1842.5579448175802"/>
    <n v="0"/>
    <n v="1842.5579448175802"/>
    <n v="543.27294277761644"/>
    <n v="0"/>
    <n v="0"/>
    <n v="543.27294277761644"/>
    <n v="0"/>
    <n v="0"/>
    <n v="0"/>
    <n v="0"/>
    <n v="0"/>
    <n v="0"/>
    <n v="2385.8308875951966"/>
    <n v="0"/>
    <n v="2385.8308875951966"/>
    <n v="21239.385048591572"/>
  </r>
  <r>
    <x v="3"/>
    <n v="0.46049770200000001"/>
    <n v="42057.932055281941"/>
    <n v="42057.932055281941"/>
    <n v="0"/>
    <n v="0"/>
    <n v="42057.932055281941"/>
    <n v="4110.3219153964701"/>
    <n v="0"/>
    <n v="4110.3219153964701"/>
    <n v="1211.9166667303084"/>
    <n v="0"/>
    <n v="0"/>
    <n v="1211.9166667303084"/>
    <n v="0"/>
    <n v="0"/>
    <n v="0"/>
    <n v="0"/>
    <n v="0"/>
    <n v="0"/>
    <n v="5322.2385821267781"/>
    <n v="0"/>
    <n v="5322.2385821267781"/>
    <n v="47380.170637408723"/>
  </r>
  <r>
    <x v="22"/>
    <n v="0.46049770200000001"/>
    <n v="84115.841085678796"/>
    <n v="84115.841085678796"/>
    <n v="0"/>
    <n v="0"/>
    <n v="84115.841085678796"/>
    <n v="8220.6415805708075"/>
    <n v="0"/>
    <n v="8220.6415805708075"/>
    <n v="2423.8326699890526"/>
    <n v="0"/>
    <n v="0"/>
    <n v="2423.8326699890526"/>
    <n v="0"/>
    <n v="0"/>
    <n v="0"/>
    <n v="0"/>
    <n v="0"/>
    <n v="0"/>
    <n v="10644.474250559861"/>
    <n v="0"/>
    <n v="10644.474250559861"/>
    <n v="94760.315336238651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-1138.5943831260602"/>
    <n v="-1138.5943831260602"/>
    <n v="0"/>
    <n v="0"/>
    <n v="-1138.5943831260602"/>
    <n v="1138.5943831260602"/>
    <n v="0"/>
    <n v="1138.5943831260602"/>
    <n v="0"/>
    <n v="0"/>
    <n v="0"/>
    <n v="0"/>
    <n v="0"/>
    <n v="0"/>
    <n v="0"/>
    <n v="0"/>
    <n v="0"/>
    <n v="0"/>
    <n v="1138.5943831260602"/>
    <n v="0"/>
    <n v="1138.5943831260602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3002.6706609139792"/>
    <n v="3002.6706609139792"/>
    <n v="0"/>
    <n v="0"/>
    <n v="3002.6706609139792"/>
    <n v="0"/>
    <n v="0"/>
    <n v="0"/>
    <n v="0"/>
    <n v="0"/>
    <n v="0"/>
    <n v="0"/>
    <n v="-335.03529735845683"/>
    <n v="0"/>
    <n v="-335.03529735845683"/>
    <n v="0"/>
    <n v="0"/>
    <n v="0"/>
    <n v="-335.03529735845683"/>
    <n v="0"/>
    <n v="-335.03529735845683"/>
    <n v="2667.6353635555224"/>
  </r>
  <r>
    <x v="24"/>
    <n v="0.46049770200000001"/>
    <n v="30026.702004162733"/>
    <n v="30026.702004162733"/>
    <n v="0"/>
    <n v="0"/>
    <n v="30026.702004162733"/>
    <n v="0"/>
    <n v="0"/>
    <n v="0"/>
    <n v="0"/>
    <n v="0"/>
    <n v="0"/>
    <n v="0"/>
    <n v="-3350.3524597653673"/>
    <n v="0"/>
    <n v="-3350.3524597653673"/>
    <n v="0"/>
    <n v="0"/>
    <n v="0"/>
    <n v="-3350.3524597653673"/>
    <n v="0"/>
    <n v="-3350.3524597653673"/>
    <n v="26676.349544397366"/>
  </r>
  <r>
    <x v="1"/>
    <n v="0.46049770200000001"/>
    <n v="15013.348699592854"/>
    <n v="15013.348699592854"/>
    <n v="0"/>
    <n v="0"/>
    <n v="15013.348699592854"/>
    <n v="0"/>
    <n v="0"/>
    <n v="0"/>
    <n v="0"/>
    <n v="0"/>
    <n v="0"/>
    <n v="0"/>
    <n v="-1675.1759729730802"/>
    <n v="0"/>
    <n v="-1675.1759729730802"/>
    <n v="0"/>
    <n v="0"/>
    <n v="0"/>
    <n v="-1675.1759729730802"/>
    <n v="0"/>
    <n v="-1675.1759729730802"/>
    <n v="13338.172726619774"/>
  </r>
  <r>
    <x v="4"/>
    <n v="0.46049770200000001"/>
    <n v="9008.0119827419439"/>
    <n v="9008.0119827419439"/>
    <n v="0"/>
    <n v="0"/>
    <n v="9008.0119827419439"/>
    <n v="0"/>
    <n v="0"/>
    <n v="0"/>
    <n v="0"/>
    <n v="0"/>
    <n v="0"/>
    <n v="0"/>
    <n v="-1005.1058920753709"/>
    <n v="0"/>
    <n v="-1005.1058920753709"/>
    <n v="0"/>
    <n v="0"/>
    <n v="0"/>
    <n v="-1005.1058920753709"/>
    <n v="0"/>
    <n v="-1005.1058920753709"/>
    <n v="8002.9060906665727"/>
  </r>
  <r>
    <x v="6"/>
    <n v="0.46049770200000001"/>
    <n v="3002.6660559369584"/>
    <n v="3002.6660559369584"/>
    <n v="0"/>
    <n v="0"/>
    <n v="3002.6660559369584"/>
    <n v="0"/>
    <n v="0"/>
    <n v="0"/>
    <n v="0"/>
    <n v="0"/>
    <n v="0"/>
    <n v="0"/>
    <n v="-335.03478353925414"/>
    <n v="0"/>
    <n v="-335.03478353925414"/>
    <n v="0"/>
    <n v="0"/>
    <n v="0"/>
    <n v="-335.03478353925414"/>
    <n v="0"/>
    <n v="-335.03478353925414"/>
    <n v="2667.6312723977044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1351.71732458868"/>
    <n v="1351.71732458868"/>
    <n v="0"/>
    <n v="0"/>
    <n v="1351.71732458868"/>
    <n v="-110.99312671754902"/>
    <n v="0"/>
    <n v="-110.99312671754902"/>
    <n v="32.56901019411719"/>
    <n v="0"/>
    <n v="0"/>
    <n v="32.56901019411719"/>
    <n v="0"/>
    <n v="0"/>
    <n v="0"/>
    <n v="0"/>
    <n v="0"/>
    <n v="0"/>
    <n v="-78.42411652343182"/>
    <n v="0"/>
    <n v="-78.42411652343182"/>
    <n v="1273.2932080652481"/>
  </r>
  <r>
    <x v="24"/>
    <n v="0.46049770200000001"/>
    <n v="13517.090356300441"/>
    <n v="13517.090356300441"/>
    <n v="0"/>
    <n v="0"/>
    <n v="13517.090356300441"/>
    <n v="-1109.924460889742"/>
    <n v="0"/>
    <n v="-1109.924460889742"/>
    <n v="325.68810475453091"/>
    <n v="0"/>
    <n v="0"/>
    <n v="325.68810475453091"/>
    <n v="0"/>
    <n v="0"/>
    <n v="0"/>
    <n v="0"/>
    <n v="0"/>
    <n v="0"/>
    <n v="-784.23635613521105"/>
    <n v="0"/>
    <n v="-784.23635613521105"/>
    <n v="12732.854000165231"/>
  </r>
  <r>
    <x v="1"/>
    <n v="0.46049770200000001"/>
    <n v="6758.5589930812803"/>
    <n v="6758.5589930812803"/>
    <n v="0"/>
    <n v="0"/>
    <n v="6758.5589930812803"/>
    <n v="-554.96336482582933"/>
    <n v="0"/>
    <n v="-554.96336482582933"/>
    <n v="162.84438524170562"/>
    <n v="0"/>
    <n v="0"/>
    <n v="162.84438524170562"/>
    <n v="0"/>
    <n v="0"/>
    <n v="0"/>
    <n v="0"/>
    <n v="0"/>
    <n v="0"/>
    <n v="-392.11897958412374"/>
    <n v="0"/>
    <n v="-392.11897958412374"/>
    <n v="6366.4400134971565"/>
  </r>
  <r>
    <x v="4"/>
    <n v="0.46049770200000001"/>
    <n v="4055.1289488809398"/>
    <n v="4055.1289488809398"/>
    <n v="0"/>
    <n v="0"/>
    <n v="4055.1289488809398"/>
    <n v="-332.97748951771666"/>
    <n v="0"/>
    <n v="-332.97748951771666"/>
    <n v="97.706475808284623"/>
    <n v="0"/>
    <n v="0"/>
    <n v="97.706475808284623"/>
    <n v="0"/>
    <n v="0"/>
    <n v="0"/>
    <n v="0"/>
    <n v="0"/>
    <n v="0"/>
    <n v="-235.27101370943205"/>
    <n v="0"/>
    <n v="-235.27101370943205"/>
    <n v="3819.857935171508"/>
  </r>
  <r>
    <x v="6"/>
    <n v="0.46049770200000001"/>
    <n v="1351.6666698414599"/>
    <n v="1351.6666698414599"/>
    <n v="0"/>
    <n v="0"/>
    <n v="1351.6666698414599"/>
    <n v="-110.98896732070267"/>
    <n v="0"/>
    <n v="-110.98896732070267"/>
    <n v="32.567789691169885"/>
    <n v="0"/>
    <n v="0"/>
    <n v="32.567789691169885"/>
    <n v="0"/>
    <n v="0"/>
    <n v="0"/>
    <n v="0"/>
    <n v="0"/>
    <n v="0"/>
    <n v="-78.421177629532792"/>
    <n v="0"/>
    <n v="-78.421177629532792"/>
    <n v="1273.2454922119271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273.03369249281997"/>
    <n v="273.03369249281997"/>
    <n v="0"/>
    <n v="0"/>
    <n v="273.03369249281997"/>
    <n v="0"/>
    <n v="0"/>
    <n v="0"/>
    <n v="0"/>
    <n v="0"/>
    <n v="0"/>
    <n v="0"/>
    <n v="0"/>
    <n v="0"/>
    <n v="0"/>
    <n v="7.1671344251982188"/>
    <n v="0"/>
    <n v="7.1671344251982188"/>
    <n v="7.1671344251982188"/>
    <n v="0"/>
    <n v="7.1671344251982188"/>
    <n v="280.20082691801821"/>
  </r>
  <r>
    <x v="24"/>
    <n v="0.46049770200000001"/>
    <n v="2730.3691597673401"/>
    <n v="2730.3691597673401"/>
    <n v="0"/>
    <n v="0"/>
    <n v="2730.3691597673401"/>
    <n v="0"/>
    <n v="0"/>
    <n v="0"/>
    <n v="0"/>
    <n v="0"/>
    <n v="0"/>
    <n v="0"/>
    <n v="0"/>
    <n v="0"/>
    <n v="0"/>
    <n v="71.672190416509295"/>
    <n v="0"/>
    <n v="71.672190416509295"/>
    <n v="71.672190416509295"/>
    <n v="0"/>
    <n v="71.672190416509295"/>
    <n v="2802.0413501838493"/>
  </r>
  <r>
    <x v="1"/>
    <n v="0.46049770200000001"/>
    <n v="1365.18688237218"/>
    <n v="1365.18688237218"/>
    <n v="0"/>
    <n v="0"/>
    <n v="1365.18688237218"/>
    <n v="0"/>
    <n v="0"/>
    <n v="0"/>
    <n v="0"/>
    <n v="0"/>
    <n v="0"/>
    <n v="0"/>
    <n v="0"/>
    <n v="0"/>
    <n v="0"/>
    <n v="35.836155648578014"/>
    <n v="0"/>
    <n v="35.836155648578014"/>
    <n v="35.836155648578014"/>
    <n v="0"/>
    <n v="35.836155648578014"/>
    <n v="1401.0230380207579"/>
  </r>
  <r>
    <x v="4"/>
    <n v="0.46049770200000001"/>
    <n v="819.11489240952005"/>
    <n v="819.11489240952005"/>
    <n v="0"/>
    <n v="0"/>
    <n v="819.11489240952005"/>
    <n v="0"/>
    <n v="0"/>
    <n v="0"/>
    <n v="0"/>
    <n v="0"/>
    <n v="0"/>
    <n v="0"/>
    <n v="0"/>
    <n v="0"/>
    <n v="0"/>
    <n v="21.501765917534847"/>
    <n v="0"/>
    <n v="21.501765917534847"/>
    <n v="21.501765917534847"/>
    <n v="0"/>
    <n v="21.501765917534847"/>
    <n v="840.61665832705489"/>
  </r>
  <r>
    <x v="6"/>
    <n v="0.46049770200000001"/>
    <n v="273.03829746983996"/>
    <n v="273.03829746983996"/>
    <n v="0"/>
    <n v="0"/>
    <n v="273.03829746983996"/>
    <n v="0"/>
    <n v="0"/>
    <n v="0"/>
    <n v="0"/>
    <n v="0"/>
    <n v="0"/>
    <n v="0"/>
    <n v="0"/>
    <n v="0"/>
    <n v="0"/>
    <n v="7.1672553058449484"/>
    <n v="0"/>
    <n v="7.1672553058449484"/>
    <n v="7.1672553058449484"/>
    <n v="0"/>
    <n v="7.1672553058449484"/>
    <n v="280.20555277568491"/>
  </r>
  <r>
    <x v="3"/>
    <n v="0.46049770200000001"/>
    <n v="17646.783093089223"/>
    <n v="17646.783093089223"/>
    <n v="0"/>
    <n v="0"/>
    <n v="17646.783093089223"/>
    <n v="-1449.0245825652667"/>
    <n v="0"/>
    <n v="-1449.0245825652667"/>
    <n v="425.19116090125391"/>
    <n v="0"/>
    <n v="0"/>
    <n v="425.19116090125391"/>
    <n v="0"/>
    <n v="0"/>
    <n v="0"/>
    <n v="0"/>
    <n v="0"/>
    <n v="0"/>
    <n v="-1023.8334216640128"/>
    <n v="0"/>
    <n v="-1023.8334216640128"/>
    <n v="16622.949671425209"/>
  </r>
  <r>
    <x v="24"/>
    <n v="0.46049770200000001"/>
    <n v="176467.83553586921"/>
    <n v="176467.83553586921"/>
    <n v="0"/>
    <n v="0"/>
    <n v="176467.83553586921"/>
    <n v="-14490.24620377967"/>
    <n v="0"/>
    <n v="-14490.24620377967"/>
    <n v="4251.9117199673519"/>
    <n v="0"/>
    <n v="0"/>
    <n v="4251.9117199673519"/>
    <n v="0"/>
    <n v="0"/>
    <n v="0"/>
    <n v="0"/>
    <n v="0"/>
    <n v="0"/>
    <n v="-10238.334483812319"/>
    <n v="0"/>
    <n v="-10238.334483812319"/>
    <n v="166229.50105205688"/>
  </r>
  <r>
    <x v="1"/>
    <n v="0.46049770200000001"/>
    <n v="88233.920070423119"/>
    <n v="88233.920070423119"/>
    <n v="0"/>
    <n v="0"/>
    <n v="88233.920070423119"/>
    <n v="-7245.1232909533373"/>
    <n v="0"/>
    <n v="-7245.1232909533373"/>
    <n v="2125.9559154610824"/>
    <n v="0"/>
    <n v="0"/>
    <n v="2125.9559154610824"/>
    <n v="0"/>
    <n v="0"/>
    <n v="0"/>
    <n v="0"/>
    <n v="0"/>
    <n v="0"/>
    <n v="-5119.1673754922549"/>
    <n v="0"/>
    <n v="-5119.1673754922549"/>
    <n v="83114.752694930867"/>
  </r>
  <r>
    <x v="4"/>
    <n v="0.46049770200000001"/>
    <n v="52940.35388424468"/>
    <n v="52940.35388424468"/>
    <n v="0"/>
    <n v="0"/>
    <n v="52940.35388424468"/>
    <n v="-4347.0741258227836"/>
    <n v="0"/>
    <n v="-4347.0741258227836"/>
    <n v="1275.573593658575"/>
    <n v="0"/>
    <n v="0"/>
    <n v="1275.573593658575"/>
    <n v="0"/>
    <n v="0"/>
    <n v="0"/>
    <n v="0"/>
    <n v="0"/>
    <n v="0"/>
    <n v="-3071.5005321642084"/>
    <n v="0"/>
    <n v="-3071.5005321642084"/>
    <n v="49868.85335208047"/>
  </r>
  <r>
    <x v="6"/>
    <n v="0.46049770200000001"/>
    <n v="17646.727833364981"/>
    <n v="17646.727833364981"/>
    <n v="0"/>
    <n v="0"/>
    <n v="17646.727833364981"/>
    <n v="-1449.0200450414368"/>
    <n v="0"/>
    <n v="-1449.0200450414368"/>
    <n v="425.18982944349312"/>
    <n v="0"/>
    <n v="0"/>
    <n v="425.18982944349312"/>
    <n v="0"/>
    <n v="0"/>
    <n v="0"/>
    <n v="0"/>
    <n v="0"/>
    <n v="0"/>
    <n v="-1023.8302155979436"/>
    <n v="0"/>
    <n v="-1023.8302155979436"/>
    <n v="16622.897617767037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6541.6139206920607"/>
    <n v="6541.6139206920607"/>
    <n v="0"/>
    <n v="0"/>
    <n v="6541.6139206920607"/>
    <n v="0"/>
    <n v="0"/>
    <n v="0"/>
    <n v="0"/>
    <n v="0"/>
    <n v="0"/>
    <n v="0"/>
    <n v="-950.72492988917611"/>
    <n v="0"/>
    <n v="-950.72492988917611"/>
    <n v="0"/>
    <n v="0"/>
    <n v="0"/>
    <n v="-950.72492988917611"/>
    <n v="0"/>
    <n v="-950.72492988917611"/>
    <n v="5590.888990802885"/>
  </r>
  <r>
    <x v="15"/>
    <n v="0.46049770200000001"/>
    <n v="14017.748062891871"/>
    <n v="14017.748062891871"/>
    <n v="0"/>
    <n v="0"/>
    <n v="14017.748062891871"/>
    <n v="0"/>
    <n v="0"/>
    <n v="0"/>
    <n v="0"/>
    <n v="0"/>
    <n v="0"/>
    <n v="0"/>
    <n v="-2037.2682805602037"/>
    <n v="0"/>
    <n v="-2037.2682805602037"/>
    <n v="0"/>
    <n v="0"/>
    <n v="0"/>
    <n v="-2037.2682805602037"/>
    <n v="0"/>
    <n v="-2037.2682805602037"/>
    <n v="11980.479782331668"/>
  </r>
  <r>
    <x v="5"/>
    <n v="0.46049770200000001"/>
    <n v="32708.083418391372"/>
    <n v="32708.083418391372"/>
    <n v="0"/>
    <n v="0"/>
    <n v="32708.083418391372"/>
    <n v="0"/>
    <n v="0"/>
    <n v="0"/>
    <n v="0"/>
    <n v="0"/>
    <n v="0"/>
    <n v="0"/>
    <n v="-4753.626657237769"/>
    <n v="0"/>
    <n v="-4753.626657237769"/>
    <n v="0"/>
    <n v="0"/>
    <n v="0"/>
    <n v="-4753.626657237769"/>
    <n v="0"/>
    <n v="-4753.626657237769"/>
    <n v="27954.456761153604"/>
  </r>
  <r>
    <x v="17"/>
    <n v="0.46049770200000001"/>
    <n v="14017.748062891871"/>
    <n v="14017.748062891871"/>
    <n v="0"/>
    <n v="0"/>
    <n v="14017.748062891871"/>
    <n v="0"/>
    <n v="0"/>
    <n v="0"/>
    <n v="0"/>
    <n v="0"/>
    <n v="0"/>
    <n v="0"/>
    <n v="-2037.2682805602037"/>
    <n v="0"/>
    <n v="-2037.2682805602037"/>
    <n v="0"/>
    <n v="0"/>
    <n v="0"/>
    <n v="-2037.2682805602037"/>
    <n v="0"/>
    <n v="-2037.2682805602037"/>
    <n v="11980.479782331668"/>
  </r>
  <r>
    <x v="24"/>
    <n v="0.46049770200000001"/>
    <n v="6541.6139206920598"/>
    <n v="6541.6139206920598"/>
    <n v="0"/>
    <n v="0"/>
    <n v="6541.6139206920598"/>
    <n v="0"/>
    <n v="0"/>
    <n v="0"/>
    <n v="0"/>
    <n v="0"/>
    <n v="0"/>
    <n v="0"/>
    <n v="-950.72492988917611"/>
    <n v="0"/>
    <n v="-950.72492988917611"/>
    <n v="0"/>
    <n v="0"/>
    <n v="0"/>
    <n v="-950.72492988917611"/>
    <n v="0"/>
    <n v="-950.72492988917611"/>
    <n v="5590.8889908028832"/>
  </r>
  <r>
    <x v="28"/>
    <n v="0.46049770200000001"/>
    <n v="6541.6139206920598"/>
    <n v="6541.6139206920598"/>
    <n v="0"/>
    <n v="0"/>
    <n v="6541.6139206920598"/>
    <n v="0"/>
    <n v="0"/>
    <n v="0"/>
    <n v="0"/>
    <n v="0"/>
    <n v="0"/>
    <n v="0"/>
    <n v="-950.72492988917611"/>
    <n v="0"/>
    <n v="-950.72492988917611"/>
    <n v="0"/>
    <n v="0"/>
    <n v="0"/>
    <n v="-950.72492988917611"/>
    <n v="0"/>
    <n v="-950.72492988917611"/>
    <n v="5590.8889908028832"/>
  </r>
  <r>
    <x v="1"/>
    <n v="0.46049770200000001"/>
    <n v="6541.6139206920607"/>
    <n v="6541.6139206920607"/>
    <n v="0"/>
    <n v="0"/>
    <n v="6541.6139206920607"/>
    <n v="0"/>
    <n v="0"/>
    <n v="0"/>
    <n v="0"/>
    <n v="0"/>
    <n v="0"/>
    <n v="0"/>
    <n v="-950.72492988917611"/>
    <n v="0"/>
    <n v="-950.72492988917611"/>
    <n v="0"/>
    <n v="0"/>
    <n v="0"/>
    <n v="-950.72492988917611"/>
    <n v="0"/>
    <n v="-950.72492988917611"/>
    <n v="5590.888990802885"/>
  </r>
  <r>
    <x v="22"/>
    <n v="0.46049770200000001"/>
    <n v="6541.6139206920561"/>
    <n v="6541.6139206920561"/>
    <n v="0"/>
    <n v="0"/>
    <n v="6541.6139206920561"/>
    <n v="0"/>
    <n v="0"/>
    <n v="0"/>
    <n v="0"/>
    <n v="0"/>
    <n v="0"/>
    <n v="0"/>
    <n v="-950.72492988917611"/>
    <n v="0"/>
    <n v="-950.72492988917611"/>
    <n v="0"/>
    <n v="0"/>
    <n v="0"/>
    <n v="-950.72492988917611"/>
    <n v="0"/>
    <n v="-950.72492988917611"/>
    <n v="5590.8889908028796"/>
  </r>
  <r>
    <x v="3"/>
    <n v="0.46049770200000001"/>
    <n v="368.76195478458038"/>
    <n v="368.76195478458038"/>
    <n v="0"/>
    <n v="0"/>
    <n v="368.76195478458038"/>
    <n v="0"/>
    <n v="0"/>
    <n v="0"/>
    <n v="0"/>
    <n v="0"/>
    <n v="0"/>
    <n v="0"/>
    <n v="-53.593988862503075"/>
    <n v="0"/>
    <n v="-53.593988862503075"/>
    <n v="0"/>
    <n v="0"/>
    <n v="0"/>
    <n v="-53.593988862503075"/>
    <n v="0"/>
    <n v="-53.593988862503075"/>
    <n v="315.16796592207731"/>
  </r>
  <r>
    <x v="15"/>
    <n v="0.46049770200000001"/>
    <n v="790.19563672391985"/>
    <n v="790.19563672391985"/>
    <n v="0"/>
    <n v="0"/>
    <n v="790.19563672391985"/>
    <n v="0"/>
    <n v="0"/>
    <n v="0"/>
    <n v="0"/>
    <n v="0"/>
    <n v="0"/>
    <n v="0"/>
    <n v="-114.84301892943324"/>
    <n v="0"/>
    <n v="-114.84301892943324"/>
    <n v="0"/>
    <n v="0"/>
    <n v="0"/>
    <n v="-114.84301892943324"/>
    <n v="0"/>
    <n v="-114.84301892943324"/>
    <n v="675.3526177944866"/>
  </r>
  <r>
    <x v="5"/>
    <n v="0.46049770200000001"/>
    <n v="1843.7913540148199"/>
    <n v="1843.7913540148199"/>
    <n v="0"/>
    <n v="0"/>
    <n v="1843.7913540148199"/>
    <n v="0"/>
    <n v="0"/>
    <n v="0"/>
    <n v="0"/>
    <n v="0"/>
    <n v="0"/>
    <n v="0"/>
    <n v="-267.96726725666497"/>
    <n v="0"/>
    <n v="-267.96726725666497"/>
    <n v="0"/>
    <n v="0"/>
    <n v="0"/>
    <n v="-267.96726725666497"/>
    <n v="0"/>
    <n v="-267.96726725666497"/>
    <n v="1575.8240867581549"/>
  </r>
  <r>
    <x v="17"/>
    <n v="0.46049770200000001"/>
    <n v="790.19563672391962"/>
    <n v="790.19563672391962"/>
    <n v="0"/>
    <n v="0"/>
    <n v="790.19563672391962"/>
    <n v="0"/>
    <n v="0"/>
    <n v="0"/>
    <n v="0"/>
    <n v="0"/>
    <n v="0"/>
    <n v="0"/>
    <n v="-114.84301892943324"/>
    <n v="0"/>
    <n v="-114.84301892943324"/>
    <n v="0"/>
    <n v="0"/>
    <n v="0"/>
    <n v="-114.84301892943324"/>
    <n v="0"/>
    <n v="-114.84301892943324"/>
    <n v="675.35261779448638"/>
  </r>
  <r>
    <x v="24"/>
    <n v="0.46049770200000001"/>
    <n v="368.76195478458055"/>
    <n v="368.76195478458055"/>
    <n v="0"/>
    <n v="0"/>
    <n v="368.76195478458055"/>
    <n v="0"/>
    <n v="0"/>
    <n v="0"/>
    <n v="0"/>
    <n v="0"/>
    <n v="0"/>
    <n v="0"/>
    <n v="-53.593988862503075"/>
    <n v="0"/>
    <n v="-53.593988862503075"/>
    <n v="0"/>
    <n v="0"/>
    <n v="0"/>
    <n v="-53.593988862503075"/>
    <n v="0"/>
    <n v="-53.593988862503075"/>
    <n v="315.16796592207749"/>
  </r>
  <r>
    <x v="28"/>
    <n v="0.46049770200000001"/>
    <n v="368.76195478458055"/>
    <n v="368.76195478458055"/>
    <n v="0"/>
    <n v="0"/>
    <n v="368.76195478458055"/>
    <n v="0"/>
    <n v="0"/>
    <n v="0"/>
    <n v="0"/>
    <n v="0"/>
    <n v="0"/>
    <n v="0"/>
    <n v="-53.593988862503075"/>
    <n v="0"/>
    <n v="-53.593988862503075"/>
    <n v="0"/>
    <n v="0"/>
    <n v="0"/>
    <n v="-53.593988862503075"/>
    <n v="0"/>
    <n v="-53.593988862503075"/>
    <n v="315.16796592207749"/>
  </r>
  <r>
    <x v="1"/>
    <n v="0.46049770200000001"/>
    <n v="368.76195478458061"/>
    <n v="368.76195478458061"/>
    <n v="0"/>
    <n v="0"/>
    <n v="368.76195478458061"/>
    <n v="0"/>
    <n v="0"/>
    <n v="0"/>
    <n v="0"/>
    <n v="0"/>
    <n v="0"/>
    <n v="0"/>
    <n v="-53.593988862503075"/>
    <n v="0"/>
    <n v="-53.593988862503075"/>
    <n v="0"/>
    <n v="0"/>
    <n v="0"/>
    <n v="-53.593988862503075"/>
    <n v="0"/>
    <n v="-53.593988862503075"/>
    <n v="315.16796592207754"/>
  </r>
  <r>
    <x v="22"/>
    <n v="0.46049770200000001"/>
    <n v="368.73892989947967"/>
    <n v="368.73892989947967"/>
    <n v="0"/>
    <n v="0"/>
    <n v="368.73892989947967"/>
    <n v="0"/>
    <n v="0"/>
    <n v="0"/>
    <n v="0"/>
    <n v="0"/>
    <n v="0"/>
    <n v="0"/>
    <n v="-53.590642542690013"/>
    <n v="0"/>
    <n v="-53.590642542690013"/>
    <n v="0"/>
    <n v="0"/>
    <n v="0"/>
    <n v="-53.590642542690013"/>
    <n v="0"/>
    <n v="-53.590642542690013"/>
    <n v="315.14828735678964"/>
  </r>
  <r>
    <x v="3"/>
    <n v="0.46049770200000001"/>
    <n v="80.494998309599666"/>
    <n v="80.494998309599666"/>
    <n v="0"/>
    <n v="0"/>
    <n v="80.494998309599666"/>
    <n v="0"/>
    <n v="0"/>
    <n v="0"/>
    <n v="0"/>
    <n v="0"/>
    <n v="0"/>
    <n v="0"/>
    <n v="0"/>
    <n v="-80.494998278846239"/>
    <n v="-80.494998278846239"/>
    <n v="0"/>
    <n v="0"/>
    <n v="0"/>
    <n v="0"/>
    <n v="-80.494998278846239"/>
    <n v="-80.494998278846239"/>
    <n v="3.0753426472074352E-8"/>
  </r>
  <r>
    <x v="15"/>
    <n v="0.46049770200000001"/>
    <n v="172.48862423814489"/>
    <n v="172.48862423814489"/>
    <n v="0"/>
    <n v="0"/>
    <n v="172.48862423814489"/>
    <n v="0"/>
    <n v="0"/>
    <n v="0"/>
    <n v="0"/>
    <n v="0"/>
    <n v="0"/>
    <n v="0"/>
    <n v="0"/>
    <n v="-172.4886241722381"/>
    <n v="-172.4886241722381"/>
    <n v="0"/>
    <n v="0"/>
    <n v="0"/>
    <n v="0"/>
    <n v="-172.4886241722381"/>
    <n v="-172.4886241722381"/>
    <n v="6.5906789359360118E-8"/>
  </r>
  <r>
    <x v="5"/>
    <n v="0.46049770200000001"/>
    <n v="402.47038657095561"/>
    <n v="402.47038657095561"/>
    <n v="0"/>
    <n v="0"/>
    <n v="402.47038657095561"/>
    <n v="0"/>
    <n v="0"/>
    <n v="0"/>
    <n v="0"/>
    <n v="0"/>
    <n v="0"/>
    <n v="0"/>
    <n v="0"/>
    <n v="-402.47038641721281"/>
    <n v="-402.47038641721281"/>
    <n v="0"/>
    <n v="0"/>
    <n v="0"/>
    <n v="0"/>
    <n v="-402.47038641721281"/>
    <n v="-402.47038641721281"/>
    <n v="1.5374280337709934E-7"/>
  </r>
  <r>
    <x v="17"/>
    <n v="0.46049770200000001"/>
    <n v="172.48862423814489"/>
    <n v="172.48862423814489"/>
    <n v="0"/>
    <n v="0"/>
    <n v="172.48862423814489"/>
    <n v="0"/>
    <n v="0"/>
    <n v="0"/>
    <n v="0"/>
    <n v="0"/>
    <n v="0"/>
    <n v="0"/>
    <n v="0"/>
    <n v="-172.4886241722381"/>
    <n v="-172.4886241722381"/>
    <n v="0"/>
    <n v="0"/>
    <n v="0"/>
    <n v="0"/>
    <n v="-172.4886241722381"/>
    <n v="-172.4886241722381"/>
    <n v="6.5906789359360118E-8"/>
  </r>
  <r>
    <x v="24"/>
    <n v="0.46049770200000001"/>
    <n v="80.494998309597989"/>
    <n v="80.494998309597989"/>
    <n v="0"/>
    <n v="0"/>
    <n v="80.494998309597989"/>
    <n v="0"/>
    <n v="0"/>
    <n v="0"/>
    <n v="0"/>
    <n v="0"/>
    <n v="0"/>
    <n v="0"/>
    <n v="0"/>
    <n v="-80.494998278846239"/>
    <n v="-80.494998278846239"/>
    <n v="0"/>
    <n v="0"/>
    <n v="0"/>
    <n v="0"/>
    <n v="-80.494998278846239"/>
    <n v="-80.494998278846239"/>
    <n v="3.0751749591217958E-8"/>
  </r>
  <r>
    <x v="28"/>
    <n v="0.46049770200000001"/>
    <n v="80.494998309597989"/>
    <n v="80.494998309597989"/>
    <n v="0"/>
    <n v="0"/>
    <n v="80.494998309597989"/>
    <n v="0"/>
    <n v="0"/>
    <n v="0"/>
    <n v="0"/>
    <n v="0"/>
    <n v="0"/>
    <n v="0"/>
    <n v="0"/>
    <n v="-80.494998278846239"/>
    <n v="-80.494998278846239"/>
    <n v="0"/>
    <n v="0"/>
    <n v="0"/>
    <n v="0"/>
    <n v="-80.494998278846239"/>
    <n v="-80.494998278846239"/>
    <n v="3.0751749591217958E-8"/>
  </r>
  <r>
    <x v="1"/>
    <n v="0.46049770200000001"/>
    <n v="80.494998309599666"/>
    <n v="80.494998309599666"/>
    <n v="0"/>
    <n v="0"/>
    <n v="80.494998309599666"/>
    <n v="0"/>
    <n v="0"/>
    <n v="0"/>
    <n v="0"/>
    <n v="0"/>
    <n v="0"/>
    <n v="0"/>
    <n v="0"/>
    <n v="-80.494998278846239"/>
    <n v="-80.494998278846239"/>
    <n v="0"/>
    <n v="0"/>
    <n v="0"/>
    <n v="0"/>
    <n v="-80.494998278846239"/>
    <n v="-80.494998278846239"/>
    <n v="3.0753426472074352E-8"/>
  </r>
  <r>
    <x v="22"/>
    <n v="0.46049770200000001"/>
    <n v="80.494998309597989"/>
    <n v="80.494998309597989"/>
    <n v="0"/>
    <n v="0"/>
    <n v="80.494998309597989"/>
    <n v="0"/>
    <n v="0"/>
    <n v="0"/>
    <n v="0"/>
    <n v="0"/>
    <n v="0"/>
    <n v="0"/>
    <n v="0"/>
    <n v="-80.494998278845401"/>
    <n v="-80.494998278845401"/>
    <n v="0"/>
    <n v="0"/>
    <n v="0"/>
    <n v="0"/>
    <n v="-80.494998278845401"/>
    <n v="-80.494998278845401"/>
    <n v="3.0752588031646155E-8"/>
  </r>
  <r>
    <x v="3"/>
    <n v="0.46049770200000001"/>
    <n v="4027.5911863013403"/>
    <n v="4027.5911863013403"/>
    <n v="0"/>
    <n v="0"/>
    <n v="4027.5911863013403"/>
    <n v="94.125980203812503"/>
    <n v="0"/>
    <n v="94.125980203812503"/>
    <n v="108.19507562076026"/>
    <n v="0"/>
    <n v="0"/>
    <n v="108.19507562076026"/>
    <n v="0"/>
    <n v="0"/>
    <n v="0"/>
    <n v="0"/>
    <n v="0"/>
    <n v="0"/>
    <n v="202.32105582457277"/>
    <n v="0"/>
    <n v="202.32105582457277"/>
    <n v="4229.9122421259126"/>
  </r>
  <r>
    <x v="15"/>
    <n v="0.46049770200000001"/>
    <n v="8630.53741143552"/>
    <n v="8630.53741143552"/>
    <n v="0"/>
    <n v="0"/>
    <n v="8630.53741143552"/>
    <n v="201.69817540072822"/>
    <n v="0"/>
    <n v="201.69817540072822"/>
    <n v="231.84618415445155"/>
    <n v="0"/>
    <n v="0"/>
    <n v="231.84618415445155"/>
    <n v="0"/>
    <n v="0"/>
    <n v="0"/>
    <n v="0"/>
    <n v="0"/>
    <n v="0"/>
    <n v="433.54435955517977"/>
    <n v="0"/>
    <n v="433.54435955517977"/>
    <n v="9064.0817709907005"/>
  </r>
  <r>
    <x v="5"/>
    <n v="0.46049770200000001"/>
    <n v="20137.94672155266"/>
    <n v="20137.94672155266"/>
    <n v="0"/>
    <n v="0"/>
    <n v="20137.94672155266"/>
    <n v="470.62968577974812"/>
    <n v="0"/>
    <n v="470.62968577974812"/>
    <n v="540.97513069247577"/>
    <n v="0"/>
    <n v="0"/>
    <n v="540.97513069247577"/>
    <n v="0"/>
    <n v="0"/>
    <n v="0"/>
    <n v="0"/>
    <n v="0"/>
    <n v="0"/>
    <n v="1011.6048164722239"/>
    <n v="0"/>
    <n v="1011.6048164722239"/>
    <n v="21149.551538024883"/>
  </r>
  <r>
    <x v="17"/>
    <n v="0.46049770200000001"/>
    <n v="8630.53741143552"/>
    <n v="8630.53741143552"/>
    <n v="0"/>
    <n v="0"/>
    <n v="8630.53741143552"/>
    <n v="201.69817540072822"/>
    <n v="0"/>
    <n v="201.69817540072822"/>
    <n v="231.84618415445155"/>
    <n v="0"/>
    <n v="0"/>
    <n v="231.84618415445155"/>
    <n v="0"/>
    <n v="0"/>
    <n v="0"/>
    <n v="0"/>
    <n v="0"/>
    <n v="0"/>
    <n v="433.54435955517977"/>
    <n v="0"/>
    <n v="433.54435955517977"/>
    <n v="9064.0817709907005"/>
  </r>
  <r>
    <x v="24"/>
    <n v="0.46049770200000001"/>
    <n v="4027.5911863013403"/>
    <n v="4027.5911863013403"/>
    <n v="0"/>
    <n v="0"/>
    <n v="4027.5911863013403"/>
    <n v="94.125980203812503"/>
    <n v="0"/>
    <n v="94.125980203812503"/>
    <n v="108.19507562076026"/>
    <n v="0"/>
    <n v="0"/>
    <n v="108.19507562076026"/>
    <n v="0"/>
    <n v="0"/>
    <n v="0"/>
    <n v="0"/>
    <n v="0"/>
    <n v="0"/>
    <n v="202.32105582457277"/>
    <n v="0"/>
    <n v="202.32105582457277"/>
    <n v="4229.9122421259126"/>
  </r>
  <r>
    <x v="28"/>
    <n v="0.46049770200000001"/>
    <n v="4027.5911863013403"/>
    <n v="4027.5911863013403"/>
    <n v="0"/>
    <n v="0"/>
    <n v="4027.5911863013403"/>
    <n v="94.125980203812503"/>
    <n v="0"/>
    <n v="94.125980203812503"/>
    <n v="108.19507562076026"/>
    <n v="0"/>
    <n v="0"/>
    <n v="108.19507562076026"/>
    <n v="0"/>
    <n v="0"/>
    <n v="0"/>
    <n v="0"/>
    <n v="0"/>
    <n v="0"/>
    <n v="202.32105582457277"/>
    <n v="0"/>
    <n v="202.32105582457277"/>
    <n v="4229.9122421259126"/>
  </r>
  <r>
    <x v="1"/>
    <n v="0.46049770200000001"/>
    <n v="4027.5911863013403"/>
    <n v="4027.5911863013403"/>
    <n v="0"/>
    <n v="0"/>
    <n v="4027.5911863013403"/>
    <n v="94.125980203812503"/>
    <n v="0"/>
    <n v="94.125980203812503"/>
    <n v="108.19507562076026"/>
    <n v="0"/>
    <n v="0"/>
    <n v="108.19507562076026"/>
    <n v="0"/>
    <n v="0"/>
    <n v="0"/>
    <n v="0"/>
    <n v="0"/>
    <n v="0"/>
    <n v="202.32105582457277"/>
    <n v="0"/>
    <n v="202.32105582457277"/>
    <n v="4229.9122421259126"/>
  </r>
  <r>
    <x v="22"/>
    <n v="0.46049770200000001"/>
    <n v="4027.5819763473"/>
    <n v="4027.5819763473"/>
    <n v="0"/>
    <n v="0"/>
    <n v="4027.5819763473"/>
    <n v="94.125764964501457"/>
    <n v="0"/>
    <n v="94.125764964501457"/>
    <n v="108.19482820943479"/>
    <n v="0"/>
    <n v="0"/>
    <n v="108.19482820943479"/>
    <n v="0"/>
    <n v="0"/>
    <n v="0"/>
    <n v="0"/>
    <n v="0"/>
    <n v="0"/>
    <n v="202.32059317393623"/>
    <n v="0"/>
    <n v="202.32059317393623"/>
    <n v="4229.9025695212367"/>
  </r>
  <r>
    <x v="3"/>
    <n v="0.46049770200000001"/>
    <n v="285.08952233118004"/>
    <n v="285.08952233118004"/>
    <n v="0"/>
    <n v="0"/>
    <n v="285.08952233118004"/>
    <n v="6.662625250181307"/>
    <n v="0"/>
    <n v="6.662625250181307"/>
    <n v="7.6584938740107358"/>
    <n v="0"/>
    <n v="0"/>
    <n v="7.6584938740107358"/>
    <n v="0"/>
    <n v="0"/>
    <n v="0"/>
    <n v="0"/>
    <n v="0"/>
    <n v="0"/>
    <n v="14.321119124192043"/>
    <n v="0"/>
    <n v="14.321119124192043"/>
    <n v="299.41064145537206"/>
  </r>
  <r>
    <x v="15"/>
    <n v="0.46049770200000001"/>
    <n v="610.89164649617987"/>
    <n v="610.89164649617987"/>
    <n v="0"/>
    <n v="0"/>
    <n v="610.89164649617987"/>
    <n v="14.276715874328495"/>
    <n v="0"/>
    <n v="14.276715874328495"/>
    <n v="16.410669512225844"/>
    <n v="0"/>
    <n v="0"/>
    <n v="16.410669512225844"/>
    <n v="0"/>
    <n v="0"/>
    <n v="0"/>
    <n v="0"/>
    <n v="0"/>
    <n v="0"/>
    <n v="30.68738538655434"/>
    <n v="0"/>
    <n v="30.68738538655434"/>
    <n v="641.57903188273417"/>
  </r>
  <r>
    <x v="5"/>
    <n v="0.46049770200000001"/>
    <n v="1425.4107718397399"/>
    <n v="1425.4107718397399"/>
    <n v="0"/>
    <n v="0"/>
    <n v="1425.4107718397399"/>
    <n v="33.312265293662563"/>
    <n v="0"/>
    <n v="33.312265293662563"/>
    <n v="38.291479724751817"/>
    <n v="0"/>
    <n v="0"/>
    <n v="38.291479724751817"/>
    <n v="0"/>
    <n v="0"/>
    <n v="0"/>
    <n v="0"/>
    <n v="0"/>
    <n v="0"/>
    <n v="71.603745018414372"/>
    <n v="0"/>
    <n v="71.603745018414372"/>
    <n v="1497.0145168581544"/>
  </r>
  <r>
    <x v="17"/>
    <n v="0.46049770200000001"/>
    <n v="610.89164649617987"/>
    <n v="610.89164649617987"/>
    <n v="0"/>
    <n v="0"/>
    <n v="610.89164649617987"/>
    <n v="14.276715874328495"/>
    <n v="0"/>
    <n v="14.276715874328495"/>
    <n v="16.410669512225844"/>
    <n v="0"/>
    <n v="0"/>
    <n v="16.410669512225844"/>
    <n v="0"/>
    <n v="0"/>
    <n v="0"/>
    <n v="0"/>
    <n v="0"/>
    <n v="0"/>
    <n v="30.68738538655434"/>
    <n v="0"/>
    <n v="30.68738538655434"/>
    <n v="641.57903188273417"/>
  </r>
  <r>
    <x v="24"/>
    <n v="0.46049770200000001"/>
    <n v="285.08952233118004"/>
    <n v="285.08952233118004"/>
    <n v="0"/>
    <n v="0"/>
    <n v="285.08952233118004"/>
    <n v="6.662625250181307"/>
    <n v="0"/>
    <n v="6.662625250181307"/>
    <n v="7.6584938740107358"/>
    <n v="0"/>
    <n v="0"/>
    <n v="7.6584938740107358"/>
    <n v="0"/>
    <n v="0"/>
    <n v="0"/>
    <n v="0"/>
    <n v="0"/>
    <n v="0"/>
    <n v="14.321119124192043"/>
    <n v="0"/>
    <n v="14.321119124192043"/>
    <n v="299.41064145537206"/>
  </r>
  <r>
    <x v="28"/>
    <n v="0.46049770200000001"/>
    <n v="285.08952233118004"/>
    <n v="285.08952233118004"/>
    <n v="0"/>
    <n v="0"/>
    <n v="285.08952233118004"/>
    <n v="6.662625250181307"/>
    <n v="0"/>
    <n v="6.662625250181307"/>
    <n v="7.6584938740107358"/>
    <n v="0"/>
    <n v="0"/>
    <n v="7.6584938740107358"/>
    <n v="0"/>
    <n v="0"/>
    <n v="0"/>
    <n v="0"/>
    <n v="0"/>
    <n v="0"/>
    <n v="14.321119124192043"/>
    <n v="0"/>
    <n v="14.321119124192043"/>
    <n v="299.41064145537206"/>
  </r>
  <r>
    <x v="1"/>
    <n v="0.46049770200000001"/>
    <n v="285.08952233118004"/>
    <n v="285.08952233118004"/>
    <n v="0"/>
    <n v="0"/>
    <n v="285.08952233118004"/>
    <n v="6.662625250181307"/>
    <n v="0"/>
    <n v="6.662625250181307"/>
    <n v="7.6584938740107358"/>
    <n v="0"/>
    <n v="0"/>
    <n v="7.6584938740107358"/>
    <n v="0"/>
    <n v="0"/>
    <n v="0"/>
    <n v="0"/>
    <n v="0"/>
    <n v="0"/>
    <n v="14.321119124192043"/>
    <n v="0"/>
    <n v="14.321119124192043"/>
    <n v="299.41064145537206"/>
  </r>
  <r>
    <x v="22"/>
    <n v="0.46049770200000001"/>
    <n v="285.03886758395998"/>
    <n v="285.03886758395998"/>
    <n v="0"/>
    <n v="0"/>
    <n v="285.03886758395998"/>
    <n v="6.6614414339711328"/>
    <n v="0"/>
    <n v="6.6614414339711328"/>
    <n v="7.6571331117206922"/>
    <n v="0"/>
    <n v="0"/>
    <n v="7.6571331117206922"/>
    <n v="0"/>
    <n v="0"/>
    <n v="0"/>
    <n v="0"/>
    <n v="0"/>
    <n v="0"/>
    <n v="14.318574545691824"/>
    <n v="0"/>
    <n v="14.318574545691824"/>
    <n v="299.35744212965182"/>
  </r>
  <r>
    <x v="3"/>
    <n v="0.46049770200000001"/>
    <n v="22808.907072784976"/>
    <n v="22808.907072784976"/>
    <n v="0"/>
    <n v="0"/>
    <n v="22808.907072784976"/>
    <n v="0"/>
    <n v="3470.686265939632"/>
    <n v="3470.686265939632"/>
    <n v="0"/>
    <n v="633.59019556377154"/>
    <n v="0"/>
    <n v="633.59019556377154"/>
    <n v="0"/>
    <n v="0"/>
    <n v="0"/>
    <n v="0"/>
    <n v="0"/>
    <n v="0"/>
    <n v="0"/>
    <n v="4104.2764615034039"/>
    <n v="4104.2764615034039"/>
    <n v="26913.183534288379"/>
  </r>
  <r>
    <x v="15"/>
    <n v="0.46049770200000001"/>
    <n v="48876.24523017474"/>
    <n v="48876.24523017474"/>
    <n v="0"/>
    <n v="0"/>
    <n v="48876.24523017474"/>
    <n v="0"/>
    <n v="7437.187258019394"/>
    <n v="7437.187258019394"/>
    <n v="0"/>
    <n v="1357.6937147838591"/>
    <n v="0"/>
    <n v="1357.6937147838591"/>
    <n v="0"/>
    <n v="0"/>
    <n v="0"/>
    <n v="0"/>
    <n v="0"/>
    <n v="0"/>
    <n v="0"/>
    <n v="8794.8809728032538"/>
    <n v="8794.8809728032538"/>
    <n v="57671.12620297799"/>
  </r>
  <r>
    <x v="5"/>
    <n v="0.46049770200000001"/>
    <n v="114044.54457387896"/>
    <n v="114044.54457387896"/>
    <n v="0"/>
    <n v="0"/>
    <n v="114044.54457387896"/>
    <n v="0"/>
    <n v="17353.432731118286"/>
    <n v="17353.432731118286"/>
    <n v="0"/>
    <n v="3167.9512336547291"/>
    <n v="0"/>
    <n v="3167.9512336547291"/>
    <n v="0"/>
    <n v="0"/>
    <n v="0"/>
    <n v="0"/>
    <n v="0"/>
    <n v="0"/>
    <n v="0"/>
    <n v="20521.383964773016"/>
    <n v="20521.383964773016"/>
    <n v="134565.92853865196"/>
  </r>
  <r>
    <x v="17"/>
    <n v="0.46049770200000001"/>
    <n v="48876.24523017474"/>
    <n v="48876.24523017474"/>
    <n v="0"/>
    <n v="0"/>
    <n v="48876.24523017474"/>
    <n v="0"/>
    <n v="7437.187258019394"/>
    <n v="7437.187258019394"/>
    <n v="0"/>
    <n v="1357.6937147838591"/>
    <n v="0"/>
    <n v="1357.6937147838591"/>
    <n v="0"/>
    <n v="0"/>
    <n v="0"/>
    <n v="0"/>
    <n v="0"/>
    <n v="0"/>
    <n v="0"/>
    <n v="8794.8809728032538"/>
    <n v="8794.8809728032538"/>
    <n v="57671.12620297799"/>
  </r>
  <r>
    <x v="24"/>
    <n v="0.46049770200000001"/>
    <n v="22808.907072784976"/>
    <n v="22808.907072784976"/>
    <n v="0"/>
    <n v="0"/>
    <n v="22808.907072784976"/>
    <n v="0"/>
    <n v="3470.686265939632"/>
    <n v="3470.686265939632"/>
    <n v="0"/>
    <n v="633.59019556377154"/>
    <n v="0"/>
    <n v="633.59019556377154"/>
    <n v="0"/>
    <n v="0"/>
    <n v="0"/>
    <n v="0"/>
    <n v="0"/>
    <n v="0"/>
    <n v="0"/>
    <n v="4104.2764615034039"/>
    <n v="4104.2764615034039"/>
    <n v="26913.183534288379"/>
  </r>
  <r>
    <x v="28"/>
    <n v="0.46049770200000001"/>
    <n v="22808.907072784976"/>
    <n v="22808.907072784976"/>
    <n v="0"/>
    <n v="0"/>
    <n v="22808.907072784976"/>
    <n v="0"/>
    <n v="3470.686265939632"/>
    <n v="3470.686265939632"/>
    <n v="0"/>
    <n v="633.59019556377154"/>
    <n v="0"/>
    <n v="633.59019556377154"/>
    <n v="0"/>
    <n v="0"/>
    <n v="0"/>
    <n v="0"/>
    <n v="0"/>
    <n v="0"/>
    <n v="0"/>
    <n v="4104.2764615034039"/>
    <n v="4104.2764615034039"/>
    <n v="26913.183534288379"/>
  </r>
  <r>
    <x v="1"/>
    <n v="0.46049770200000001"/>
    <n v="22808.907072784976"/>
    <n v="22808.907072784976"/>
    <n v="0"/>
    <n v="0"/>
    <n v="22808.907072784976"/>
    <n v="0"/>
    <n v="3470.686265939632"/>
    <n v="3470.686265939632"/>
    <n v="0"/>
    <n v="633.59019556377154"/>
    <n v="0"/>
    <n v="633.59019556377154"/>
    <n v="0"/>
    <n v="0"/>
    <n v="0"/>
    <n v="0"/>
    <n v="0"/>
    <n v="0"/>
    <n v="0"/>
    <n v="4104.2764615034039"/>
    <n v="4104.2764615034039"/>
    <n v="26913.183534288379"/>
  </r>
  <r>
    <x v="22"/>
    <n v="0.46049770200000001"/>
    <n v="22808.893257853924"/>
    <n v="22808.893257853924"/>
    <n v="0"/>
    <n v="0"/>
    <n v="22808.893257853924"/>
    <n v="0"/>
    <n v="3470.6841638094729"/>
    <n v="3470.6841638094729"/>
    <n v="0"/>
    <n v="633.58981180996705"/>
    <n v="0"/>
    <n v="633.58981180996705"/>
    <n v="0"/>
    <n v="0"/>
    <n v="0"/>
    <n v="0"/>
    <n v="0"/>
    <n v="0"/>
    <n v="0"/>
    <n v="4104.2739756194396"/>
    <n v="4104.2739756194396"/>
    <n v="26913.167233473363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43754.976606600416"/>
    <n v="43754.976606600416"/>
    <n v="0"/>
    <n v="0"/>
    <n v="43754.976606600416"/>
    <n v="0"/>
    <n v="0"/>
    <n v="0"/>
    <n v="0"/>
    <n v="0"/>
    <n v="0"/>
    <n v="0"/>
    <n v="0"/>
    <n v="0"/>
    <n v="0"/>
    <n v="0"/>
    <n v="1054.914504084855"/>
    <n v="1054.914504084855"/>
    <n v="0"/>
    <n v="1054.914504084855"/>
    <n v="1054.914504084855"/>
    <n v="44809.891110685268"/>
  </r>
  <r>
    <x v="15"/>
    <n v="0.46049770200000001"/>
    <n v="93760.670735539505"/>
    <n v="93760.670735539505"/>
    <n v="0"/>
    <n v="0"/>
    <n v="93760.670735539505"/>
    <n v="0"/>
    <n v="0"/>
    <n v="0"/>
    <n v="0"/>
    <n v="0"/>
    <n v="0"/>
    <n v="0"/>
    <n v="0"/>
    <n v="0"/>
    <n v="0"/>
    <n v="0"/>
    <n v="2260.5312387876947"/>
    <n v="2260.5312387876947"/>
    <n v="0"/>
    <n v="2260.5312387876947"/>
    <n v="2260.5312387876947"/>
    <n v="96021.201974327196"/>
  </r>
  <r>
    <x v="5"/>
    <n v="0.46049770200000001"/>
    <n v="218774.89224295615"/>
    <n v="218774.89224295615"/>
    <n v="0"/>
    <n v="0"/>
    <n v="218774.89224295615"/>
    <n v="0"/>
    <n v="0"/>
    <n v="0"/>
    <n v="0"/>
    <n v="0"/>
    <n v="0"/>
    <n v="0"/>
    <n v="0"/>
    <n v="0"/>
    <n v="0"/>
    <n v="0"/>
    <n v="5274.5727424724837"/>
    <n v="5274.5727424724837"/>
    <n v="0"/>
    <n v="5274.5727424724837"/>
    <n v="5274.5727424724837"/>
    <n v="224049.46498542864"/>
  </r>
  <r>
    <x v="17"/>
    <n v="0.46049770200000001"/>
    <n v="93760.670735539505"/>
    <n v="93760.670735539505"/>
    <n v="0"/>
    <n v="0"/>
    <n v="93760.670735539505"/>
    <n v="0"/>
    <n v="0"/>
    <n v="0"/>
    <n v="0"/>
    <n v="0"/>
    <n v="0"/>
    <n v="0"/>
    <n v="0"/>
    <n v="0"/>
    <n v="0"/>
    <n v="0"/>
    <n v="2260.5312387876947"/>
    <n v="2260.5312387876947"/>
    <n v="0"/>
    <n v="2260.5312387876947"/>
    <n v="2260.5312387876947"/>
    <n v="96021.201974327196"/>
  </r>
  <r>
    <x v="24"/>
    <n v="0.46049770200000001"/>
    <n v="43754.976606600416"/>
    <n v="43754.976606600416"/>
    <n v="0"/>
    <n v="0"/>
    <n v="43754.976606600416"/>
    <n v="0"/>
    <n v="0"/>
    <n v="0"/>
    <n v="0"/>
    <n v="0"/>
    <n v="0"/>
    <n v="0"/>
    <n v="0"/>
    <n v="0"/>
    <n v="0"/>
    <n v="0"/>
    <n v="1054.914504084855"/>
    <n v="1054.914504084855"/>
    <n v="0"/>
    <n v="1054.914504084855"/>
    <n v="1054.914504084855"/>
    <n v="44809.891110685268"/>
  </r>
  <r>
    <x v="28"/>
    <n v="0.46049770200000001"/>
    <n v="43754.976606600416"/>
    <n v="43754.976606600416"/>
    <n v="0"/>
    <n v="0"/>
    <n v="43754.976606600416"/>
    <n v="0"/>
    <n v="0"/>
    <n v="0"/>
    <n v="0"/>
    <n v="0"/>
    <n v="0"/>
    <n v="0"/>
    <n v="0"/>
    <n v="0"/>
    <n v="0"/>
    <n v="0"/>
    <n v="1054.914504084855"/>
    <n v="1054.914504084855"/>
    <n v="0"/>
    <n v="1054.914504084855"/>
    <n v="1054.914504084855"/>
    <n v="44809.891110685268"/>
  </r>
  <r>
    <x v="1"/>
    <n v="0.46049770200000001"/>
    <n v="43754.976606600416"/>
    <n v="43754.976606600416"/>
    <n v="0"/>
    <n v="0"/>
    <n v="43754.976606600416"/>
    <n v="0"/>
    <n v="0"/>
    <n v="0"/>
    <n v="0"/>
    <n v="0"/>
    <n v="0"/>
    <n v="0"/>
    <n v="0"/>
    <n v="0"/>
    <n v="0"/>
    <n v="0"/>
    <n v="1054.914504084855"/>
    <n v="1054.914504084855"/>
    <n v="0"/>
    <n v="1054.914504084855"/>
    <n v="1054.914504084855"/>
    <n v="44809.891110685268"/>
  </r>
  <r>
    <x v="22"/>
    <n v="0.46049770200000001"/>
    <n v="43754.976606600416"/>
    <n v="43754.976606600416"/>
    <n v="0"/>
    <n v="0"/>
    <n v="43754.976606600416"/>
    <n v="0"/>
    <n v="0"/>
    <n v="0"/>
    <n v="0"/>
    <n v="0"/>
    <n v="0"/>
    <n v="0"/>
    <n v="0"/>
    <n v="0"/>
    <n v="0"/>
    <n v="0"/>
    <n v="1054.9145040848553"/>
    <n v="1054.9145040848553"/>
    <n v="0"/>
    <n v="1054.9145040848553"/>
    <n v="1054.9145040848553"/>
    <n v="44809.891110685268"/>
  </r>
  <r>
    <x v="3"/>
    <n v="0.46049770200000001"/>
    <n v="11236.779415628762"/>
    <n v="11236.779415628762"/>
    <n v="0"/>
    <n v="0"/>
    <n v="11236.779415628762"/>
    <n v="0"/>
    <n v="0"/>
    <n v="0"/>
    <n v="0"/>
    <n v="0"/>
    <n v="0"/>
    <n v="0"/>
    <n v="0"/>
    <n v="0"/>
    <n v="0"/>
    <n v="0"/>
    <n v="270.9141337527484"/>
    <n v="270.9141337527484"/>
    <n v="0"/>
    <n v="270.9141337527484"/>
    <n v="270.9141337527484"/>
    <n v="11507.693549381511"/>
  </r>
  <r>
    <x v="15"/>
    <n v="0.46049770200000001"/>
    <n v="24078.812375636338"/>
    <n v="24078.812375636338"/>
    <n v="0"/>
    <n v="0"/>
    <n v="24078.812375636338"/>
    <n v="0"/>
    <n v="0"/>
    <n v="0"/>
    <n v="0"/>
    <n v="0"/>
    <n v="0"/>
    <n v="0"/>
    <n v="0"/>
    <n v="0"/>
    <n v="0"/>
    <n v="0"/>
    <n v="580.53027075244597"/>
    <n v="580.53027075244597"/>
    <n v="0"/>
    <n v="580.53027075244597"/>
    <n v="580.53027075244597"/>
    <n v="24659.342646388784"/>
  </r>
  <r>
    <x v="5"/>
    <n v="0.46049770200000001"/>
    <n v="56183.88786818977"/>
    <n v="56183.88786818977"/>
    <n v="0"/>
    <n v="0"/>
    <n v="56183.88786818977"/>
    <n v="0"/>
    <n v="0"/>
    <n v="0"/>
    <n v="0"/>
    <n v="0"/>
    <n v="0"/>
    <n v="0"/>
    <n v="0"/>
    <n v="0"/>
    <n v="0"/>
    <n v="0"/>
    <n v="1354.5704467155351"/>
    <n v="1354.5704467155351"/>
    <n v="0"/>
    <n v="1354.5704467155351"/>
    <n v="1354.5704467155351"/>
    <n v="57538.458314905307"/>
  </r>
  <r>
    <x v="17"/>
    <n v="0.46049770200000001"/>
    <n v="24078.812375636338"/>
    <n v="24078.812375636338"/>
    <n v="0"/>
    <n v="0"/>
    <n v="24078.812375636338"/>
    <n v="0"/>
    <n v="0"/>
    <n v="0"/>
    <n v="0"/>
    <n v="0"/>
    <n v="0"/>
    <n v="0"/>
    <n v="0"/>
    <n v="0"/>
    <n v="0"/>
    <n v="0"/>
    <n v="580.53027075244597"/>
    <n v="580.53027075244597"/>
    <n v="0"/>
    <n v="580.53027075244597"/>
    <n v="580.53027075244597"/>
    <n v="24659.342646388784"/>
  </r>
  <r>
    <x v="24"/>
    <n v="0.46049770200000001"/>
    <n v="11236.779415628762"/>
    <n v="11236.779415628762"/>
    <n v="0"/>
    <n v="0"/>
    <n v="11236.779415628762"/>
    <n v="0"/>
    <n v="0"/>
    <n v="0"/>
    <n v="0"/>
    <n v="0"/>
    <n v="0"/>
    <n v="0"/>
    <n v="0"/>
    <n v="0"/>
    <n v="0"/>
    <n v="0"/>
    <n v="270.9141337527484"/>
    <n v="270.9141337527484"/>
    <n v="0"/>
    <n v="270.9141337527484"/>
    <n v="270.9141337527484"/>
    <n v="11507.693549381511"/>
  </r>
  <r>
    <x v="28"/>
    <n v="0.46049770200000001"/>
    <n v="11236.779415628762"/>
    <n v="11236.779415628762"/>
    <n v="0"/>
    <n v="0"/>
    <n v="11236.779415628762"/>
    <n v="0"/>
    <n v="0"/>
    <n v="0"/>
    <n v="0"/>
    <n v="0"/>
    <n v="0"/>
    <n v="0"/>
    <n v="0"/>
    <n v="0"/>
    <n v="0"/>
    <n v="0"/>
    <n v="270.9141337527484"/>
    <n v="270.9141337527484"/>
    <n v="0"/>
    <n v="270.9141337527484"/>
    <n v="270.9141337527484"/>
    <n v="11507.693549381511"/>
  </r>
  <r>
    <x v="1"/>
    <n v="0.46049770200000001"/>
    <n v="11236.779415628762"/>
    <n v="11236.779415628762"/>
    <n v="0"/>
    <n v="0"/>
    <n v="11236.779415628762"/>
    <n v="0"/>
    <n v="0"/>
    <n v="0"/>
    <n v="0"/>
    <n v="0"/>
    <n v="0"/>
    <n v="0"/>
    <n v="0"/>
    <n v="0"/>
    <n v="0"/>
    <n v="0"/>
    <n v="270.9141337527484"/>
    <n v="270.9141337527484"/>
    <n v="0"/>
    <n v="270.9141337527484"/>
    <n v="270.9141337527484"/>
    <n v="11507.693549381511"/>
  </r>
  <r>
    <x v="22"/>
    <n v="0.46049770200000001"/>
    <n v="11236.747180789618"/>
    <n v="11236.747180789618"/>
    <n v="0"/>
    <n v="0"/>
    <n v="11236.747180789618"/>
    <n v="0"/>
    <n v="0"/>
    <n v="0"/>
    <n v="0"/>
    <n v="0"/>
    <n v="0"/>
    <n v="0"/>
    <n v="0"/>
    <n v="0"/>
    <n v="0"/>
    <n v="0"/>
    <n v="270.9133565840242"/>
    <n v="270.9133565840242"/>
    <n v="0"/>
    <n v="270.9133565840242"/>
    <n v="270.9133565840242"/>
    <n v="11507.660537373642"/>
  </r>
  <r>
    <x v="3"/>
    <n v="0.46049770200000001"/>
    <n v="124680.9224806631"/>
    <n v="124680.9224806631"/>
    <n v="0"/>
    <n v="0"/>
    <n v="124680.9224806631"/>
    <n v="0"/>
    <n v="18971.902682467495"/>
    <n v="18971.902682467495"/>
    <n v="0"/>
    <n v="3463.410579275479"/>
    <n v="0"/>
    <n v="3463.410579275479"/>
    <n v="0"/>
    <n v="0"/>
    <n v="0"/>
    <n v="0"/>
    <n v="0"/>
    <n v="0"/>
    <n v="0"/>
    <n v="22435.313261742973"/>
    <n v="22435.313261742973"/>
    <n v="147116.23574240608"/>
  </r>
  <r>
    <x v="15"/>
    <n v="0.46049770200000001"/>
    <n v="267173.43557698413"/>
    <n v="267173.43557698413"/>
    <n v="0"/>
    <n v="0"/>
    <n v="267173.43557698413"/>
    <n v="0"/>
    <n v="40654.081781382141"/>
    <n v="40654.081781382141"/>
    <n v="0"/>
    <n v="7421.594939051025"/>
    <n v="0"/>
    <n v="7421.594939051025"/>
    <n v="0"/>
    <n v="0"/>
    <n v="0"/>
    <n v="0"/>
    <n v="0"/>
    <n v="0"/>
    <n v="0"/>
    <n v="48075.67672043317"/>
    <n v="48075.67672043317"/>
    <n v="315249.1122974173"/>
  </r>
  <r>
    <x v="5"/>
    <n v="0.46049770200000001"/>
    <n v="623404.68147797079"/>
    <n v="623404.68147797079"/>
    <n v="0"/>
    <n v="0"/>
    <n v="623404.68147797079"/>
    <n v="0"/>
    <n v="94859.523922988403"/>
    <n v="94859.523922988403"/>
    <n v="0"/>
    <n v="17317.054815146417"/>
    <n v="0"/>
    <n v="17317.054815146417"/>
    <n v="0"/>
    <n v="0"/>
    <n v="0"/>
    <n v="0"/>
    <n v="0"/>
    <n v="0"/>
    <n v="0"/>
    <n v="112176.57873813482"/>
    <n v="112176.57873813482"/>
    <n v="735581.26021610561"/>
  </r>
  <r>
    <x v="17"/>
    <n v="0.46049770200000001"/>
    <n v="267173.43557698413"/>
    <n v="267173.43557698413"/>
    <n v="0"/>
    <n v="0"/>
    <n v="267173.43557698413"/>
    <n v="0"/>
    <n v="40654.081781382141"/>
    <n v="40654.081781382141"/>
    <n v="0"/>
    <n v="7421.594939051025"/>
    <n v="0"/>
    <n v="7421.594939051025"/>
    <n v="0"/>
    <n v="0"/>
    <n v="0"/>
    <n v="0"/>
    <n v="0"/>
    <n v="0"/>
    <n v="0"/>
    <n v="48075.67672043317"/>
    <n v="48075.67672043317"/>
    <n v="315249.1122974173"/>
  </r>
  <r>
    <x v="24"/>
    <n v="0.46049770200000001"/>
    <n v="124680.9224806631"/>
    <n v="124680.9224806631"/>
    <n v="0"/>
    <n v="0"/>
    <n v="124680.9224806631"/>
    <n v="0"/>
    <n v="18971.902682467495"/>
    <n v="18971.902682467495"/>
    <n v="0"/>
    <n v="3463.410579275479"/>
    <n v="0"/>
    <n v="3463.410579275479"/>
    <n v="0"/>
    <n v="0"/>
    <n v="0"/>
    <n v="0"/>
    <n v="0"/>
    <n v="0"/>
    <n v="0"/>
    <n v="22435.313261742973"/>
    <n v="22435.313261742973"/>
    <n v="147116.23574240608"/>
  </r>
  <r>
    <x v="28"/>
    <n v="0.46049770200000001"/>
    <n v="124680.9224806631"/>
    <n v="124680.9224806631"/>
    <n v="0"/>
    <n v="0"/>
    <n v="124680.9224806631"/>
    <n v="0"/>
    <n v="18971.902682467495"/>
    <n v="18971.902682467495"/>
    <n v="0"/>
    <n v="3463.410579275479"/>
    <n v="0"/>
    <n v="3463.410579275479"/>
    <n v="0"/>
    <n v="0"/>
    <n v="0"/>
    <n v="0"/>
    <n v="0"/>
    <n v="0"/>
    <n v="0"/>
    <n v="22435.313261742973"/>
    <n v="22435.313261742973"/>
    <n v="147116.23574240608"/>
  </r>
  <r>
    <x v="1"/>
    <n v="0.46049770200000001"/>
    <n v="124680.9224806631"/>
    <n v="124680.9224806631"/>
    <n v="0"/>
    <n v="0"/>
    <n v="124680.9224806631"/>
    <n v="0"/>
    <n v="18971.902682467495"/>
    <n v="18971.902682467495"/>
    <n v="0"/>
    <n v="3463.410579275479"/>
    <n v="0"/>
    <n v="3463.410579275479"/>
    <n v="0"/>
    <n v="0"/>
    <n v="0"/>
    <n v="0"/>
    <n v="0"/>
    <n v="0"/>
    <n v="0"/>
    <n v="22435.313261742973"/>
    <n v="22435.313261742973"/>
    <n v="147116.23574240608"/>
  </r>
  <r>
    <x v="22"/>
    <n v="0.46049770200000001"/>
    <n v="124680.95471550224"/>
    <n v="124680.95471550224"/>
    <n v="0"/>
    <n v="0"/>
    <n v="124680.95471550224"/>
    <n v="0"/>
    <n v="18971.907587437872"/>
    <n v="18971.907587437872"/>
    <n v="0"/>
    <n v="3463.4114747010235"/>
    <n v="0"/>
    <n v="3463.4114747010235"/>
    <n v="0"/>
    <n v="0"/>
    <n v="0"/>
    <n v="0"/>
    <n v="0"/>
    <n v="0"/>
    <n v="0"/>
    <n v="22435.319062138897"/>
    <n v="22435.319062138897"/>
    <n v="147116.27377764115"/>
  </r>
  <r>
    <x v="3"/>
    <n v="0.46049770200000001"/>
    <n v="21.48682277532"/>
    <n v="21.48682277532"/>
    <n v="0"/>
    <n v="0"/>
    <n v="21.48682277532"/>
    <n v="0"/>
    <n v="0"/>
    <n v="0"/>
    <n v="0"/>
    <n v="0"/>
    <n v="0"/>
    <n v="0"/>
    <n v="0"/>
    <n v="0"/>
    <n v="0"/>
    <n v="0.56402909763665465"/>
    <n v="0"/>
    <n v="0.56402909763665465"/>
    <n v="0.56402909763665465"/>
    <n v="0"/>
    <n v="0.56402909763665465"/>
    <n v="22.050851872956656"/>
  </r>
  <r>
    <x v="15"/>
    <n v="0.46049770200000001"/>
    <n v="46.049770199999998"/>
    <n v="46.049770199999998"/>
    <n v="0"/>
    <n v="0"/>
    <n v="46.049770199999998"/>
    <n v="0"/>
    <n v="0"/>
    <n v="0"/>
    <n v="0"/>
    <n v="0"/>
    <n v="0"/>
    <n v="0"/>
    <n v="0"/>
    <n v="0"/>
    <n v="0"/>
    <n v="1.2088064672881582"/>
    <n v="0"/>
    <n v="1.2088064672881582"/>
    <n v="1.2088064672881582"/>
    <n v="0"/>
    <n v="1.2088064672881582"/>
    <n v="47.258576667288153"/>
  </r>
  <r>
    <x v="5"/>
    <n v="0.46049770200000001"/>
    <n v="107.45253378467999"/>
    <n v="107.45253378467999"/>
    <n v="0"/>
    <n v="0"/>
    <n v="107.45253378467999"/>
    <n v="0"/>
    <n v="0"/>
    <n v="0"/>
    <n v="0"/>
    <n v="0"/>
    <n v="0"/>
    <n v="0"/>
    <n v="0"/>
    <n v="0"/>
    <n v="0"/>
    <n v="2.8206290107701886"/>
    <n v="0"/>
    <n v="2.8206290107701886"/>
    <n v="2.8206290107701886"/>
    <n v="0"/>
    <n v="2.8206290107701886"/>
    <n v="110.27316279545018"/>
  </r>
  <r>
    <x v="17"/>
    <n v="0.46049770200000001"/>
    <n v="46.049770199999998"/>
    <n v="46.049770199999998"/>
    <n v="0"/>
    <n v="0"/>
    <n v="46.049770199999998"/>
    <n v="0"/>
    <n v="0"/>
    <n v="0"/>
    <n v="0"/>
    <n v="0"/>
    <n v="0"/>
    <n v="0"/>
    <n v="0"/>
    <n v="0"/>
    <n v="0"/>
    <n v="1.2088064672881582"/>
    <n v="0"/>
    <n v="1.2088064672881582"/>
    <n v="1.2088064672881582"/>
    <n v="0"/>
    <n v="1.2088064672881582"/>
    <n v="47.258576667288153"/>
  </r>
  <r>
    <x v="24"/>
    <n v="0.46049770200000001"/>
    <n v="21.48682277532"/>
    <n v="21.48682277532"/>
    <n v="0"/>
    <n v="0"/>
    <n v="21.48682277532"/>
    <n v="0"/>
    <n v="0"/>
    <n v="0"/>
    <n v="0"/>
    <n v="0"/>
    <n v="0"/>
    <n v="0"/>
    <n v="0"/>
    <n v="0"/>
    <n v="0"/>
    <n v="0.56402909763665465"/>
    <n v="0"/>
    <n v="0.56402909763665465"/>
    <n v="0.56402909763665465"/>
    <n v="0"/>
    <n v="0.56402909763665465"/>
    <n v="22.050851872956656"/>
  </r>
  <r>
    <x v="28"/>
    <n v="0.46049770200000001"/>
    <n v="21.48682277532"/>
    <n v="21.48682277532"/>
    <n v="0"/>
    <n v="0"/>
    <n v="21.48682277532"/>
    <n v="0"/>
    <n v="0"/>
    <n v="0"/>
    <n v="0"/>
    <n v="0"/>
    <n v="0"/>
    <n v="0"/>
    <n v="0"/>
    <n v="0"/>
    <n v="0"/>
    <n v="0.56402909763665465"/>
    <n v="0"/>
    <n v="0.56402909763665465"/>
    <n v="0.56402909763665465"/>
    <n v="0"/>
    <n v="0.56402909763665465"/>
    <n v="22.050851872956656"/>
  </r>
  <r>
    <x v="1"/>
    <n v="0.46049770200000001"/>
    <n v="21.48682277532"/>
    <n v="21.48682277532"/>
    <n v="0"/>
    <n v="0"/>
    <n v="21.48682277532"/>
    <n v="0"/>
    <n v="0"/>
    <n v="0"/>
    <n v="0"/>
    <n v="0"/>
    <n v="0"/>
    <n v="0"/>
    <n v="0"/>
    <n v="0"/>
    <n v="0"/>
    <n v="0.56402909763665465"/>
    <n v="0"/>
    <n v="0.56402909763665465"/>
    <n v="0.56402909763665465"/>
    <n v="0"/>
    <n v="0.56402909763665465"/>
    <n v="22.050851872956656"/>
  </r>
  <r>
    <x v="22"/>
    <n v="0.46049770200000001"/>
    <n v="21.514452637440002"/>
    <n v="21.514452637440002"/>
    <n v="0"/>
    <n v="0"/>
    <n v="21.514452637440002"/>
    <n v="0"/>
    <n v="0"/>
    <n v="0"/>
    <n v="0"/>
    <n v="0"/>
    <n v="0"/>
    <n v="0"/>
    <n v="0"/>
    <n v="0"/>
    <n v="0"/>
    <n v="0.5647543815170275"/>
    <n v="0"/>
    <n v="0.5647543815170275"/>
    <n v="0.5647543815170275"/>
    <n v="0"/>
    <n v="0.5647543815170275"/>
    <n v="22.079207018957028"/>
  </r>
  <r>
    <x v="3"/>
    <n v="0.46049770200000001"/>
    <n v="4396.4958953735404"/>
    <n v="4396.4958953735404"/>
    <n v="0"/>
    <n v="0"/>
    <n v="4396.4958953735404"/>
    <n v="102.74739080311154"/>
    <n v="0"/>
    <n v="102.74739080311154"/>
    <n v="118.10513626213712"/>
    <n v="0"/>
    <n v="0"/>
    <n v="118.10513626213712"/>
    <n v="0"/>
    <n v="0"/>
    <n v="0"/>
    <n v="0"/>
    <n v="0"/>
    <n v="0"/>
    <n v="220.85252706524867"/>
    <n v="0"/>
    <n v="220.85252706524867"/>
    <n v="4617.3484224387894"/>
  </r>
  <r>
    <x v="15"/>
    <n v="0.46049770200000001"/>
    <n v="9421.0876313899807"/>
    <n v="9421.0876313899807"/>
    <n v="0"/>
    <n v="0"/>
    <n v="9421.0876313899807"/>
    <n v="220.17356451336826"/>
    <n v="0"/>
    <n v="220.17356451336826"/>
    <n v="253.08310639246295"/>
    <n v="0"/>
    <n v="0"/>
    <n v="253.08310639246295"/>
    <n v="0"/>
    <n v="0"/>
    <n v="0"/>
    <n v="0"/>
    <n v="0"/>
    <n v="0"/>
    <n v="473.25667090583124"/>
    <n v="0"/>
    <n v="473.25667090583124"/>
    <n v="9894.3443022958127"/>
  </r>
  <r>
    <x v="5"/>
    <n v="0.46049770200000001"/>
    <n v="21982.525526637903"/>
    <n v="21982.525526637903"/>
    <n v="0"/>
    <n v="0"/>
    <n v="21982.525526637903"/>
    <n v="513.7380302121129"/>
    <n v="0"/>
    <n v="513.7380302121129"/>
    <n v="590.52691836731299"/>
    <n v="0"/>
    <n v="0"/>
    <n v="590.52691836731299"/>
    <n v="0"/>
    <n v="0"/>
    <n v="0"/>
    <n v="0"/>
    <n v="0"/>
    <n v="0"/>
    <n v="1104.2649485794259"/>
    <n v="0"/>
    <n v="1104.2649485794259"/>
    <n v="23086.790475217327"/>
  </r>
  <r>
    <x v="17"/>
    <n v="0.46049770200000001"/>
    <n v="9421.0876313899807"/>
    <n v="9421.0876313899807"/>
    <n v="0"/>
    <n v="0"/>
    <n v="9421.0876313899807"/>
    <n v="220.17356451336826"/>
    <n v="0"/>
    <n v="220.17356451336826"/>
    <n v="253.08310639246295"/>
    <n v="0"/>
    <n v="0"/>
    <n v="253.08310639246295"/>
    <n v="0"/>
    <n v="0"/>
    <n v="0"/>
    <n v="0"/>
    <n v="0"/>
    <n v="0"/>
    <n v="473.25667090583124"/>
    <n v="0"/>
    <n v="473.25667090583124"/>
    <n v="9894.3443022958127"/>
  </r>
  <r>
    <x v="24"/>
    <n v="0.46049770200000001"/>
    <n v="4396.4958953735404"/>
    <n v="4396.4958953735404"/>
    <n v="0"/>
    <n v="0"/>
    <n v="4396.4958953735404"/>
    <n v="102.74739080311154"/>
    <n v="0"/>
    <n v="102.74739080311154"/>
    <n v="118.10513626213712"/>
    <n v="0"/>
    <n v="0"/>
    <n v="118.10513626213712"/>
    <n v="0"/>
    <n v="0"/>
    <n v="0"/>
    <n v="0"/>
    <n v="0"/>
    <n v="0"/>
    <n v="220.85252706524867"/>
    <n v="0"/>
    <n v="220.85252706524867"/>
    <n v="4617.3484224387894"/>
  </r>
  <r>
    <x v="28"/>
    <n v="0.46049770200000001"/>
    <n v="4396.4958953735404"/>
    <n v="4396.4958953735404"/>
    <n v="0"/>
    <n v="0"/>
    <n v="4396.4958953735404"/>
    <n v="102.74739080311154"/>
    <n v="0"/>
    <n v="102.74739080311154"/>
    <n v="118.10513626213712"/>
    <n v="0"/>
    <n v="0"/>
    <n v="118.10513626213712"/>
    <n v="0"/>
    <n v="0"/>
    <n v="0"/>
    <n v="0"/>
    <n v="0"/>
    <n v="0"/>
    <n v="220.85252706524867"/>
    <n v="0"/>
    <n v="220.85252706524867"/>
    <n v="4617.3484224387894"/>
  </r>
  <r>
    <x v="1"/>
    <n v="0.46049770200000001"/>
    <n v="4396.4958953735404"/>
    <n v="4396.4958953735404"/>
    <n v="0"/>
    <n v="0"/>
    <n v="4396.4958953735404"/>
    <n v="102.74739080311154"/>
    <n v="0"/>
    <n v="102.74739080311154"/>
    <n v="118.10513626213712"/>
    <n v="0"/>
    <n v="0"/>
    <n v="118.10513626213712"/>
    <n v="0"/>
    <n v="0"/>
    <n v="0"/>
    <n v="0"/>
    <n v="0"/>
    <n v="0"/>
    <n v="220.85252706524867"/>
    <n v="0"/>
    <n v="220.85252706524867"/>
    <n v="4617.3484224387894"/>
  </r>
  <r>
    <x v="22"/>
    <n v="0.46049770200000001"/>
    <n v="4396.5419451437401"/>
    <n v="4396.5419451437401"/>
    <n v="0"/>
    <n v="0"/>
    <n v="4396.5419451437401"/>
    <n v="102.74846699966592"/>
    <n v="0"/>
    <n v="102.74846699966592"/>
    <n v="118.10637331876444"/>
    <n v="0"/>
    <n v="0"/>
    <n v="118.10637331876444"/>
    <n v="0"/>
    <n v="0"/>
    <n v="0"/>
    <n v="0"/>
    <n v="0"/>
    <n v="0"/>
    <n v="220.85484031843038"/>
    <n v="0"/>
    <n v="220.85484031843038"/>
    <n v="4617.3967854621706"/>
  </r>
  <r>
    <x v="3"/>
    <n v="0.46049770200000001"/>
    <n v="190.10266133964001"/>
    <n v="190.10266133964001"/>
    <n v="0"/>
    <n v="0"/>
    <n v="190.10266133964001"/>
    <n v="0"/>
    <n v="0"/>
    <n v="0"/>
    <n v="0"/>
    <n v="0"/>
    <n v="0"/>
    <n v="0"/>
    <n v="0"/>
    <n v="0"/>
    <n v="0"/>
    <n v="4.9901948582589757"/>
    <n v="0"/>
    <n v="4.9901948582589757"/>
    <n v="4.9901948582589757"/>
    <n v="0"/>
    <n v="4.9901948582589757"/>
    <n v="195.09285619789898"/>
  </r>
  <r>
    <x v="15"/>
    <n v="0.46049770200000001"/>
    <n v="407.36547714324001"/>
    <n v="407.36547714324001"/>
    <n v="0"/>
    <n v="0"/>
    <n v="407.36547714324001"/>
    <n v="0"/>
    <n v="0"/>
    <n v="0"/>
    <n v="0"/>
    <n v="0"/>
    <n v="0"/>
    <n v="0"/>
    <n v="0"/>
    <n v="0"/>
    <n v="0"/>
    <n v="10.693343770924505"/>
    <n v="0"/>
    <n v="10.693343770924505"/>
    <n v="10.693343770924505"/>
    <n v="0"/>
    <n v="10.693343770924505"/>
    <n v="418.05882091416453"/>
  </r>
  <r>
    <x v="5"/>
    <n v="0.46049770200000001"/>
    <n v="950.52251665223991"/>
    <n v="950.52251665223991"/>
    <n v="0"/>
    <n v="0"/>
    <n v="950.52251665223991"/>
    <n v="0"/>
    <n v="0"/>
    <n v="0"/>
    <n v="0"/>
    <n v="0"/>
    <n v="0"/>
    <n v="0"/>
    <n v="0"/>
    <n v="0"/>
    <n v="0"/>
    <n v="24.951216052588332"/>
    <n v="0"/>
    <n v="24.951216052588332"/>
    <n v="24.951216052588332"/>
    <n v="0"/>
    <n v="24.951216052588332"/>
    <n v="975.47373270482819"/>
  </r>
  <r>
    <x v="17"/>
    <n v="0.46049770200000001"/>
    <n v="407.36547714324001"/>
    <n v="407.36547714324001"/>
    <n v="0"/>
    <n v="0"/>
    <n v="407.36547714324001"/>
    <n v="0"/>
    <n v="0"/>
    <n v="0"/>
    <n v="0"/>
    <n v="0"/>
    <n v="0"/>
    <n v="0"/>
    <n v="0"/>
    <n v="0"/>
    <n v="0"/>
    <n v="10.693343770924505"/>
    <n v="0"/>
    <n v="10.693343770924505"/>
    <n v="10.693343770924505"/>
    <n v="0"/>
    <n v="10.693343770924505"/>
    <n v="418.05882091416453"/>
  </r>
  <r>
    <x v="24"/>
    <n v="0.46049770200000001"/>
    <n v="190.10266133964001"/>
    <n v="190.10266133964001"/>
    <n v="0"/>
    <n v="0"/>
    <n v="190.10266133964001"/>
    <n v="0"/>
    <n v="0"/>
    <n v="0"/>
    <n v="0"/>
    <n v="0"/>
    <n v="0"/>
    <n v="0"/>
    <n v="0"/>
    <n v="0"/>
    <n v="0"/>
    <n v="4.9901948582589757"/>
    <n v="0"/>
    <n v="4.9901948582589757"/>
    <n v="4.9901948582589757"/>
    <n v="0"/>
    <n v="4.9901948582589757"/>
    <n v="195.09285619789898"/>
  </r>
  <r>
    <x v="28"/>
    <n v="0.46049770200000001"/>
    <n v="190.10266133964001"/>
    <n v="190.10266133964001"/>
    <n v="0"/>
    <n v="0"/>
    <n v="190.10266133964001"/>
    <n v="0"/>
    <n v="0"/>
    <n v="0"/>
    <n v="0"/>
    <n v="0"/>
    <n v="0"/>
    <n v="0"/>
    <n v="0"/>
    <n v="0"/>
    <n v="0"/>
    <n v="4.9901948582589757"/>
    <n v="0"/>
    <n v="4.9901948582589757"/>
    <n v="4.9901948582589757"/>
    <n v="0"/>
    <n v="4.9901948582589757"/>
    <n v="195.09285619789898"/>
  </r>
  <r>
    <x v="1"/>
    <n v="0.46049770200000001"/>
    <n v="190.10266133964001"/>
    <n v="190.10266133964001"/>
    <n v="0"/>
    <n v="0"/>
    <n v="190.10266133964001"/>
    <n v="0"/>
    <n v="0"/>
    <n v="0"/>
    <n v="0"/>
    <n v="0"/>
    <n v="0"/>
    <n v="0"/>
    <n v="0"/>
    <n v="0"/>
    <n v="0"/>
    <n v="4.9901948582589757"/>
    <n v="0"/>
    <n v="4.9901948582589757"/>
    <n v="4.9901948582589757"/>
    <n v="0"/>
    <n v="4.9901948582589757"/>
    <n v="195.09285619789898"/>
  </r>
  <r>
    <x v="22"/>
    <n v="0.46049770200000001"/>
    <n v="190.11187129368"/>
    <n v="190.11187129368"/>
    <n v="0"/>
    <n v="0"/>
    <n v="190.11187129368"/>
    <n v="0"/>
    <n v="0"/>
    <n v="0"/>
    <n v="0"/>
    <n v="0"/>
    <n v="0"/>
    <n v="0"/>
    <n v="0"/>
    <n v="0"/>
    <n v="0"/>
    <n v="4.9904366195524323"/>
    <n v="0"/>
    <n v="4.9904366195524323"/>
    <n v="4.9904366195524323"/>
    <n v="0"/>
    <n v="4.9904366195524323"/>
    <n v="195.10230791323244"/>
  </r>
  <r>
    <x v="3"/>
    <n v="0.46049770200000001"/>
    <n v="26174.003240104019"/>
    <n v="26174.003240104019"/>
    <n v="0"/>
    <n v="0"/>
    <n v="26174.003240104019"/>
    <n v="611.69408633426906"/>
    <n v="0"/>
    <n v="611.69408633426906"/>
    <n v="703.12455481900508"/>
    <n v="0"/>
    <n v="0"/>
    <n v="703.12455481900508"/>
    <n v="0"/>
    <n v="0"/>
    <n v="0"/>
    <n v="0"/>
    <n v="0"/>
    <n v="0"/>
    <n v="1314.8186411532743"/>
    <n v="0"/>
    <n v="1314.8186411532743"/>
    <n v="27488.821881257292"/>
  </r>
  <r>
    <x v="15"/>
    <n v="0.46049770200000001"/>
    <n v="56087.141905976576"/>
    <n v="56087.141905976576"/>
    <n v="0"/>
    <n v="0"/>
    <n v="56087.141905976576"/>
    <n v="1310.7728576540244"/>
    <n v="0"/>
    <n v="1310.7728576540244"/>
    <n v="1506.6952625453032"/>
    <n v="0"/>
    <n v="0"/>
    <n v="1506.6952625453032"/>
    <n v="0"/>
    <n v="0"/>
    <n v="0"/>
    <n v="0"/>
    <n v="0"/>
    <n v="0"/>
    <n v="2817.4681201993276"/>
    <n v="0"/>
    <n v="2817.4681201993276"/>
    <n v="58904.610026175906"/>
  </r>
  <r>
    <x v="5"/>
    <n v="0.46049770200000001"/>
    <n v="130870.01159554307"/>
    <n v="130870.01159554307"/>
    <n v="0"/>
    <n v="0"/>
    <n v="130870.01159554307"/>
    <n v="3058.4703240517001"/>
    <n v="0"/>
    <n v="3058.4703240517001"/>
    <n v="3515.6226503893627"/>
    <n v="0"/>
    <n v="0"/>
    <n v="3515.6226503893627"/>
    <n v="0"/>
    <n v="0"/>
    <n v="0"/>
    <n v="0"/>
    <n v="0"/>
    <n v="0"/>
    <n v="6574.0929744410623"/>
    <n v="0"/>
    <n v="6574.0929744410623"/>
    <n v="137444.10456998413"/>
  </r>
  <r>
    <x v="17"/>
    <n v="0.46049770200000001"/>
    <n v="56087.141905976576"/>
    <n v="56087.141905976576"/>
    <n v="0"/>
    <n v="0"/>
    <n v="56087.141905976576"/>
    <n v="1310.7728576540244"/>
    <n v="0"/>
    <n v="1310.7728576540244"/>
    <n v="1506.6952625453032"/>
    <n v="0"/>
    <n v="0"/>
    <n v="1506.6952625453032"/>
    <n v="0"/>
    <n v="0"/>
    <n v="0"/>
    <n v="0"/>
    <n v="0"/>
    <n v="0"/>
    <n v="2817.4681201993276"/>
    <n v="0"/>
    <n v="2817.4681201993276"/>
    <n v="58904.610026175906"/>
  </r>
  <r>
    <x v="24"/>
    <n v="0.46049770200000001"/>
    <n v="26174.003240104019"/>
    <n v="26174.003240104019"/>
    <n v="0"/>
    <n v="0"/>
    <n v="26174.003240104019"/>
    <n v="611.69408633426906"/>
    <n v="0"/>
    <n v="611.69408633426906"/>
    <n v="703.12455481900508"/>
    <n v="0"/>
    <n v="0"/>
    <n v="703.12455481900508"/>
    <n v="0"/>
    <n v="0"/>
    <n v="0"/>
    <n v="0"/>
    <n v="0"/>
    <n v="0"/>
    <n v="1314.8186411532743"/>
    <n v="0"/>
    <n v="1314.8186411532743"/>
    <n v="27488.821881257292"/>
  </r>
  <r>
    <x v="28"/>
    <n v="0.46049770200000001"/>
    <n v="26174.003240104019"/>
    <n v="26174.003240104019"/>
    <n v="0"/>
    <n v="0"/>
    <n v="26174.003240104019"/>
    <n v="611.69408633426906"/>
    <n v="0"/>
    <n v="611.69408633426906"/>
    <n v="703.12455481900508"/>
    <n v="0"/>
    <n v="0"/>
    <n v="703.12455481900508"/>
    <n v="0"/>
    <n v="0"/>
    <n v="0"/>
    <n v="0"/>
    <n v="0"/>
    <n v="0"/>
    <n v="1314.8186411532743"/>
    <n v="0"/>
    <n v="1314.8186411532743"/>
    <n v="27488.821881257292"/>
  </r>
  <r>
    <x v="1"/>
    <n v="0.46049770200000001"/>
    <n v="26174.003240104019"/>
    <n v="26174.003240104019"/>
    <n v="0"/>
    <n v="0"/>
    <n v="26174.003240104019"/>
    <n v="611.69408633426906"/>
    <n v="0"/>
    <n v="611.69408633426906"/>
    <n v="703.12455481900508"/>
    <n v="0"/>
    <n v="0"/>
    <n v="703.12455481900508"/>
    <n v="0"/>
    <n v="0"/>
    <n v="0"/>
    <n v="0"/>
    <n v="0"/>
    <n v="0"/>
    <n v="1314.8186411532743"/>
    <n v="0"/>
    <n v="1314.8186411532743"/>
    <n v="27488.821881257292"/>
  </r>
  <r>
    <x v="22"/>
    <n v="0.46049770200000001"/>
    <n v="26174.021660012098"/>
    <n v="26174.021660012098"/>
    <n v="0"/>
    <n v="0"/>
    <n v="26174.021660012098"/>
    <n v="611.69451681288945"/>
    <n v="0"/>
    <n v="611.69451681288945"/>
    <n v="703.12504964165589"/>
    <n v="0"/>
    <n v="0"/>
    <n v="703.12504964165589"/>
    <n v="0"/>
    <n v="0"/>
    <n v="0"/>
    <n v="0"/>
    <n v="0"/>
    <n v="0"/>
    <n v="1314.8195664545453"/>
    <n v="0"/>
    <n v="1314.8195664545453"/>
    <n v="27488.841226466644"/>
  </r>
  <r>
    <x v="1"/>
    <n v="0.46049770200000001"/>
    <n v="49852.942436208694"/>
    <n v="49852.942436208694"/>
    <n v="0"/>
    <n v="0"/>
    <n v="49852.942436208694"/>
    <n v="0"/>
    <n v="0"/>
    <n v="0"/>
    <n v="0"/>
    <n v="0"/>
    <n v="0"/>
    <n v="0"/>
    <n v="-1947.6993683880187"/>
    <n v="0"/>
    <n v="-1947.6993683880187"/>
    <n v="0"/>
    <n v="0"/>
    <n v="0"/>
    <n v="-1947.6993683880187"/>
    <n v="0"/>
    <n v="-1947.6993683880187"/>
    <n v="47905.243067820673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50962.903072224362"/>
    <n v="50962.903072224362"/>
    <n v="0"/>
    <n v="0"/>
    <n v="50962.903072224362"/>
    <n v="-529.17861368313015"/>
    <n v="0"/>
    <n v="-529.17861368313015"/>
    <n v="1323.8852670367078"/>
    <n v="0"/>
    <n v="0"/>
    <n v="1323.8852670367078"/>
    <n v="0"/>
    <n v="0"/>
    <n v="0"/>
    <n v="0"/>
    <n v="0"/>
    <n v="0"/>
    <n v="794.70665335357762"/>
    <n v="0"/>
    <n v="794.70665335357762"/>
    <n v="51757.609725577939"/>
  </r>
  <r>
    <x v="1"/>
    <n v="0.46049770200000001"/>
    <n v="123.11866560672001"/>
    <n v="123.11866560672001"/>
    <n v="0"/>
    <n v="0"/>
    <n v="123.11866560672001"/>
    <n v="-1.2784154915968506"/>
    <n v="0"/>
    <n v="-1.2784154915968506"/>
    <n v="3.1983065655219836"/>
    <n v="0"/>
    <n v="0"/>
    <n v="3.1983065655219836"/>
    <n v="0"/>
    <n v="0"/>
    <n v="0"/>
    <n v="0"/>
    <n v="0"/>
    <n v="0"/>
    <n v="1.9198910739251329"/>
    <n v="0"/>
    <n v="1.9198910739251329"/>
    <n v="125.03855668064514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7954.1215469217605"/>
    <n v="7954.1215469217605"/>
    <n v="0"/>
    <n v="0"/>
    <n v="7954.1215469217605"/>
    <n v="-82.592449792389843"/>
    <n v="0"/>
    <n v="-82.592449792389843"/>
    <n v="206.62763879964601"/>
    <n v="0"/>
    <n v="0"/>
    <n v="206.62763879964601"/>
    <n v="0"/>
    <n v="0"/>
    <n v="0"/>
    <n v="0"/>
    <n v="0"/>
    <n v="0"/>
    <n v="124.03518900725616"/>
    <n v="0"/>
    <n v="124.03518900725616"/>
    <n v="8078.1567359290166"/>
  </r>
  <r>
    <x v="1"/>
    <n v="0.46049770200000001"/>
    <n v="228.66934388214"/>
    <n v="228.66934388214"/>
    <n v="0"/>
    <n v="0"/>
    <n v="228.66934388214"/>
    <n v="0"/>
    <n v="0"/>
    <n v="0"/>
    <n v="0"/>
    <n v="0"/>
    <n v="0"/>
    <n v="0"/>
    <n v="0"/>
    <n v="0"/>
    <n v="0"/>
    <n v="6.0025702746128076"/>
    <n v="0"/>
    <n v="6.0025702746128076"/>
    <n v="6.0025702746128076"/>
    <n v="0"/>
    <n v="6.0025702746128076"/>
    <n v="234.67191415675279"/>
  </r>
  <r>
    <x v="1"/>
    <n v="0.46049770200000001"/>
    <n v="369053.22418607201"/>
    <n v="369053.22418607201"/>
    <n v="0"/>
    <n v="0"/>
    <n v="369053.22418607201"/>
    <n v="-3832.1026035997725"/>
    <n v="0"/>
    <n v="-3832.1026035997725"/>
    <n v="9587.0544415398981"/>
    <n v="0"/>
    <n v="0"/>
    <n v="9587.0544415398981"/>
    <n v="0"/>
    <n v="0"/>
    <n v="0"/>
    <n v="0"/>
    <n v="0"/>
    <n v="0"/>
    <n v="5754.9518379401252"/>
    <n v="0"/>
    <n v="5754.9518379401252"/>
    <n v="374808.17602401215"/>
  </r>
  <r>
    <x v="29"/>
    <n v="0.46049770200000001"/>
    <n v="27756.033885370987"/>
    <n v="27756.033885370987"/>
    <n v="0"/>
    <n v="0"/>
    <n v="27756.033885370987"/>
    <n v="0"/>
    <n v="0"/>
    <n v="0"/>
    <n v="0"/>
    <n v="0"/>
    <n v="0"/>
    <n v="0"/>
    <n v="-5166.550090044012"/>
    <n v="0"/>
    <n v="-5166.550090044012"/>
    <n v="0"/>
    <n v="0"/>
    <n v="0"/>
    <n v="-5166.550090044012"/>
    <n v="0"/>
    <n v="-5166.550090044012"/>
    <n v="22589.483795326974"/>
  </r>
  <r>
    <x v="1"/>
    <n v="0.46049770200000001"/>
    <n v="52988.793637518014"/>
    <n v="52988.793637518014"/>
    <n v="0"/>
    <n v="0"/>
    <n v="52988.793637518014"/>
    <n v="0"/>
    <n v="0"/>
    <n v="0"/>
    <n v="0"/>
    <n v="0"/>
    <n v="0"/>
    <n v="0"/>
    <n v="-9863.4141199667029"/>
    <n v="0"/>
    <n v="-9863.4141199667029"/>
    <n v="0"/>
    <n v="0"/>
    <n v="0"/>
    <n v="-9863.4141199667029"/>
    <n v="0"/>
    <n v="-9863.4141199667029"/>
    <n v="43125.379517551308"/>
  </r>
  <r>
    <x v="22"/>
    <n v="0.46049770200000001"/>
    <n v="3364.3685809498811"/>
    <n v="3364.3685809498811"/>
    <n v="0"/>
    <n v="0"/>
    <n v="3364.3685809498811"/>
    <n v="0"/>
    <n v="0"/>
    <n v="0"/>
    <n v="0"/>
    <n v="0"/>
    <n v="0"/>
    <n v="0"/>
    <n v="-626.24865161334333"/>
    <n v="0"/>
    <n v="-626.24865161334333"/>
    <n v="0"/>
    <n v="0"/>
    <n v="0"/>
    <n v="-626.24865161334333"/>
    <n v="0"/>
    <n v="-626.24865161334333"/>
    <n v="2738.119929336538"/>
  </r>
  <r>
    <x v="29"/>
    <n v="0.46049770200000001"/>
    <n v="2843.6746193444374"/>
    <n v="2843.6746193444374"/>
    <n v="0"/>
    <n v="0"/>
    <n v="2843.6746193444374"/>
    <n v="0"/>
    <n v="0"/>
    <n v="0"/>
    <n v="0"/>
    <n v="0"/>
    <n v="0"/>
    <n v="0"/>
    <n v="-529.32589077048965"/>
    <n v="0"/>
    <n v="-529.32589077048965"/>
    <n v="0"/>
    <n v="0"/>
    <n v="0"/>
    <n v="-529.32589077048965"/>
    <n v="0"/>
    <n v="-529.32589077048965"/>
    <n v="2314.3487285739475"/>
  </r>
  <r>
    <x v="1"/>
    <n v="0.46049770200000001"/>
    <n v="5428.8350387401188"/>
    <n v="5428.8350387401188"/>
    <n v="0"/>
    <n v="0"/>
    <n v="5428.8350387401188"/>
    <n v="0"/>
    <n v="0"/>
    <n v="0"/>
    <n v="0"/>
    <n v="0"/>
    <n v="0"/>
    <n v="0"/>
    <n v="-1010.5315577172559"/>
    <n v="0"/>
    <n v="-1010.5315577172559"/>
    <n v="0"/>
    <n v="0"/>
    <n v="0"/>
    <n v="-1010.5315577172559"/>
    <n v="0"/>
    <n v="-1010.5315577172559"/>
    <n v="4418.3034810228628"/>
  </r>
  <r>
    <x v="22"/>
    <n v="0.46049770200000001"/>
    <n v="344.69173990104019"/>
    <n v="344.69173990104019"/>
    <n v="0"/>
    <n v="0"/>
    <n v="344.69173990104019"/>
    <n v="0"/>
    <n v="0"/>
    <n v="0"/>
    <n v="0"/>
    <n v="0"/>
    <n v="0"/>
    <n v="0"/>
    <n v="-64.161441334807009"/>
    <n v="0"/>
    <n v="-64.161441334807009"/>
    <n v="0"/>
    <n v="0"/>
    <n v="0"/>
    <n v="-64.161441334807009"/>
    <n v="0"/>
    <n v="-64.161441334807009"/>
    <n v="280.53029856623317"/>
  </r>
  <r>
    <x v="29"/>
    <n v="0.46049770200000001"/>
    <n v="17191.36007576526"/>
    <n v="17191.36007576526"/>
    <n v="0"/>
    <n v="0"/>
    <n v="17191.36007576526"/>
    <n v="-158.21246149909513"/>
    <n v="0"/>
    <n v="-158.21246149909513"/>
    <n v="447.12012487448686"/>
    <n v="0"/>
    <n v="0"/>
    <n v="447.12012487448686"/>
    <n v="0"/>
    <n v="0"/>
    <n v="0"/>
    <n v="0"/>
    <n v="0"/>
    <n v="0"/>
    <n v="288.90766337539173"/>
    <n v="0"/>
    <n v="288.90766337539173"/>
    <n v="17480.267739140651"/>
  </r>
  <r>
    <x v="1"/>
    <n v="0.46049770200000001"/>
    <n v="32819.883050482917"/>
    <n v="32819.883050482917"/>
    <n v="0"/>
    <n v="0"/>
    <n v="32819.883050482917"/>
    <n v="-302.04209909192355"/>
    <n v="0"/>
    <n v="-302.04209909192355"/>
    <n v="853.59332497401363"/>
    <n v="0"/>
    <n v="0"/>
    <n v="853.59332497401363"/>
    <n v="0"/>
    <n v="0"/>
    <n v="0"/>
    <n v="0"/>
    <n v="0"/>
    <n v="0"/>
    <n v="551.55122588209008"/>
    <n v="0"/>
    <n v="551.55122588209008"/>
    <n v="33371.434276365006"/>
  </r>
  <r>
    <x v="22"/>
    <n v="0.46049770200000001"/>
    <n v="2083.7797314121199"/>
    <n v="2083.7797314121199"/>
    <n v="0"/>
    <n v="0"/>
    <n v="2083.7797314121199"/>
    <n v="-19.177070288544812"/>
    <n v="0"/>
    <n v="-19.177070288544812"/>
    <n v="54.195819854493848"/>
    <n v="0"/>
    <n v="0"/>
    <n v="54.195819854493848"/>
    <n v="0"/>
    <n v="0"/>
    <n v="0"/>
    <n v="0"/>
    <n v="0"/>
    <n v="0"/>
    <n v="35.018749565949037"/>
    <n v="0"/>
    <n v="35.018749565949037"/>
    <n v="2118.7984809780687"/>
  </r>
  <r>
    <x v="29"/>
    <n v="0.46049770200000001"/>
    <n v="5727.4539835560599"/>
    <n v="5727.4539835560599"/>
    <n v="0"/>
    <n v="0"/>
    <n v="5727.4539835560599"/>
    <n v="-52.709883852564346"/>
    <n v="0"/>
    <n v="-52.709883852564346"/>
    <n v="148.96203261721675"/>
    <n v="0"/>
    <n v="0"/>
    <n v="148.96203261721675"/>
    <n v="0"/>
    <n v="0"/>
    <n v="0"/>
    <n v="0"/>
    <n v="0"/>
    <n v="0"/>
    <n v="96.252148764652404"/>
    <n v="0"/>
    <n v="96.252148764652404"/>
    <n v="5823.7061323207126"/>
  </r>
  <r>
    <x v="1"/>
    <n v="0.46049770200000001"/>
    <n v="10934.23703039178"/>
    <n v="10934.23703039178"/>
    <n v="0"/>
    <n v="0"/>
    <n v="10934.23703039178"/>
    <n v="-100.62802172537371"/>
    <n v="0"/>
    <n v="-100.62802172537371"/>
    <n v="284.38223647749322"/>
    <n v="0"/>
    <n v="0"/>
    <n v="284.38223647749322"/>
    <n v="0"/>
    <n v="0"/>
    <n v="0"/>
    <n v="0"/>
    <n v="0"/>
    <n v="0"/>
    <n v="183.75421475211951"/>
    <n v="0"/>
    <n v="183.75421475211951"/>
    <n v="11117.9912451439"/>
  </r>
  <r>
    <x v="22"/>
    <n v="0.46049770200000001"/>
    <n v="694.25094051221993"/>
    <n v="694.25094051221993"/>
    <n v="0"/>
    <n v="0"/>
    <n v="694.25094051221993"/>
    <n v="-6.3892065381925081"/>
    <n v="0"/>
    <n v="-6.3892065381925081"/>
    <n v="18.056370516818223"/>
    <n v="0"/>
    <n v="0"/>
    <n v="18.056370516818223"/>
    <n v="0"/>
    <n v="0"/>
    <n v="0"/>
    <n v="0"/>
    <n v="0"/>
    <n v="0"/>
    <n v="11.667163978625716"/>
    <n v="0"/>
    <n v="11.667163978625716"/>
    <n v="705.91810449084562"/>
  </r>
  <r>
    <x v="29"/>
    <n v="0.46049770200000001"/>
    <n v="305.49878048382004"/>
    <n v="305.49878048382004"/>
    <n v="0"/>
    <n v="0"/>
    <n v="305.49878048382004"/>
    <n v="0"/>
    <n v="0"/>
    <n v="0"/>
    <n v="0"/>
    <n v="0"/>
    <n v="0"/>
    <n v="0"/>
    <n v="0"/>
    <n v="0"/>
    <n v="0"/>
    <n v="8.0193429846363724"/>
    <n v="0"/>
    <n v="8.0193429846363724"/>
    <n v="8.0193429846363724"/>
    <n v="0"/>
    <n v="8.0193429846363724"/>
    <n v="313.51812346845639"/>
  </r>
  <r>
    <x v="1"/>
    <n v="0.46049770200000001"/>
    <n v="583.23415451406004"/>
    <n v="583.23415451406004"/>
    <n v="0"/>
    <n v="0"/>
    <n v="583.23415451406004"/>
    <n v="0"/>
    <n v="0"/>
    <n v="0"/>
    <n v="0"/>
    <n v="0"/>
    <n v="0"/>
    <n v="0"/>
    <n v="0"/>
    <n v="0"/>
    <n v="0"/>
    <n v="15.309896550144709"/>
    <n v="0"/>
    <n v="15.309896550144709"/>
    <n v="15.309896550144709"/>
    <n v="0"/>
    <n v="15.309896550144709"/>
    <n v="598.54405106420472"/>
  </r>
  <r>
    <x v="22"/>
    <n v="0.46049770200000001"/>
    <n v="37.028620217819999"/>
    <n v="37.028620217819999"/>
    <n v="0"/>
    <n v="0"/>
    <n v="37.028620217819999"/>
    <n v="0"/>
    <n v="0"/>
    <n v="0"/>
    <n v="0"/>
    <n v="0"/>
    <n v="0"/>
    <n v="0"/>
    <n v="0"/>
    <n v="0"/>
    <n v="0"/>
    <n v="0.97200128034640787"/>
    <n v="0"/>
    <n v="0.97200128034640787"/>
    <n v="0.97200128034640787"/>
    <n v="0"/>
    <n v="0.97200128034640787"/>
    <n v="38.000621498166403"/>
  </r>
  <r>
    <x v="29"/>
    <n v="0.46049770200000001"/>
    <n v="26515.268877102179"/>
    <n v="26515.268877102179"/>
    <n v="0"/>
    <n v="0"/>
    <n v="26515.268877102179"/>
    <n v="-244.02059743198768"/>
    <n v="0"/>
    <n v="-244.02059743198768"/>
    <n v="689.62026734134258"/>
    <n v="0"/>
    <n v="0"/>
    <n v="689.62026734134258"/>
    <n v="0"/>
    <n v="0"/>
    <n v="0"/>
    <n v="0"/>
    <n v="0"/>
    <n v="0"/>
    <n v="445.59966990935493"/>
    <n v="0"/>
    <n v="445.59966990935493"/>
    <n v="26960.868547011534"/>
  </r>
  <r>
    <x v="1"/>
    <n v="0.46049770200000001"/>
    <n v="50620.002668384099"/>
    <n v="50620.002668384099"/>
    <n v="0"/>
    <n v="0"/>
    <n v="50620.002668384099"/>
    <n v="-465.85698792649254"/>
    <n v="0"/>
    <n v="-465.85698792649254"/>
    <n v="1316.5463241120121"/>
    <n v="0"/>
    <n v="0"/>
    <n v="1316.5463241120121"/>
    <n v="0"/>
    <n v="0"/>
    <n v="0"/>
    <n v="0"/>
    <n v="0"/>
    <n v="0"/>
    <n v="850.68933618551955"/>
    <n v="0"/>
    <n v="850.68933618551955"/>
    <n v="51470.692004569617"/>
  </r>
  <r>
    <x v="22"/>
    <n v="0.46049770200000001"/>
    <n v="3213.9792414307199"/>
    <n v="3213.9792414307199"/>
    <n v="0"/>
    <n v="0"/>
    <n v="3213.9792414307199"/>
    <n v="-29.578321014319602"/>
    <n v="0"/>
    <n v="-29.578321014319602"/>
    <n v="83.590524160930514"/>
    <n v="0"/>
    <n v="0"/>
    <n v="83.590524160930514"/>
    <n v="0"/>
    <n v="0"/>
    <n v="0"/>
    <n v="0"/>
    <n v="0"/>
    <n v="0"/>
    <n v="54.012203146610915"/>
    <n v="0"/>
    <n v="54.012203146610915"/>
    <n v="3267.9914445773306"/>
  </r>
  <r>
    <x v="29"/>
    <n v="0.46049770200000001"/>
    <n v="101.76538716498001"/>
    <n v="101.76538716498001"/>
    <n v="0"/>
    <n v="0"/>
    <n v="101.76538716498001"/>
    <n v="0"/>
    <n v="0"/>
    <n v="0"/>
    <n v="0"/>
    <n v="0"/>
    <n v="0"/>
    <n v="0"/>
    <n v="0"/>
    <n v="0"/>
    <n v="0"/>
    <n v="2.6713414120601011"/>
    <n v="0"/>
    <n v="2.6713414120601011"/>
    <n v="2.6713414120601011"/>
    <n v="0"/>
    <n v="2.6713414120601011"/>
    <n v="104.43672857704011"/>
  </r>
  <r>
    <x v="1"/>
    <n v="0.46049770200000001"/>
    <n v="194.27937549678001"/>
    <n v="194.27937549678001"/>
    <n v="0"/>
    <n v="0"/>
    <n v="194.27937549678001"/>
    <n v="0"/>
    <n v="0"/>
    <n v="0"/>
    <n v="0"/>
    <n v="0"/>
    <n v="0"/>
    <n v="0"/>
    <n v="0"/>
    <n v="0"/>
    <n v="0"/>
    <n v="5.0998336048420105"/>
    <n v="0"/>
    <n v="5.0998336048420105"/>
    <n v="5.0998336048420105"/>
    <n v="0"/>
    <n v="5.0998336048420105"/>
    <n v="199.37920910162202"/>
  </r>
  <r>
    <x v="22"/>
    <n v="0.46049770200000001"/>
    <n v="12.332128459560002"/>
    <n v="12.332128459560002"/>
    <n v="0"/>
    <n v="0"/>
    <n v="12.332128459560002"/>
    <n v="0"/>
    <n v="0"/>
    <n v="0"/>
    <n v="0"/>
    <n v="0"/>
    <n v="0"/>
    <n v="0"/>
    <n v="0"/>
    <n v="0"/>
    <n v="0"/>
    <n v="0.32371837193976882"/>
    <n v="0"/>
    <n v="0.32371837193976882"/>
    <n v="0.32371837193976882"/>
    <n v="0"/>
    <n v="0.32371837193976882"/>
    <n v="12.655846831499771"/>
  </r>
  <r>
    <x v="29"/>
    <n v="0.46049770200000001"/>
    <n v="117499.64962203091"/>
    <n v="117499.64962203091"/>
    <n v="0"/>
    <n v="0"/>
    <n v="117499.64962203091"/>
    <n v="-1081.3518366233955"/>
    <n v="0"/>
    <n v="-1081.3518366233955"/>
    <n v="3055.9803168669478"/>
    <n v="0"/>
    <n v="0"/>
    <n v="3055.9803168669478"/>
    <n v="0"/>
    <n v="0"/>
    <n v="0"/>
    <n v="0"/>
    <n v="0"/>
    <n v="0"/>
    <n v="1974.6284802435523"/>
    <n v="0"/>
    <n v="1974.6284802435523"/>
    <n v="119474.27810227446"/>
  </r>
  <r>
    <x v="1"/>
    <n v="0.46049770200000001"/>
    <n v="224317.49784395238"/>
    <n v="224317.49784395238"/>
    <n v="0"/>
    <n v="0"/>
    <n v="224317.49784395238"/>
    <n v="-2064.3988221292602"/>
    <n v="0"/>
    <n v="-2064.3988221292602"/>
    <n v="5834.1438493228579"/>
    <n v="0"/>
    <n v="0"/>
    <n v="5834.1438493228579"/>
    <n v="0"/>
    <n v="0"/>
    <n v="0"/>
    <n v="0"/>
    <n v="0"/>
    <n v="0"/>
    <n v="3769.7450271935977"/>
    <n v="0"/>
    <n v="3769.7450271935977"/>
    <n v="228087.24287114598"/>
  </r>
  <r>
    <x v="22"/>
    <n v="0.46049770200000001"/>
    <n v="14242.392656858518"/>
    <n v="14242.392656858518"/>
    <n v="0"/>
    <n v="0"/>
    <n v="14242.392656858518"/>
    <n v="-131.07305006395276"/>
    <n v="0"/>
    <n v="-131.07305006395276"/>
    <n v="370.42213967835738"/>
    <n v="0"/>
    <n v="0"/>
    <n v="370.42213967835738"/>
    <n v="0"/>
    <n v="0"/>
    <n v="0"/>
    <n v="0"/>
    <n v="0"/>
    <n v="0"/>
    <n v="239.34908961440462"/>
    <n v="0"/>
    <n v="239.34908961440462"/>
    <n v="14481.741746472922"/>
  </r>
  <r>
    <x v="7"/>
    <n v="0.46049770200000001"/>
    <n v="14326.387437703297"/>
    <n v="14326.387437703297"/>
    <n v="0"/>
    <n v="0"/>
    <n v="14326.387437703297"/>
    <n v="0"/>
    <n v="0"/>
    <n v="0"/>
    <n v="0"/>
    <n v="0"/>
    <n v="0"/>
    <n v="0"/>
    <n v="-2181.213265448564"/>
    <n v="0"/>
    <n v="-2181.213265448564"/>
    <n v="0"/>
    <n v="0"/>
    <n v="0"/>
    <n v="-2181.213265448564"/>
    <n v="0"/>
    <n v="-2181.213265448564"/>
    <n v="12145.174172254734"/>
  </r>
  <r>
    <x v="10"/>
    <n v="0.46049770200000001"/>
    <n v="8595.8343046127993"/>
    <n v="8595.8343046127993"/>
    <n v="0"/>
    <n v="0"/>
    <n v="8595.8343046127993"/>
    <n v="0"/>
    <n v="0"/>
    <n v="0"/>
    <n v="0"/>
    <n v="0"/>
    <n v="0"/>
    <n v="0"/>
    <n v="-1308.7282397149115"/>
    <n v="0"/>
    <n v="-1308.7282397149115"/>
    <n v="0"/>
    <n v="0"/>
    <n v="0"/>
    <n v="-1308.7282397149115"/>
    <n v="0"/>
    <n v="-1308.7282397149115"/>
    <n v="7287.1060648978873"/>
  </r>
  <r>
    <x v="11"/>
    <n v="0.46049770200000001"/>
    <n v="14326.387437703303"/>
    <n v="14326.387437703303"/>
    <n v="0"/>
    <n v="0"/>
    <n v="14326.387437703303"/>
    <n v="0"/>
    <n v="0"/>
    <n v="0"/>
    <n v="0"/>
    <n v="0"/>
    <n v="0"/>
    <n v="0"/>
    <n v="-2181.213265448564"/>
    <n v="0"/>
    <n v="-2181.213265448564"/>
    <n v="0"/>
    <n v="0"/>
    <n v="0"/>
    <n v="-2181.213265448564"/>
    <n v="0"/>
    <n v="-2181.213265448564"/>
    <n v="12145.174172254738"/>
  </r>
  <r>
    <x v="14"/>
    <n v="0.46049770200000001"/>
    <n v="20056.94517577087"/>
    <n v="20056.94517577087"/>
    <n v="0"/>
    <n v="0"/>
    <n v="20056.94517577087"/>
    <n v="0"/>
    <n v="0"/>
    <n v="0"/>
    <n v="0"/>
    <n v="0"/>
    <n v="0"/>
    <n v="0"/>
    <n v="-3053.6989922966486"/>
    <n v="0"/>
    <n v="-3053.6989922966486"/>
    <n v="0"/>
    <n v="0"/>
    <n v="0"/>
    <n v="-3053.6989922966486"/>
    <n v="0"/>
    <n v="-3053.6989922966486"/>
    <n v="17003.246183474221"/>
  </r>
  <r>
    <x v="7"/>
    <n v="0.46049770200000001"/>
    <n v="690.65905843661983"/>
    <n v="690.65905843661983"/>
    <n v="0"/>
    <n v="0"/>
    <n v="690.65905843661983"/>
    <n v="0"/>
    <n v="0"/>
    <n v="0"/>
    <n v="0"/>
    <n v="0"/>
    <n v="0"/>
    <n v="0"/>
    <n v="-105.15384333384162"/>
    <n v="0"/>
    <n v="-105.15384333384162"/>
    <n v="0"/>
    <n v="0"/>
    <n v="0"/>
    <n v="-105.15384333384162"/>
    <n v="0"/>
    <n v="-105.15384333384162"/>
    <n v="585.50521510277827"/>
  </r>
  <r>
    <x v="10"/>
    <n v="0.46049770200000001"/>
    <n v="414.39267207575966"/>
    <n v="414.39267207575966"/>
    <n v="0"/>
    <n v="0"/>
    <n v="414.39267207575966"/>
    <n v="0"/>
    <n v="0"/>
    <n v="0"/>
    <n v="0"/>
    <n v="0"/>
    <n v="0"/>
    <n v="0"/>
    <n v="-63.091885331646907"/>
    <n v="0"/>
    <n v="-63.091885331646907"/>
    <n v="0"/>
    <n v="0"/>
    <n v="0"/>
    <n v="-63.091885331646907"/>
    <n v="0"/>
    <n v="-63.091885331646907"/>
    <n v="351.30078674411277"/>
  </r>
  <r>
    <x v="11"/>
    <n v="0.46049770200000001"/>
    <n v="690.65905843661983"/>
    <n v="690.65905843661983"/>
    <n v="0"/>
    <n v="0"/>
    <n v="690.65905843661983"/>
    <n v="0"/>
    <n v="0"/>
    <n v="0"/>
    <n v="0"/>
    <n v="0"/>
    <n v="0"/>
    <n v="0"/>
    <n v="-105.15384333384162"/>
    <n v="0"/>
    <n v="-105.15384333384162"/>
    <n v="0"/>
    <n v="0"/>
    <n v="0"/>
    <n v="-105.15384333384162"/>
    <n v="0"/>
    <n v="-105.15384333384162"/>
    <n v="585.50521510277827"/>
  </r>
  <r>
    <x v="14"/>
    <n v="0.46049770200000001"/>
    <n v="966.92544479747994"/>
    <n v="966.92544479747994"/>
    <n v="0"/>
    <n v="0"/>
    <n v="966.92544479747994"/>
    <n v="0"/>
    <n v="0"/>
    <n v="0"/>
    <n v="0"/>
    <n v="0"/>
    <n v="0"/>
    <n v="0"/>
    <n v="-147.21580133603624"/>
    <n v="0"/>
    <n v="-147.21580133603624"/>
    <n v="0"/>
    <n v="0"/>
    <n v="0"/>
    <n v="-147.21580133603624"/>
    <n v="0"/>
    <n v="-147.21580133603624"/>
    <n v="819.70964346144365"/>
  </r>
  <r>
    <x v="7"/>
    <n v="0.46049770200000001"/>
    <n v="7074.5663311247417"/>
    <n v="7074.5663311247417"/>
    <n v="0"/>
    <n v="0"/>
    <n v="7074.5663311247417"/>
    <n v="1317.7482007476822"/>
    <n v="0"/>
    <n v="1317.7482007476822"/>
    <n v="220.29825646165114"/>
    <n v="0"/>
    <n v="0"/>
    <n v="220.29825646165114"/>
    <n v="0"/>
    <n v="0"/>
    <n v="0"/>
    <n v="0"/>
    <n v="0"/>
    <n v="0"/>
    <n v="1538.0464572093333"/>
    <n v="0"/>
    <n v="1538.0464572093333"/>
    <n v="8612.6127883340741"/>
  </r>
  <r>
    <x v="10"/>
    <n v="0.46049770200000001"/>
    <n v="4244.7480876334803"/>
    <n v="4244.7480876334803"/>
    <n v="0"/>
    <n v="0"/>
    <n v="4244.7480876334803"/>
    <n v="790.6504643962968"/>
    <n v="0"/>
    <n v="790.6504643962968"/>
    <n v="132.17921199078165"/>
    <n v="0"/>
    <n v="0"/>
    <n v="132.17921199078165"/>
    <n v="0"/>
    <n v="0"/>
    <n v="0"/>
    <n v="0"/>
    <n v="0"/>
    <n v="0"/>
    <n v="922.82967638707851"/>
    <n v="0"/>
    <n v="922.82967638707851"/>
    <n v="5167.5777640205588"/>
  </r>
  <r>
    <x v="11"/>
    <n v="0.46049770200000001"/>
    <n v="7074.5663311247417"/>
    <n v="7074.5663311247417"/>
    <n v="0"/>
    <n v="0"/>
    <n v="7074.5663311247417"/>
    <n v="1317.7482007476822"/>
    <n v="0"/>
    <n v="1317.7482007476822"/>
    <n v="220.29825646165114"/>
    <n v="0"/>
    <n v="0"/>
    <n v="220.29825646165114"/>
    <n v="0"/>
    <n v="0"/>
    <n v="0"/>
    <n v="0"/>
    <n v="0"/>
    <n v="0"/>
    <n v="1538.0464572093333"/>
    <n v="0"/>
    <n v="1538.0464572093333"/>
    <n v="8612.6127883340741"/>
  </r>
  <r>
    <x v="14"/>
    <n v="0.46049770200000001"/>
    <n v="9904.3385248458017"/>
    <n v="9904.3385248458017"/>
    <n v="0"/>
    <n v="0"/>
    <n v="9904.3385248458017"/>
    <n v="1844.8373596119111"/>
    <n v="0"/>
    <n v="1844.8373596119111"/>
    <n v="308.41586696701501"/>
    <n v="0"/>
    <n v="0"/>
    <n v="308.41586696701501"/>
    <n v="0"/>
    <n v="0"/>
    <n v="0"/>
    <n v="0"/>
    <n v="0"/>
    <n v="0"/>
    <n v="2153.2532265789259"/>
    <n v="0"/>
    <n v="2153.2532265789259"/>
    <n v="12057.591751424727"/>
  </r>
  <r>
    <x v="7"/>
    <n v="0.46049770200000001"/>
    <n v="1479.4639921005"/>
    <n v="1479.4639921005"/>
    <n v="0"/>
    <n v="0"/>
    <n v="1479.4639921005"/>
    <n v="275.57321854263654"/>
    <n v="0"/>
    <n v="275.57321854263654"/>
    <n v="46.069726779382336"/>
    <n v="0"/>
    <n v="0"/>
    <n v="46.069726779382336"/>
    <n v="0"/>
    <n v="0"/>
    <n v="0"/>
    <n v="0"/>
    <n v="0"/>
    <n v="0"/>
    <n v="321.64294532201887"/>
    <n v="0"/>
    <n v="321.64294532201887"/>
    <n v="1801.106937422519"/>
  </r>
  <r>
    <x v="10"/>
    <n v="0.46049770200000001"/>
    <n v="887.66918530625992"/>
    <n v="887.66918530625992"/>
    <n v="0"/>
    <n v="0"/>
    <n v="887.66918530625992"/>
    <n v="165.34221562815097"/>
    <n v="0"/>
    <n v="165.34221562815097"/>
    <n v="27.641549274528291"/>
    <n v="0"/>
    <n v="0"/>
    <n v="27.641549274528291"/>
    <n v="0"/>
    <n v="0"/>
    <n v="0"/>
    <n v="0"/>
    <n v="0"/>
    <n v="0"/>
    <n v="192.98376490267927"/>
    <n v="0"/>
    <n v="192.98376490267927"/>
    <n v="1080.6529502089393"/>
  </r>
  <r>
    <x v="11"/>
    <n v="0.46049770200000001"/>
    <n v="1479.4639921005"/>
    <n v="1479.4639921005"/>
    <n v="0"/>
    <n v="0"/>
    <n v="1479.4639921005"/>
    <n v="275.57321854263654"/>
    <n v="0"/>
    <n v="275.57321854263654"/>
    <n v="46.069726779382336"/>
    <n v="0"/>
    <n v="0"/>
    <n v="46.069726779382336"/>
    <n v="0"/>
    <n v="0"/>
    <n v="0"/>
    <n v="0"/>
    <n v="0"/>
    <n v="0"/>
    <n v="321.64294532201887"/>
    <n v="0"/>
    <n v="321.64294532201887"/>
    <n v="1801.106937422519"/>
  </r>
  <r>
    <x v="14"/>
    <n v="0.46049770200000001"/>
    <n v="2071.2495889406996"/>
    <n v="2071.2495889406996"/>
    <n v="0"/>
    <n v="0"/>
    <n v="2071.2495889406996"/>
    <n v="385.80250595969113"/>
    <n v="0"/>
    <n v="385.80250595969113"/>
    <n v="64.497617491135273"/>
    <n v="0"/>
    <n v="0"/>
    <n v="64.497617491135273"/>
    <n v="0"/>
    <n v="0"/>
    <n v="0"/>
    <n v="0"/>
    <n v="0"/>
    <n v="0"/>
    <n v="450.30012345082639"/>
    <n v="0"/>
    <n v="450.30012345082639"/>
    <n v="2521.5497123915261"/>
  </r>
  <r>
    <x v="7"/>
    <n v="0.46049770200000001"/>
    <n v="1.10979946182"/>
    <n v="1.10979946182"/>
    <n v="0"/>
    <n v="0"/>
    <n v="1.10979946182"/>
    <n v="0"/>
    <n v="0"/>
    <n v="0"/>
    <n v="0"/>
    <n v="0"/>
    <n v="0"/>
    <n v="0"/>
    <n v="0"/>
    <n v="0"/>
    <n v="0"/>
    <n v="2.9132235861644613E-2"/>
    <n v="0"/>
    <n v="2.9132235861644613E-2"/>
    <n v="2.9132235861644613E-2"/>
    <n v="0"/>
    <n v="2.9132235861644613E-2"/>
    <n v="1.1389316976816446"/>
  </r>
  <r>
    <x v="10"/>
    <n v="0.46049770200000001"/>
    <n v="0.66311669088000003"/>
    <n v="0.66311669088000003"/>
    <n v="0"/>
    <n v="0"/>
    <n v="0.66311669088000003"/>
    <n v="0"/>
    <n v="0"/>
    <n v="0"/>
    <n v="0"/>
    <n v="0"/>
    <n v="0"/>
    <n v="0"/>
    <n v="0"/>
    <n v="0"/>
    <n v="0"/>
    <n v="1.7406813128949476E-2"/>
    <n v="0"/>
    <n v="1.7406813128949476E-2"/>
    <n v="1.7406813128949476E-2"/>
    <n v="0"/>
    <n v="1.7406813128949476E-2"/>
    <n v="0.68052350400894945"/>
  </r>
  <r>
    <x v="11"/>
    <n v="0.46049770200000001"/>
    <n v="1.10979946182"/>
    <n v="1.10979946182"/>
    <n v="0"/>
    <n v="0"/>
    <n v="1.10979946182"/>
    <n v="0"/>
    <n v="0"/>
    <n v="0"/>
    <n v="0"/>
    <n v="0"/>
    <n v="0"/>
    <n v="0"/>
    <n v="0"/>
    <n v="0"/>
    <n v="0"/>
    <n v="2.9132235861644613E-2"/>
    <n v="0"/>
    <n v="2.9132235861644613E-2"/>
    <n v="2.9132235861644613E-2"/>
    <n v="0"/>
    <n v="2.9132235861644613E-2"/>
    <n v="1.1389316976816446"/>
  </r>
  <r>
    <x v="14"/>
    <n v="0.46049770200000001"/>
    <n v="1.5472722787199999"/>
    <n v="1.5472722787199999"/>
    <n v="0"/>
    <n v="0"/>
    <n v="1.5472722787199999"/>
    <n v="0"/>
    <n v="0"/>
    <n v="0"/>
    <n v="0"/>
    <n v="0"/>
    <n v="0"/>
    <n v="0"/>
    <n v="0"/>
    <n v="0"/>
    <n v="0"/>
    <n v="4.0615897300882123E-2"/>
    <n v="0"/>
    <n v="4.0615897300882123E-2"/>
    <n v="4.0615897300882123E-2"/>
    <n v="0"/>
    <n v="4.0615897300882123E-2"/>
    <n v="1.5878881760208821"/>
  </r>
  <r>
    <x v="7"/>
    <n v="0.46049770200000001"/>
    <n v="6735.842641441619"/>
    <n v="6735.842641441619"/>
    <n v="0"/>
    <n v="0"/>
    <n v="6735.842641441619"/>
    <n v="1254.6556362371473"/>
    <n v="0"/>
    <n v="1254.6556362371473"/>
    <n v="209.75057978906764"/>
    <n v="0"/>
    <n v="0"/>
    <n v="209.75057978906764"/>
    <n v="0"/>
    <n v="0"/>
    <n v="0"/>
    <n v="0"/>
    <n v="0"/>
    <n v="0"/>
    <n v="1464.4062160262149"/>
    <n v="0"/>
    <n v="1464.4062160262149"/>
    <n v="8200.2488574678337"/>
  </r>
  <r>
    <x v="10"/>
    <n v="0.46049770200000001"/>
    <n v="4041.5120318327999"/>
    <n v="4041.5120318327999"/>
    <n v="0"/>
    <n v="0"/>
    <n v="4041.5120318327999"/>
    <n v="752.79458259048988"/>
    <n v="0"/>
    <n v="752.79458259048988"/>
    <n v="125.85054862861138"/>
    <n v="0"/>
    <n v="0"/>
    <n v="125.85054862861138"/>
    <n v="0"/>
    <n v="0"/>
    <n v="0"/>
    <n v="0"/>
    <n v="0"/>
    <n v="0"/>
    <n v="878.64513121910124"/>
    <n v="0"/>
    <n v="878.64513121910124"/>
    <n v="4920.1571630519011"/>
  </r>
  <r>
    <x v="11"/>
    <n v="0.46049770200000001"/>
    <n v="6735.842641441619"/>
    <n v="6735.842641441619"/>
    <n v="0"/>
    <n v="0"/>
    <n v="6735.842641441619"/>
    <n v="1254.6556362371473"/>
    <n v="0"/>
    <n v="1254.6556362371473"/>
    <n v="209.75057978906764"/>
    <n v="0"/>
    <n v="0"/>
    <n v="209.75057978906764"/>
    <n v="0"/>
    <n v="0"/>
    <n v="0"/>
    <n v="0"/>
    <n v="0"/>
    <n v="0"/>
    <n v="1464.4062160262149"/>
    <n v="0"/>
    <n v="1464.4062160262149"/>
    <n v="8200.2488574678337"/>
  </r>
  <r>
    <x v="14"/>
    <n v="0.46049770200000001"/>
    <n v="9430.1594361193802"/>
    <n v="9430.1594361193802"/>
    <n v="0"/>
    <n v="0"/>
    <n v="9430.1594361193802"/>
    <n v="1756.5141166376563"/>
    <n v="0"/>
    <n v="1756.5141166376563"/>
    <n v="293.65018075987228"/>
    <n v="0"/>
    <n v="0"/>
    <n v="293.65018075987228"/>
    <n v="0"/>
    <n v="0"/>
    <n v="0"/>
    <n v="0"/>
    <n v="0"/>
    <n v="0"/>
    <n v="2050.1642973975286"/>
    <n v="0"/>
    <n v="2050.1642973975286"/>
    <n v="11480.323733516909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36001.843886693583"/>
    <n v="36001.843886693583"/>
    <n v="0"/>
    <n v="0"/>
    <n v="36001.843886693583"/>
    <n v="6705.9043317708174"/>
    <n v="0"/>
    <n v="6705.9043317708174"/>
    <n v="1121.0783907346906"/>
    <n v="0"/>
    <n v="0"/>
    <n v="1121.0783907346906"/>
    <n v="0"/>
    <n v="0"/>
    <n v="0"/>
    <n v="0"/>
    <n v="0"/>
    <n v="0"/>
    <n v="7826.9827225055078"/>
    <n v="0"/>
    <n v="7826.9827225055078"/>
    <n v="43828.826609199088"/>
  </r>
  <r>
    <x v="10"/>
    <n v="0.46049770200000001"/>
    <n v="21601.099885048323"/>
    <n v="21601.099885048323"/>
    <n v="0"/>
    <n v="0"/>
    <n v="21601.099885048323"/>
    <n v="4023.54139821429"/>
    <n v="0"/>
    <n v="4023.54139821429"/>
    <n v="672.64683368564363"/>
    <n v="0"/>
    <n v="0"/>
    <n v="672.64683368564363"/>
    <n v="0"/>
    <n v="0"/>
    <n v="0"/>
    <n v="0"/>
    <n v="0"/>
    <n v="0"/>
    <n v="4696.1882318999333"/>
    <n v="0"/>
    <n v="4696.1882318999333"/>
    <n v="26297.288116948257"/>
  </r>
  <r>
    <x v="11"/>
    <n v="0.46049770200000001"/>
    <n v="36001.843886693583"/>
    <n v="36001.843886693583"/>
    <n v="0"/>
    <n v="0"/>
    <n v="36001.843886693583"/>
    <n v="6705.9043317708174"/>
    <n v="0"/>
    <n v="6705.9043317708174"/>
    <n v="1121.0783907346906"/>
    <n v="0"/>
    <n v="0"/>
    <n v="1121.0783907346906"/>
    <n v="0"/>
    <n v="0"/>
    <n v="0"/>
    <n v="0"/>
    <n v="0"/>
    <n v="0"/>
    <n v="7826.9827225055078"/>
    <n v="0"/>
    <n v="7826.9827225055078"/>
    <n v="43828.826609199088"/>
  </r>
  <r>
    <x v="14"/>
    <n v="0.46049770200000001"/>
    <n v="50402.532628614586"/>
    <n v="50402.532628614586"/>
    <n v="0"/>
    <n v="0"/>
    <n v="50402.532628614586"/>
    <n v="9388.2569723427623"/>
    <n v="0"/>
    <n v="9388.2569723427623"/>
    <n v="1569.5082270251305"/>
    <n v="0"/>
    <n v="0"/>
    <n v="1569.5082270251305"/>
    <n v="0"/>
    <n v="0"/>
    <n v="0"/>
    <n v="0"/>
    <n v="0"/>
    <n v="0"/>
    <n v="10957.765199367892"/>
    <n v="0"/>
    <n v="10957.765199367892"/>
    <n v="61360.297827982475"/>
  </r>
  <r>
    <x v="25"/>
    <n v="0.46049770200000001"/>
    <n v="5781.2907698968802"/>
    <n v="5781.2907698968802"/>
    <n v="0"/>
    <n v="0"/>
    <n v="5781.2907698968802"/>
    <n v="0"/>
    <n v="0"/>
    <n v="0"/>
    <n v="0"/>
    <n v="0"/>
    <n v="0"/>
    <n v="0"/>
    <n v="-406.92666617740468"/>
    <n v="0"/>
    <n v="-406.92666617740468"/>
    <n v="0"/>
    <n v="0"/>
    <n v="0"/>
    <n v="-406.92666617740468"/>
    <n v="0"/>
    <n v="-406.92666617740468"/>
    <n v="5374.3641037194757"/>
  </r>
  <r>
    <x v="12"/>
    <n v="0.46049770200000001"/>
    <n v="7433.0914219938568"/>
    <n v="7433.0914219938568"/>
    <n v="0"/>
    <n v="0"/>
    <n v="7433.0914219938568"/>
    <n v="0"/>
    <n v="0"/>
    <n v="0"/>
    <n v="0"/>
    <n v="0"/>
    <n v="0"/>
    <n v="0"/>
    <n v="-523.1916594635793"/>
    <n v="0"/>
    <n v="-523.1916594635793"/>
    <n v="0"/>
    <n v="0"/>
    <n v="0"/>
    <n v="-523.1916594635793"/>
    <n v="0"/>
    <n v="-523.1916594635793"/>
    <n v="6909.8997625302773"/>
  </r>
  <r>
    <x v="13"/>
    <n v="0.46049770200000001"/>
    <n v="23125.172289541548"/>
    <n v="23125.172289541548"/>
    <n v="0"/>
    <n v="0"/>
    <n v="23125.172289541548"/>
    <n v="0"/>
    <n v="0"/>
    <n v="0"/>
    <n v="0"/>
    <n v="0"/>
    <n v="0"/>
    <n v="0"/>
    <n v="-1627.7073129689836"/>
    <n v="0"/>
    <n v="-1627.7073129689836"/>
    <n v="0"/>
    <n v="0"/>
    <n v="0"/>
    <n v="-1627.7073129689836"/>
    <n v="0"/>
    <n v="-1627.7073129689836"/>
    <n v="21497.464976572563"/>
  </r>
  <r>
    <x v="16"/>
    <n v="0.46049770200000001"/>
    <n v="20647.478218861619"/>
    <n v="20647.478218861619"/>
    <n v="0"/>
    <n v="0"/>
    <n v="20647.478218861619"/>
    <n v="0"/>
    <n v="0"/>
    <n v="0"/>
    <n v="0"/>
    <n v="0"/>
    <n v="0"/>
    <n v="0"/>
    <n v="-1453.3103092342467"/>
    <n v="0"/>
    <n v="-1453.3103092342467"/>
    <n v="0"/>
    <n v="0"/>
    <n v="0"/>
    <n v="-1453.3103092342467"/>
    <n v="0"/>
    <n v="-1453.3103092342467"/>
    <n v="19194.167909627373"/>
  </r>
  <r>
    <x v="1"/>
    <n v="0.46049770200000001"/>
    <n v="2477.6986756569613"/>
    <n v="2477.6986756569613"/>
    <n v="0"/>
    <n v="0"/>
    <n v="2477.6986756569613"/>
    <n v="0"/>
    <n v="0"/>
    <n v="0"/>
    <n v="0"/>
    <n v="0"/>
    <n v="0"/>
    <n v="0"/>
    <n v="-174.39732786442073"/>
    <n v="0"/>
    <n v="-174.39732786442073"/>
    <n v="0"/>
    <n v="0"/>
    <n v="0"/>
    <n v="-174.39732786442073"/>
    <n v="0"/>
    <n v="-174.39732786442073"/>
    <n v="2303.3013477925406"/>
  </r>
  <r>
    <x v="18"/>
    <n v="0.46049770200000001"/>
    <n v="23125.176894518576"/>
    <n v="23125.176894518576"/>
    <n v="0"/>
    <n v="0"/>
    <n v="23125.176894518576"/>
    <n v="0"/>
    <n v="0"/>
    <n v="0"/>
    <n v="0"/>
    <n v="0"/>
    <n v="0"/>
    <n v="0"/>
    <n v="-1627.7076370986661"/>
    <n v="0"/>
    <n v="-1627.7076370986661"/>
    <n v="0"/>
    <n v="0"/>
    <n v="0"/>
    <n v="-1627.7076370986661"/>
    <n v="0"/>
    <n v="-1627.7076370986661"/>
    <n v="21497.469257419911"/>
  </r>
  <r>
    <x v="25"/>
    <n v="0.46049770200000001"/>
    <n v="395.26820251170074"/>
    <n v="395.26820251170074"/>
    <n v="0"/>
    <n v="0"/>
    <n v="395.26820251170074"/>
    <n v="0"/>
    <n v="0"/>
    <n v="0"/>
    <n v="0"/>
    <n v="0"/>
    <n v="0"/>
    <n v="0"/>
    <n v="-27.821671369919734"/>
    <n v="0"/>
    <n v="-27.821671369919734"/>
    <n v="0"/>
    <n v="0"/>
    <n v="0"/>
    <n v="-27.821671369919734"/>
    <n v="0"/>
    <n v="-27.821671369919734"/>
    <n v="367.44653114178101"/>
  </r>
  <r>
    <x v="12"/>
    <n v="0.46049770200000001"/>
    <n v="508.20065895018047"/>
    <n v="508.20065895018047"/>
    <n v="0"/>
    <n v="0"/>
    <n v="508.20065895018047"/>
    <n v="0"/>
    <n v="0"/>
    <n v="0"/>
    <n v="0"/>
    <n v="0"/>
    <n v="0"/>
    <n v="0"/>
    <n v="-35.770627724272941"/>
    <n v="0"/>
    <n v="-35.770627724272941"/>
    <n v="0"/>
    <n v="0"/>
    <n v="0"/>
    <n v="-35.770627724272941"/>
    <n v="0"/>
    <n v="-35.770627724272941"/>
    <n v="472.43003122590756"/>
  </r>
  <r>
    <x v="13"/>
    <n v="0.46049770200000001"/>
    <n v="1581.0774150238205"/>
    <n v="1581.0774150238205"/>
    <n v="0"/>
    <n v="0"/>
    <n v="1581.0774150238205"/>
    <n v="0"/>
    <n v="0"/>
    <n v="0"/>
    <n v="0"/>
    <n v="0"/>
    <n v="0"/>
    <n v="0"/>
    <n v="-111.28700960936227"/>
    <n v="0"/>
    <n v="-111.28700960936227"/>
    <n v="0"/>
    <n v="0"/>
    <n v="0"/>
    <n v="-111.28700960936227"/>
    <n v="0"/>
    <n v="-111.28700960936227"/>
    <n v="1469.7904054144583"/>
  </r>
  <r>
    <x v="16"/>
    <n v="0.46049770200000001"/>
    <n v="1411.6741253890796"/>
    <n v="1411.6741253890796"/>
    <n v="0"/>
    <n v="0"/>
    <n v="1411.6741253890796"/>
    <n v="0"/>
    <n v="0"/>
    <n v="0"/>
    <n v="0"/>
    <n v="0"/>
    <n v="0"/>
    <n v="0"/>
    <n v="-99.363250948149002"/>
    <n v="0"/>
    <n v="-99.363250948149002"/>
    <n v="0"/>
    <n v="0"/>
    <n v="0"/>
    <n v="-99.363250948149002"/>
    <n v="0"/>
    <n v="-99.363250948149002"/>
    <n v="1312.3108744409305"/>
  </r>
  <r>
    <x v="1"/>
    <n v="0.46049770200000001"/>
    <n v="169.39868465772011"/>
    <n v="169.39868465772011"/>
    <n v="0"/>
    <n v="0"/>
    <n v="169.39868465772011"/>
    <n v="0"/>
    <n v="0"/>
    <n v="0"/>
    <n v="0"/>
    <n v="0"/>
    <n v="0"/>
    <n v="0"/>
    <n v="-11.923434531529889"/>
    <n v="0"/>
    <n v="-11.923434531529889"/>
    <n v="0"/>
    <n v="0"/>
    <n v="0"/>
    <n v="-11.923434531529889"/>
    <n v="0"/>
    <n v="-11.923434531529889"/>
    <n v="157.47525012619022"/>
  </r>
  <r>
    <x v="18"/>
    <n v="0.46049770200000001"/>
    <n v="1581.0774150238217"/>
    <n v="1581.0774150238217"/>
    <n v="0"/>
    <n v="0"/>
    <n v="1581.0774150238217"/>
    <n v="0"/>
    <n v="0"/>
    <n v="0"/>
    <n v="0"/>
    <n v="0"/>
    <n v="0"/>
    <n v="0"/>
    <n v="-111.28700960936227"/>
    <n v="0"/>
    <n v="-111.28700960936227"/>
    <n v="0"/>
    <n v="0"/>
    <n v="0"/>
    <n v="-111.28700960936227"/>
    <n v="0"/>
    <n v="-111.28700960936227"/>
    <n v="1469.7904054144594"/>
  </r>
  <r>
    <x v="25"/>
    <n v="0.46049770200000001"/>
    <n v="3692.0126959228796"/>
    <n v="3692.0126959228796"/>
    <n v="0"/>
    <n v="0"/>
    <n v="3692.0126959228796"/>
    <n v="67.812873032717164"/>
    <n v="0"/>
    <n v="67.812873032717164"/>
    <n v="98.695421185084399"/>
    <n v="0"/>
    <n v="0"/>
    <n v="98.695421185084399"/>
    <n v="0"/>
    <n v="0"/>
    <n v="0"/>
    <n v="0"/>
    <n v="0"/>
    <n v="0"/>
    <n v="166.50829421780156"/>
    <n v="0"/>
    <n v="166.50829421780156"/>
    <n v="3858.5209901406811"/>
  </r>
  <r>
    <x v="12"/>
    <n v="0.46049770200000001"/>
    <n v="4746.8655719402404"/>
    <n v="4746.8655719402404"/>
    <n v="0"/>
    <n v="0"/>
    <n v="4746.8655719402404"/>
    <n v="87.187834616287617"/>
    <n v="0"/>
    <n v="87.187834616287617"/>
    <n v="126.89390192210885"/>
    <n v="0"/>
    <n v="0"/>
    <n v="126.89390192210885"/>
    <n v="0"/>
    <n v="0"/>
    <n v="0"/>
    <n v="0"/>
    <n v="0"/>
    <n v="0"/>
    <n v="214.08173653839646"/>
    <n v="0"/>
    <n v="214.08173653839646"/>
    <n v="4960.9473084786368"/>
  </r>
  <r>
    <x v="13"/>
    <n v="0.46049770200000001"/>
    <n v="14768.05999364556"/>
    <n v="14768.05999364556"/>
    <n v="0"/>
    <n v="0"/>
    <n v="14768.05999364556"/>
    <n v="271.25166129427379"/>
    <n v="0"/>
    <n v="271.25166129427379"/>
    <n v="394.78193094217056"/>
    <n v="0"/>
    <n v="0"/>
    <n v="394.78193094217056"/>
    <n v="0"/>
    <n v="0"/>
    <n v="0"/>
    <n v="0"/>
    <n v="0"/>
    <n v="0"/>
    <n v="666.03359223644429"/>
    <n v="0"/>
    <n v="666.03359223644429"/>
    <n v="15434.093585882005"/>
  </r>
  <r>
    <x v="16"/>
    <n v="0.46049770200000001"/>
    <n v="13185.80370450462"/>
    <n v="13185.80370450462"/>
    <n v="0"/>
    <n v="0"/>
    <n v="13185.80370450462"/>
    <n v="242.18964182743278"/>
    <n v="0"/>
    <n v="242.18964182743278"/>
    <n v="352.48482534121638"/>
    <n v="0"/>
    <n v="0"/>
    <n v="352.48482534121638"/>
    <n v="0"/>
    <n v="0"/>
    <n v="0"/>
    <n v="0"/>
    <n v="0"/>
    <n v="0"/>
    <n v="594.67446716864913"/>
    <n v="0"/>
    <n v="594.67446716864913"/>
    <n v="13780.478171673269"/>
  </r>
  <r>
    <x v="1"/>
    <n v="0.46049770200000001"/>
    <n v="1582.2931289571002"/>
    <n v="1582.2931289571002"/>
    <n v="0"/>
    <n v="0"/>
    <n v="1582.2931289571002"/>
    <n v="29.062696120465866"/>
    <n v="0"/>
    <n v="29.062696120465866"/>
    <n v="42.2980904082861"/>
    <n v="0"/>
    <n v="0"/>
    <n v="42.2980904082861"/>
    <n v="0"/>
    <n v="0"/>
    <n v="0"/>
    <n v="0"/>
    <n v="0"/>
    <n v="0"/>
    <n v="71.360786528751959"/>
    <n v="0"/>
    <n v="71.360786528751959"/>
    <n v="1653.6539154858522"/>
  </r>
  <r>
    <x v="18"/>
    <n v="0.46049770200000001"/>
    <n v="14768.055388668541"/>
    <n v="14768.055388668541"/>
    <n v="0"/>
    <n v="0"/>
    <n v="14768.055388668541"/>
    <n v="271.2515767125704"/>
    <n v="0"/>
    <n v="271.2515767125704"/>
    <n v="394.78180784125408"/>
    <n v="0"/>
    <n v="0"/>
    <n v="394.78180784125408"/>
    <n v="0"/>
    <n v="0"/>
    <n v="0"/>
    <n v="0"/>
    <n v="0"/>
    <n v="0"/>
    <n v="666.03338455382448"/>
    <n v="0"/>
    <n v="666.03338455382448"/>
    <n v="15434.088773222365"/>
  </r>
  <r>
    <x v="25"/>
    <n v="0.46049770200000001"/>
    <n v="832.30354659479997"/>
    <n v="832.30354659479997"/>
    <n v="0"/>
    <n v="0"/>
    <n v="832.30354659479997"/>
    <n v="15.287297032385981"/>
    <n v="0"/>
    <n v="15.287297032385981"/>
    <n v="22.249259645213627"/>
    <n v="0"/>
    <n v="0"/>
    <n v="22.249259645213627"/>
    <n v="0"/>
    <n v="0"/>
    <n v="0"/>
    <n v="0"/>
    <n v="0"/>
    <n v="0"/>
    <n v="37.536556677599606"/>
    <n v="0"/>
    <n v="37.536556677599606"/>
    <n v="869.84010327239957"/>
  </r>
  <r>
    <x v="12"/>
    <n v="0.46049770200000001"/>
    <n v="1070.09995493058"/>
    <n v="1070.09995493058"/>
    <n v="0"/>
    <n v="0"/>
    <n v="1070.09995493058"/>
    <n v="19.655011602793046"/>
    <n v="0"/>
    <n v="19.655011602793046"/>
    <n v="28.60606787150104"/>
    <n v="0"/>
    <n v="0"/>
    <n v="28.60606787150104"/>
    <n v="0"/>
    <n v="0"/>
    <n v="0"/>
    <n v="0"/>
    <n v="0"/>
    <n v="0"/>
    <n v="48.261079474294085"/>
    <n v="0"/>
    <n v="48.261079474294085"/>
    <n v="1118.3610344048741"/>
  </r>
  <r>
    <x v="13"/>
    <n v="0.46049770200000001"/>
    <n v="3329.1957664711204"/>
    <n v="3329.1957664711204"/>
    <n v="0"/>
    <n v="0"/>
    <n v="3329.1957664711204"/>
    <n v="61.148849802731185"/>
    <n v="0"/>
    <n v="61.148849802731185"/>
    <n v="88.996546177188591"/>
    <n v="0"/>
    <n v="0"/>
    <n v="88.996546177188591"/>
    <n v="0"/>
    <n v="0"/>
    <n v="0"/>
    <n v="0"/>
    <n v="0"/>
    <n v="0"/>
    <n v="150.14539597991978"/>
    <n v="0"/>
    <n v="150.14539597991978"/>
    <n v="3479.34116245104"/>
  </r>
  <r>
    <x v="16"/>
    <n v="0.46049770200000001"/>
    <n v="2972.5218763640401"/>
    <n v="2972.5218763640401"/>
    <n v="0"/>
    <n v="0"/>
    <n v="2972.5218763640401"/>
    <n v="54.597658564784815"/>
    <n v="0"/>
    <n v="54.597658564784815"/>
    <n v="79.461887791881637"/>
    <n v="0"/>
    <n v="0"/>
    <n v="79.461887791881637"/>
    <n v="0"/>
    <n v="0"/>
    <n v="0"/>
    <n v="0"/>
    <n v="0"/>
    <n v="0"/>
    <n v="134.05954635666646"/>
    <n v="0"/>
    <n v="134.05954635666646"/>
    <n v="3106.5814227207065"/>
  </r>
  <r>
    <x v="1"/>
    <n v="0.46049770200000001"/>
    <n v="356.69231001515999"/>
    <n v="356.69231001515999"/>
    <n v="0"/>
    <n v="0"/>
    <n v="356.69231001515999"/>
    <n v="6.5515295647590577"/>
    <n v="0"/>
    <n v="6.5515295647590577"/>
    <n v="9.5351507889728744"/>
    <n v="0"/>
    <n v="0"/>
    <n v="9.5351507889728744"/>
    <n v="0"/>
    <n v="0"/>
    <n v="0"/>
    <n v="0"/>
    <n v="0"/>
    <n v="0"/>
    <n v="16.086680353731932"/>
    <n v="0"/>
    <n v="16.086680353731932"/>
    <n v="372.77899036889193"/>
  </r>
  <r>
    <x v="18"/>
    <n v="0.46049770200000001"/>
    <n v="3329.2049764251601"/>
    <n v="3329.2049764251601"/>
    <n v="0"/>
    <n v="0"/>
    <n v="3329.2049764251601"/>
    <n v="61.149018966137554"/>
    <n v="0"/>
    <n v="61.149018966137554"/>
    <n v="88.996792379021556"/>
    <n v="0"/>
    <n v="0"/>
    <n v="88.996792379021556"/>
    <n v="0"/>
    <n v="0"/>
    <n v="0"/>
    <n v="0"/>
    <n v="0"/>
    <n v="0"/>
    <n v="150.1458113451591"/>
    <n v="0"/>
    <n v="150.1458113451591"/>
    <n v="3479.3507877703191"/>
  </r>
  <r>
    <x v="25"/>
    <n v="0.46049770200000001"/>
    <n v="1879.3187517241199"/>
    <n v="1879.3187517241199"/>
    <n v="0"/>
    <n v="0"/>
    <n v="1879.3187517241199"/>
    <n v="0"/>
    <n v="0"/>
    <n v="0"/>
    <n v="0"/>
    <n v="0"/>
    <n v="0"/>
    <n v="0"/>
    <n v="0"/>
    <n v="0"/>
    <n v="0"/>
    <n v="49.332117213910117"/>
    <n v="0"/>
    <n v="49.332117213910117"/>
    <n v="49.332117213910117"/>
    <n v="0"/>
    <n v="49.332117213910117"/>
    <n v="1928.65086893803"/>
  </r>
  <r>
    <x v="12"/>
    <n v="0.46049770200000001"/>
    <n v="2416.2636772331398"/>
    <n v="2416.2636772331398"/>
    <n v="0"/>
    <n v="0"/>
    <n v="2416.2636772331398"/>
    <n v="0"/>
    <n v="0"/>
    <n v="0"/>
    <n v="0"/>
    <n v="0"/>
    <n v="0"/>
    <n v="0"/>
    <n v="0"/>
    <n v="0"/>
    <n v="0"/>
    <n v="63.426921503136775"/>
    <n v="0"/>
    <n v="63.426921503136775"/>
    <n v="63.426921503136775"/>
    <n v="0"/>
    <n v="63.426921503136775"/>
    <n v="2479.6905987362766"/>
  </r>
  <r>
    <x v="13"/>
    <n v="0.46049770200000001"/>
    <n v="7517.2565869884011"/>
    <n v="7517.2565869884011"/>
    <n v="0"/>
    <n v="0"/>
    <n v="7517.2565869884011"/>
    <n v="0"/>
    <n v="0"/>
    <n v="0"/>
    <n v="0"/>
    <n v="0"/>
    <n v="0"/>
    <n v="0"/>
    <n v="0"/>
    <n v="0"/>
    <n v="0"/>
    <n v="197.32798533305348"/>
    <n v="0"/>
    <n v="197.32798533305348"/>
    <n v="197.32798533305348"/>
    <n v="0"/>
    <n v="197.32798533305348"/>
    <n v="7714.5845723214543"/>
  </r>
  <r>
    <x v="16"/>
    <n v="0.46049770200000001"/>
    <n v="6711.8645260984813"/>
    <n v="6711.8645260984813"/>
    <n v="0"/>
    <n v="0"/>
    <n v="6711.8645260984813"/>
    <n v="0"/>
    <n v="0"/>
    <n v="0"/>
    <n v="0"/>
    <n v="0"/>
    <n v="0"/>
    <n v="0"/>
    <n v="0"/>
    <n v="0"/>
    <n v="0"/>
    <n v="176.18644374277054"/>
    <n v="0"/>
    <n v="176.18644374277054"/>
    <n v="176.18644374277054"/>
    <n v="0"/>
    <n v="176.18644374277054"/>
    <n v="6888.0509698412516"/>
  </r>
  <r>
    <x v="1"/>
    <n v="0.46049770200000001"/>
    <n v="805.42429572906008"/>
    <n v="805.42429572906008"/>
    <n v="0"/>
    <n v="0"/>
    <n v="805.42429572906008"/>
    <n v="0"/>
    <n v="0"/>
    <n v="0"/>
    <n v="0"/>
    <n v="0"/>
    <n v="0"/>
    <n v="0"/>
    <n v="0"/>
    <n v="0"/>
    <n v="0"/>
    <n v="21.14238775481007"/>
    <n v="0"/>
    <n v="21.14238775481007"/>
    <n v="21.14238775481007"/>
    <n v="0"/>
    <n v="21.14238775481007"/>
    <n v="826.56668348387018"/>
  </r>
  <r>
    <x v="18"/>
    <n v="0.46049770200000001"/>
    <n v="7517.2151421952203"/>
    <n v="7517.2151421952203"/>
    <n v="0"/>
    <n v="0"/>
    <n v="7517.2151421952203"/>
    <n v="0"/>
    <n v="0"/>
    <n v="0"/>
    <n v="0"/>
    <n v="0"/>
    <n v="0"/>
    <n v="0"/>
    <n v="0"/>
    <n v="0"/>
    <n v="0"/>
    <n v="197.32689740723293"/>
    <n v="0"/>
    <n v="197.32689740723293"/>
    <n v="197.32689740723293"/>
    <n v="0"/>
    <n v="197.32689740723293"/>
    <n v="7714.5420396024529"/>
  </r>
  <r>
    <x v="25"/>
    <n v="0.46049770200000001"/>
    <n v="3947.30341195764"/>
    <n v="3947.30341195764"/>
    <n v="0"/>
    <n v="0"/>
    <n v="3947.30341195764"/>
    <n v="72.501913493496659"/>
    <n v="0"/>
    <n v="72.501913493496659"/>
    <n v="105.51988979309233"/>
    <n v="0"/>
    <n v="0"/>
    <n v="105.51988979309233"/>
    <n v="0"/>
    <n v="0"/>
    <n v="0"/>
    <n v="0"/>
    <n v="0"/>
    <n v="0"/>
    <n v="178.02180328658898"/>
    <n v="0"/>
    <n v="178.02180328658898"/>
    <n v="4125.3252152442292"/>
  </r>
  <r>
    <x v="12"/>
    <n v="0.46049770200000001"/>
    <n v="5075.1129389028602"/>
    <n v="5075.1129389028602"/>
    <n v="0"/>
    <n v="0"/>
    <n v="5075.1129389028602"/>
    <n v="93.216903000517135"/>
    <n v="0"/>
    <n v="93.216903000517135"/>
    <n v="135.66865834996364"/>
    <n v="0"/>
    <n v="0"/>
    <n v="135.66865834996364"/>
    <n v="0"/>
    <n v="0"/>
    <n v="0"/>
    <n v="0"/>
    <n v="0"/>
    <n v="0"/>
    <n v="228.88556135048077"/>
    <n v="0"/>
    <n v="228.88556135048077"/>
    <n v="5303.9985002533413"/>
  </r>
  <r>
    <x v="13"/>
    <n v="0.46049770200000001"/>
    <n v="15789.209042853539"/>
    <n v="15789.209042853539"/>
    <n v="0"/>
    <n v="0"/>
    <n v="15789.209042853539"/>
    <n v="290.00756939228495"/>
    <n v="0"/>
    <n v="290.00756939228495"/>
    <n v="422.07943607145279"/>
    <n v="0"/>
    <n v="0"/>
    <n v="422.07943607145279"/>
    <n v="0"/>
    <n v="0"/>
    <n v="0"/>
    <n v="0"/>
    <n v="0"/>
    <n v="0"/>
    <n v="712.0870054637378"/>
    <n v="0"/>
    <n v="712.0870054637378"/>
    <n v="16501.296048317276"/>
  </r>
  <r>
    <x v="16"/>
    <n v="0.46049770200000001"/>
    <n v="14097.5154748323"/>
    <n v="14097.5154748323"/>
    <n v="0"/>
    <n v="0"/>
    <n v="14097.5154748323"/>
    <n v="258.93546574942076"/>
    <n v="0"/>
    <n v="258.93546574942076"/>
    <n v="376.85683719027014"/>
    <n v="0"/>
    <n v="0"/>
    <n v="376.85683719027014"/>
    <n v="0"/>
    <n v="0"/>
    <n v="0"/>
    <n v="0"/>
    <n v="0"/>
    <n v="0"/>
    <n v="635.7923029396909"/>
    <n v="0"/>
    <n v="635.7923029396909"/>
    <n v="14733.307777771992"/>
  </r>
  <r>
    <x v="1"/>
    <n v="0.46049770200000001"/>
    <n v="1691.7027779752798"/>
    <n v="1691.7027779752798"/>
    <n v="0"/>
    <n v="0"/>
    <n v="1691.7027779752798"/>
    <n v="31.072272806271179"/>
    <n v="0"/>
    <n v="31.072272806271179"/>
    <n v="45.222845083015706"/>
    <n v="0"/>
    <n v="0"/>
    <n v="45.222845083015706"/>
    <n v="0"/>
    <n v="0"/>
    <n v="0"/>
    <n v="0"/>
    <n v="0"/>
    <n v="0"/>
    <n v="76.295117889286885"/>
    <n v="0"/>
    <n v="76.295117889286885"/>
    <n v="1767.9978958645668"/>
  </r>
  <r>
    <x v="18"/>
    <n v="0.46049770200000001"/>
    <n v="15789.218252807581"/>
    <n v="15789.218252807581"/>
    <n v="0"/>
    <n v="0"/>
    <n v="15789.218252807581"/>
    <n v="290.00773855569173"/>
    <n v="0"/>
    <n v="290.00773855569173"/>
    <n v="422.07968227328581"/>
    <n v="0"/>
    <n v="0"/>
    <n v="422.07968227328581"/>
    <n v="0"/>
    <n v="0"/>
    <n v="0"/>
    <n v="0"/>
    <n v="0"/>
    <n v="0"/>
    <n v="712.08742082897754"/>
    <n v="0"/>
    <n v="712.08742082897754"/>
    <n v="16501.305673636558"/>
  </r>
  <r>
    <x v="2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0.46049770200000001"/>
    <n v="57.318148967939997"/>
    <n v="57.318148967939997"/>
    <n v="0"/>
    <n v="0"/>
    <n v="57.318148967939997"/>
    <n v="0"/>
    <n v="0"/>
    <n v="0"/>
    <n v="0"/>
    <n v="0"/>
    <n v="0"/>
    <n v="0"/>
    <n v="0"/>
    <n v="0"/>
    <n v="0"/>
    <n v="1.5046014098335707"/>
    <n v="0"/>
    <n v="1.5046014098335707"/>
    <n v="1.5046014098335707"/>
    <n v="0"/>
    <n v="1.5046014098335707"/>
    <n v="58.822750377773566"/>
  </r>
  <r>
    <x v="12"/>
    <n v="0.46049770200000001"/>
    <n v="73.693447251060007"/>
    <n v="73.693447251060007"/>
    <n v="0"/>
    <n v="0"/>
    <n v="73.693447251060007"/>
    <n v="0"/>
    <n v="0"/>
    <n v="0"/>
    <n v="0"/>
    <n v="0"/>
    <n v="0"/>
    <n v="0"/>
    <n v="0"/>
    <n v="0"/>
    <n v="0"/>
    <n v="1.9344529896012397"/>
    <n v="0"/>
    <n v="1.9344529896012397"/>
    <n v="1.9344529896012397"/>
    <n v="0"/>
    <n v="1.9344529896012397"/>
    <n v="75.627900240661248"/>
  </r>
  <r>
    <x v="13"/>
    <n v="0.46049770200000001"/>
    <n v="229.26799089474"/>
    <n v="229.26799089474"/>
    <n v="0"/>
    <n v="0"/>
    <n v="229.26799089474"/>
    <n v="0"/>
    <n v="0"/>
    <n v="0"/>
    <n v="0"/>
    <n v="0"/>
    <n v="0"/>
    <n v="0"/>
    <n v="0"/>
    <n v="0"/>
    <n v="0"/>
    <n v="6.0182847586875541"/>
    <n v="0"/>
    <n v="6.0182847586875541"/>
    <n v="6.0182847586875541"/>
    <n v="0"/>
    <n v="6.0182847586875541"/>
    <n v="235.28627565342754"/>
  </r>
  <r>
    <x v="16"/>
    <n v="0.46049770200000001"/>
    <n v="204.70964844708001"/>
    <n v="204.70964844708001"/>
    <n v="0"/>
    <n v="0"/>
    <n v="204.70964844708001"/>
    <n v="0"/>
    <n v="0"/>
    <n v="0"/>
    <n v="0"/>
    <n v="0"/>
    <n v="0"/>
    <n v="0"/>
    <n v="0"/>
    <n v="0"/>
    <n v="0"/>
    <n v="5.3736282696827793"/>
    <n v="0"/>
    <n v="5.3736282696827793"/>
    <n v="5.3736282696827793"/>
    <n v="0"/>
    <n v="5.3736282696827793"/>
    <n v="210.08327671676278"/>
  </r>
  <r>
    <x v="1"/>
    <n v="0.46049770200000001"/>
    <n v="24.562947424679997"/>
    <n v="24.562947424679997"/>
    <n v="0"/>
    <n v="0"/>
    <n v="24.562947424679997"/>
    <n v="0"/>
    <n v="0"/>
    <n v="0"/>
    <n v="0"/>
    <n v="0"/>
    <n v="0"/>
    <n v="0"/>
    <n v="0"/>
    <n v="0"/>
    <n v="0"/>
    <n v="0.64477736965150356"/>
    <n v="0"/>
    <n v="0.64477736965150356"/>
    <n v="0.64477736965150356"/>
    <n v="0"/>
    <n v="0.64477736965150356"/>
    <n v="25.207724794331501"/>
  </r>
  <r>
    <x v="18"/>
    <n v="0.46049770200000001"/>
    <n v="229.27259587175999"/>
    <n v="229.27259587175999"/>
    <n v="0"/>
    <n v="0"/>
    <n v="229.27259587175999"/>
    <n v="0"/>
    <n v="0"/>
    <n v="0"/>
    <n v="0"/>
    <n v="0"/>
    <n v="0"/>
    <n v="0"/>
    <n v="0"/>
    <n v="0"/>
    <n v="0"/>
    <n v="6.0184056393342829"/>
    <n v="0"/>
    <n v="6.0184056393342829"/>
    <n v="6.0184056393342829"/>
    <n v="0"/>
    <n v="6.0184056393342829"/>
    <n v="235.29100151109427"/>
  </r>
  <r>
    <x v="25"/>
    <n v="0.46049770200000001"/>
    <n v="36575.237205315905"/>
    <n v="36575.237205315905"/>
    <n v="0"/>
    <n v="0"/>
    <n v="36575.237205315905"/>
    <n v="671.79398366765918"/>
    <n v="0"/>
    <n v="671.79398366765918"/>
    <n v="977.73456871081839"/>
    <n v="0"/>
    <n v="0"/>
    <n v="977.73456871081839"/>
    <n v="0"/>
    <n v="0"/>
    <n v="0"/>
    <n v="0"/>
    <n v="0"/>
    <n v="0"/>
    <n v="1649.5285523784776"/>
    <n v="0"/>
    <n v="1649.5285523784776"/>
    <n v="38224.765757694382"/>
  </r>
  <r>
    <x v="12"/>
    <n v="0.46049770200000001"/>
    <n v="47025.279321962771"/>
    <n v="47025.279321962771"/>
    <n v="0"/>
    <n v="0"/>
    <n v="47025.279321962771"/>
    <n v="863.73465061749982"/>
    <n v="0"/>
    <n v="863.73465061749982"/>
    <n v="1257.0866167802319"/>
    <n v="0"/>
    <n v="0"/>
    <n v="1257.0866167802319"/>
    <n v="0"/>
    <n v="0"/>
    <n v="0"/>
    <n v="0"/>
    <n v="0"/>
    <n v="0"/>
    <n v="2120.8212673977318"/>
    <n v="0"/>
    <n v="2120.8212673977318"/>
    <n v="49146.100589360503"/>
  </r>
  <r>
    <x v="13"/>
    <n v="0.46049770200000001"/>
    <n v="146300.87053665429"/>
    <n v="146300.87053665429"/>
    <n v="0"/>
    <n v="0"/>
    <n v="146300.87053665429"/>
    <n v="2687.1744967816676"/>
    <n v="0"/>
    <n v="2687.1744967816676"/>
    <n v="3910.9361821276939"/>
    <n v="0"/>
    <n v="0"/>
    <n v="3910.9361821276939"/>
    <n v="0"/>
    <n v="0"/>
    <n v="0"/>
    <n v="0"/>
    <n v="0"/>
    <n v="0"/>
    <n v="6598.110678909361"/>
    <n v="0"/>
    <n v="6598.110678909361"/>
    <n v="152898.98121556366"/>
  </r>
  <r>
    <x v="16"/>
    <n v="0.46049770200000001"/>
    <n v="130625.7912442644"/>
    <n v="130625.7912442644"/>
    <n v="0"/>
    <n v="0"/>
    <n v="130625.7912442644"/>
    <n v="2399.2632003209437"/>
    <n v="0"/>
    <n v="2399.2632003209437"/>
    <n v="3491.9076791703646"/>
    <n v="0"/>
    <n v="0"/>
    <n v="3491.9076791703646"/>
    <n v="0"/>
    <n v="0"/>
    <n v="0"/>
    <n v="0"/>
    <n v="0"/>
    <n v="0"/>
    <n v="5891.1708794913084"/>
    <n v="0"/>
    <n v="5891.1708794913084"/>
    <n v="136516.96212375571"/>
  </r>
  <r>
    <x v="1"/>
    <n v="0.46049770200000001"/>
    <n v="15675.102317274959"/>
    <n v="15675.102317274959"/>
    <n v="0"/>
    <n v="0"/>
    <n v="15675.102317274959"/>
    <n v="287.91171936923894"/>
    <n v="0"/>
    <n v="287.91171936923894"/>
    <n v="419.02911846191012"/>
    <n v="0"/>
    <n v="0"/>
    <n v="419.02911846191012"/>
    <n v="0"/>
    <n v="0"/>
    <n v="0"/>
    <n v="0"/>
    <n v="0"/>
    <n v="0"/>
    <n v="706.94083783114911"/>
    <n v="0"/>
    <n v="706.94083783114911"/>
    <n v="16382.043155106108"/>
  </r>
  <r>
    <x v="18"/>
    <n v="0.46049770200000001"/>
    <n v="146300.86132670025"/>
    <n v="146300.86132670025"/>
    <n v="0"/>
    <n v="0"/>
    <n v="146300.86132670025"/>
    <n v="2687.1743276182642"/>
    <n v="0"/>
    <n v="2687.1743276182642"/>
    <n v="3910.9359359258601"/>
    <n v="0"/>
    <n v="0"/>
    <n v="3910.9359359258601"/>
    <n v="0"/>
    <n v="0"/>
    <n v="0"/>
    <n v="0"/>
    <n v="0"/>
    <n v="0"/>
    <n v="6598.1102635441239"/>
    <n v="0"/>
    <n v="6598.1102635441239"/>
    <n v="152898.97159024439"/>
  </r>
  <r>
    <x v="2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0.46049770200000001"/>
    <n v="12111.361256244178"/>
    <n v="12111.361256244178"/>
    <n v="0"/>
    <n v="0"/>
    <n v="12111.361256244178"/>
    <n v="0"/>
    <n v="0"/>
    <n v="0"/>
    <n v="0"/>
    <n v="0"/>
    <n v="0"/>
    <n v="0"/>
    <n v="-1290.0932320275847"/>
    <n v="0"/>
    <n v="-1290.0932320275847"/>
    <n v="0"/>
    <n v="0"/>
    <n v="0"/>
    <n v="-1290.0932320275847"/>
    <n v="0"/>
    <n v="-1290.0932320275847"/>
    <n v="10821.268024216593"/>
  </r>
  <r>
    <x v="12"/>
    <n v="0.46049770200000001"/>
    <n v="15571.752818015122"/>
    <n v="15571.752818015122"/>
    <n v="0"/>
    <n v="0"/>
    <n v="15571.752818015122"/>
    <n v="0"/>
    <n v="0"/>
    <n v="0"/>
    <n v="0"/>
    <n v="0"/>
    <n v="0"/>
    <n v="0"/>
    <n v="-1658.6915786176046"/>
    <n v="0"/>
    <n v="-1658.6915786176046"/>
    <n v="0"/>
    <n v="0"/>
    <n v="0"/>
    <n v="-1658.6915786176046"/>
    <n v="0"/>
    <n v="-1658.6915786176046"/>
    <n v="13913.061239397517"/>
  </r>
  <r>
    <x v="13"/>
    <n v="0.46049770200000001"/>
    <n v="48445.454234930759"/>
    <n v="48445.454234930759"/>
    <n v="0"/>
    <n v="0"/>
    <n v="48445.454234930759"/>
    <n v="0"/>
    <n v="0"/>
    <n v="0"/>
    <n v="0"/>
    <n v="0"/>
    <n v="0"/>
    <n v="0"/>
    <n v="-5160.3739091478265"/>
    <n v="0"/>
    <n v="-5160.3739091478265"/>
    <n v="0"/>
    <n v="0"/>
    <n v="0"/>
    <n v="-5160.3739091478265"/>
    <n v="0"/>
    <n v="-5160.3739091478265"/>
    <n v="43285.080325782932"/>
  </r>
  <r>
    <x v="16"/>
    <n v="0.46049770200000001"/>
    <n v="43254.871497251406"/>
    <n v="43254.871497251406"/>
    <n v="0"/>
    <n v="0"/>
    <n v="43254.871497251406"/>
    <n v="0"/>
    <n v="0"/>
    <n v="0"/>
    <n v="0"/>
    <n v="0"/>
    <n v="0"/>
    <n v="0"/>
    <n v="-4607.4768797815359"/>
    <n v="0"/>
    <n v="-4607.4768797815359"/>
    <n v="0"/>
    <n v="0"/>
    <n v="0"/>
    <n v="-4607.4768797815359"/>
    <n v="0"/>
    <n v="-4607.4768797815359"/>
    <n v="38647.394617469872"/>
  </r>
  <r>
    <x v="1"/>
    <n v="0.46049770200000001"/>
    <n v="5190.5873426563812"/>
    <n v="5190.5873426563812"/>
    <n v="0"/>
    <n v="0"/>
    <n v="5190.5873426563812"/>
    <n v="0"/>
    <n v="0"/>
    <n v="0"/>
    <n v="0"/>
    <n v="0"/>
    <n v="0"/>
    <n v="0"/>
    <n v="-552.89751988502985"/>
    <n v="0"/>
    <n v="-552.89751988502985"/>
    <n v="0"/>
    <n v="0"/>
    <n v="0"/>
    <n v="-552.89751988502985"/>
    <n v="0"/>
    <n v="-552.89751988502985"/>
    <n v="4637.6898227713518"/>
  </r>
  <r>
    <x v="18"/>
    <n v="0.46049770200000001"/>
    <n v="48445.449629953713"/>
    <n v="48445.449629953713"/>
    <n v="0"/>
    <n v="0"/>
    <n v="48445.449629953713"/>
    <n v="0"/>
    <n v="0"/>
    <n v="0"/>
    <n v="0"/>
    <n v="0"/>
    <n v="0"/>
    <n v="0"/>
    <n v="-5160.3734186290758"/>
    <n v="0"/>
    <n v="-5160.3734186290758"/>
    <n v="0"/>
    <n v="0"/>
    <n v="0"/>
    <n v="-5160.3734186290758"/>
    <n v="0"/>
    <n v="-5160.3734186290758"/>
    <n v="43285.076211324638"/>
  </r>
  <r>
    <x v="25"/>
    <n v="0.46049770200000001"/>
    <n v="2089.1583445714823"/>
    <n v="2089.1583445714823"/>
    <n v="0"/>
    <n v="0"/>
    <n v="2089.1583445714823"/>
    <n v="0"/>
    <n v="0"/>
    <n v="0"/>
    <n v="0"/>
    <n v="0"/>
    <n v="0"/>
    <n v="0"/>
    <n v="0"/>
    <n v="-2089.1583437732811"/>
    <n v="-2089.1583437732811"/>
    <n v="0"/>
    <n v="0"/>
    <n v="0"/>
    <n v="0"/>
    <n v="-2089.1583437732811"/>
    <n v="-2089.1583437732811"/>
    <n v="7.9820119935902767E-7"/>
  </r>
  <r>
    <x v="12"/>
    <n v="0.46049770200000001"/>
    <n v="2686.0600708809052"/>
    <n v="2686.0600708809052"/>
    <n v="0"/>
    <n v="0"/>
    <n v="2686.0600708809052"/>
    <n v="0"/>
    <n v="0"/>
    <n v="0"/>
    <n v="0"/>
    <n v="0"/>
    <n v="0"/>
    <n v="0"/>
    <n v="0"/>
    <n v="-2686.0600698546577"/>
    <n v="-2686.0600698546577"/>
    <n v="0"/>
    <n v="0"/>
    <n v="0"/>
    <n v="0"/>
    <n v="-2686.0600698546577"/>
    <n v="-2686.0600698546577"/>
    <n v="1.0262474461342208E-6"/>
  </r>
  <r>
    <x v="13"/>
    <n v="0.46049770200000001"/>
    <n v="8356.6425882400054"/>
    <n v="8356.6425882400054"/>
    <n v="0"/>
    <n v="0"/>
    <n v="8356.6425882400054"/>
    <n v="0"/>
    <n v="0"/>
    <n v="0"/>
    <n v="0"/>
    <n v="0"/>
    <n v="0"/>
    <n v="0"/>
    <n v="0"/>
    <n v="-8356.6425850471751"/>
    <n v="-8356.6425850471751"/>
    <n v="0"/>
    <n v="0"/>
    <n v="0"/>
    <n v="0"/>
    <n v="-8356.6425850471751"/>
    <n v="-8356.6425850471751"/>
    <n v="3.1928302632877603E-6"/>
  </r>
  <r>
    <x v="16"/>
    <n v="0.46049770200000001"/>
    <n v="7461.2830913103107"/>
    <n v="7461.2830913103107"/>
    <n v="0"/>
    <n v="0"/>
    <n v="7461.2830913103107"/>
    <n v="0"/>
    <n v="0"/>
    <n v="0"/>
    <n v="0"/>
    <n v="0"/>
    <n v="0"/>
    <n v="0"/>
    <n v="0"/>
    <n v="-7461.2830884596051"/>
    <n v="-7461.2830884596051"/>
    <n v="0"/>
    <n v="0"/>
    <n v="0"/>
    <n v="0"/>
    <n v="-7461.2830884596051"/>
    <n v="-7461.2830884596051"/>
    <n v="2.8507056413218379E-6"/>
  </r>
  <r>
    <x v="1"/>
    <n v="0.46049770200000001"/>
    <n v="895.35489195263654"/>
    <n v="895.35489195263654"/>
    <n v="0"/>
    <n v="0"/>
    <n v="895.35489195263654"/>
    <n v="0"/>
    <n v="0"/>
    <n v="0"/>
    <n v="0"/>
    <n v="0"/>
    <n v="0"/>
    <n v="0"/>
    <n v="0"/>
    <n v="-895.35489161055602"/>
    <n v="-895.35489161055602"/>
    <n v="0"/>
    <n v="0"/>
    <n v="0"/>
    <n v="0"/>
    <n v="-895.35489161055602"/>
    <n v="-895.35489161055602"/>
    <n v="3.4208051147288643E-7"/>
  </r>
  <r>
    <x v="18"/>
    <n v="0.46049770200000001"/>
    <n v="8356.6471932170825"/>
    <n v="8356.6471932170825"/>
    <n v="0"/>
    <n v="0"/>
    <n v="8356.6471932170825"/>
    <n v="0"/>
    <n v="0"/>
    <n v="0"/>
    <n v="0"/>
    <n v="0"/>
    <n v="0"/>
    <n v="0"/>
    <n v="0"/>
    <n v="-8356.6471900241941"/>
    <n v="-8356.6471900241941"/>
    <n v="0"/>
    <n v="0"/>
    <n v="0"/>
    <n v="0"/>
    <n v="-8356.6471900241941"/>
    <n v="-8356.6471900241941"/>
    <n v="3.1928884709486738E-6"/>
  </r>
  <r>
    <x v="25"/>
    <n v="0.46049770200000001"/>
    <n v="7159.353168016979"/>
    <n v="7159.353168016979"/>
    <n v="0"/>
    <n v="0"/>
    <n v="7159.353168016979"/>
    <n v="434.24024941757358"/>
    <n v="0"/>
    <n v="434.24024941757358"/>
    <n v="199.33182720765703"/>
    <n v="0"/>
    <n v="0"/>
    <n v="199.33182720765703"/>
    <n v="0"/>
    <n v="0"/>
    <n v="0"/>
    <n v="0"/>
    <n v="0"/>
    <n v="0"/>
    <n v="633.57207662523058"/>
    <n v="0"/>
    <n v="633.57207662523058"/>
    <n v="7792.9252446422097"/>
  </r>
  <r>
    <x v="12"/>
    <n v="0.46049770200000001"/>
    <n v="9204.8701453699196"/>
    <n v="9204.8701453699196"/>
    <n v="0"/>
    <n v="0"/>
    <n v="9204.8701453699196"/>
    <n v="558.30813398592829"/>
    <n v="0"/>
    <n v="558.30813398592829"/>
    <n v="256.28342983309102"/>
    <n v="0"/>
    <n v="0"/>
    <n v="256.28342983309102"/>
    <n v="0"/>
    <n v="0"/>
    <n v="0"/>
    <n v="0"/>
    <n v="0"/>
    <n v="0"/>
    <n v="814.59156381901926"/>
    <n v="0"/>
    <n v="814.59156381901926"/>
    <n v="10019.461709188939"/>
  </r>
  <r>
    <x v="13"/>
    <n v="0.46049770200000001"/>
    <n v="28637.389647182812"/>
    <n v="28637.389647182812"/>
    <n v="0"/>
    <n v="0"/>
    <n v="28637.389647182812"/>
    <n v="1736.9596011290696"/>
    <n v="0"/>
    <n v="1736.9596011290696"/>
    <n v="797.32666776818689"/>
    <n v="0"/>
    <n v="0"/>
    <n v="797.32666776818689"/>
    <n v="0"/>
    <n v="0"/>
    <n v="0"/>
    <n v="0"/>
    <n v="0"/>
    <n v="0"/>
    <n v="2534.2862688972564"/>
    <n v="0"/>
    <n v="2534.2862688972564"/>
    <n v="31171.675916080068"/>
  </r>
  <r>
    <x v="16"/>
    <n v="0.46049770200000001"/>
    <n v="25569.130298572974"/>
    <n v="25569.130298572974"/>
    <n v="0"/>
    <n v="0"/>
    <n v="25569.130298572974"/>
    <n v="1550.8587518553936"/>
    <n v="0"/>
    <n v="1550.8587518553936"/>
    <n v="711.89971257374486"/>
    <n v="0"/>
    <n v="0"/>
    <n v="711.89971257374486"/>
    <n v="0"/>
    <n v="0"/>
    <n v="0"/>
    <n v="0"/>
    <n v="0"/>
    <n v="0"/>
    <n v="2262.7584644291383"/>
    <n v="0"/>
    <n v="2262.7584644291383"/>
    <n v="27831.888763002113"/>
  </r>
  <r>
    <x v="1"/>
    <n v="0.46049770200000001"/>
    <n v="3068.2823734949397"/>
    <n v="3068.2823734949397"/>
    <n v="0"/>
    <n v="0"/>
    <n v="3068.2823734949397"/>
    <n v="186.10224581490149"/>
    <n v="0"/>
    <n v="186.10224581490149"/>
    <n v="85.427596256883334"/>
    <n v="0"/>
    <n v="0"/>
    <n v="85.427596256883334"/>
    <n v="0"/>
    <n v="0"/>
    <n v="0"/>
    <n v="0"/>
    <n v="0"/>
    <n v="0"/>
    <n v="271.52984207178486"/>
    <n v="0"/>
    <n v="271.52984207178486"/>
    <n v="3339.8122155667247"/>
  </r>
  <r>
    <x v="18"/>
    <n v="0.46049770200000001"/>
    <n v="28637.43569695302"/>
    <n v="28637.43569695302"/>
    <n v="0"/>
    <n v="0"/>
    <n v="28637.43569695302"/>
    <n v="1736.9623942115222"/>
    <n v="0"/>
    <n v="1736.9623942115222"/>
    <n v="797.32794989306922"/>
    <n v="0"/>
    <n v="0"/>
    <n v="797.32794989306922"/>
    <n v="0"/>
    <n v="0"/>
    <n v="0"/>
    <n v="0"/>
    <n v="0"/>
    <n v="0"/>
    <n v="2534.2903441045914"/>
    <n v="0"/>
    <n v="2534.2903441045914"/>
    <n v="31171.726041057613"/>
  </r>
  <r>
    <x v="2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0.46049770200000001"/>
    <n v="104164.73676161868"/>
    <n v="104164.73676161868"/>
    <n v="0"/>
    <n v="0"/>
    <n v="104164.73676161868"/>
    <n v="0"/>
    <n v="11162.520961369704"/>
    <n v="11162.520961369704"/>
    <n v="0"/>
    <n v="2780.4927889378023"/>
    <n v="0"/>
    <n v="2780.4927889378023"/>
    <n v="0"/>
    <n v="0"/>
    <n v="0"/>
    <n v="0"/>
    <n v="0"/>
    <n v="0"/>
    <n v="0"/>
    <n v="13943.013750307506"/>
    <n v="13943.013750307506"/>
    <n v="118107.75051192619"/>
  </r>
  <r>
    <x v="12"/>
    <n v="0.46049770200000001"/>
    <n v="133926.10459486608"/>
    <n v="133926.10459486608"/>
    <n v="0"/>
    <n v="0"/>
    <n v="133926.10459486608"/>
    <n v="0"/>
    <n v="14351.81421555349"/>
    <n v="14351.81421555349"/>
    <n v="0"/>
    <n v="3574.919686388198"/>
    <n v="0"/>
    <n v="3574.919686388198"/>
    <n v="0"/>
    <n v="0"/>
    <n v="0"/>
    <n v="0"/>
    <n v="0"/>
    <n v="0"/>
    <n v="0"/>
    <n v="17926.733901941687"/>
    <n v="17926.733901941687"/>
    <n v="151852.83849680776"/>
  </r>
  <r>
    <x v="13"/>
    <n v="0.46049770200000001"/>
    <n v="416658.98388629087"/>
    <n v="416658.98388629087"/>
    <n v="0"/>
    <n v="0"/>
    <n v="416658.98388629087"/>
    <n v="0"/>
    <n v="44650.087793314131"/>
    <n v="44650.087793314131"/>
    <n v="0"/>
    <n v="11121.972139124724"/>
    <n v="0"/>
    <n v="11121.972139124724"/>
    <n v="0"/>
    <n v="0"/>
    <n v="0"/>
    <n v="0"/>
    <n v="0"/>
    <n v="0"/>
    <n v="0"/>
    <n v="55772.059932438853"/>
    <n v="55772.059932438853"/>
    <n v="472431.0438187297"/>
  </r>
  <r>
    <x v="16"/>
    <n v="0.46049770200000001"/>
    <n v="372016.97358121298"/>
    <n v="372016.97358121298"/>
    <n v="0"/>
    <n v="0"/>
    <n v="372016.97358121298"/>
    <n v="0"/>
    <n v="39866.152353353144"/>
    <n v="39866.152353353144"/>
    <n v="0"/>
    <n v="9930.3328992443348"/>
    <n v="0"/>
    <n v="9930.3328992443348"/>
    <n v="0"/>
    <n v="0"/>
    <n v="0"/>
    <n v="0"/>
    <n v="0"/>
    <n v="0"/>
    <n v="0"/>
    <n v="49796.485252597478"/>
    <n v="49796.485252597478"/>
    <n v="421813.45883381047"/>
  </r>
  <r>
    <x v="1"/>
    <n v="0.46049770200000001"/>
    <n v="44642.037934940039"/>
    <n v="44642.037934940039"/>
    <n v="0"/>
    <n v="0"/>
    <n v="44642.037934940039"/>
    <n v="0"/>
    <n v="4783.9384008374345"/>
    <n v="4783.9384008374345"/>
    <n v="0"/>
    <n v="1191.6399774105255"/>
    <n v="0"/>
    <n v="1191.6399774105255"/>
    <n v="0"/>
    <n v="0"/>
    <n v="0"/>
    <n v="0"/>
    <n v="0"/>
    <n v="0"/>
    <n v="0"/>
    <n v="5975.5783782479602"/>
    <n v="5975.5783782479602"/>
    <n v="50617.616313188002"/>
  </r>
  <r>
    <x v="18"/>
    <n v="0.46049770200000001"/>
    <n v="416658.9884912679"/>
    <n v="416658.9884912679"/>
    <n v="0"/>
    <n v="0"/>
    <n v="416658.9884912679"/>
    <n v="0"/>
    <n v="44650.0882867935"/>
    <n v="44650.0882867935"/>
    <n v="0"/>
    <n v="11121.972262046411"/>
    <n v="0"/>
    <n v="11121.972262046411"/>
    <n v="0"/>
    <n v="0"/>
    <n v="0"/>
    <n v="0"/>
    <n v="0"/>
    <n v="0"/>
    <n v="0"/>
    <n v="55772.060548839909"/>
    <n v="55772.060548839909"/>
    <n v="472431.04904010781"/>
  </r>
  <r>
    <x v="25"/>
    <n v="0.46049770200000001"/>
    <n v="187085.56328572237"/>
    <n v="187085.56328572237"/>
    <n v="0"/>
    <n v="0"/>
    <n v="187085.56328572237"/>
    <n v="0"/>
    <n v="0"/>
    <n v="0"/>
    <n v="0"/>
    <n v="0"/>
    <n v="0"/>
    <n v="0"/>
    <n v="0"/>
    <n v="0"/>
    <n v="0"/>
    <n v="0"/>
    <n v="4510.5560446173813"/>
    <n v="4510.5560446173813"/>
    <n v="0"/>
    <n v="4510.5560446173813"/>
    <n v="4510.5560446173813"/>
    <n v="191596.11933033974"/>
  </r>
  <r>
    <x v="12"/>
    <n v="0.46049770200000001"/>
    <n v="240538.58926160366"/>
    <n v="240538.58926160366"/>
    <n v="0"/>
    <n v="0"/>
    <n v="240538.58926160366"/>
    <n v="0"/>
    <n v="0"/>
    <n v="0"/>
    <n v="0"/>
    <n v="0"/>
    <n v="0"/>
    <n v="0"/>
    <n v="0"/>
    <n v="0"/>
    <n v="0"/>
    <n v="0"/>
    <n v="5799.2865334065227"/>
    <n v="5799.2865334065227"/>
    <n v="0"/>
    <n v="5799.2865334065227"/>
    <n v="5799.2865334065227"/>
    <n v="246337.87579501019"/>
  </r>
  <r>
    <x v="13"/>
    <n v="0.46049770200000001"/>
    <n v="748342.25314288947"/>
    <n v="748342.25314288947"/>
    <n v="0"/>
    <n v="0"/>
    <n v="748342.25314288947"/>
    <n v="0"/>
    <n v="0"/>
    <n v="0"/>
    <n v="0"/>
    <n v="0"/>
    <n v="0"/>
    <n v="0"/>
    <n v="0"/>
    <n v="0"/>
    <n v="0"/>
    <n v="0"/>
    <n v="18042.224178469525"/>
    <n v="18042.224178469525"/>
    <n v="0"/>
    <n v="18042.224178469525"/>
    <n v="18042.224178469525"/>
    <n v="766384.47732135898"/>
  </r>
  <r>
    <x v="16"/>
    <n v="0.46049770200000001"/>
    <n v="668162.75101888378"/>
    <n v="668162.75101888378"/>
    <n v="0"/>
    <n v="0"/>
    <n v="668162.75101888378"/>
    <n v="0"/>
    <n v="0"/>
    <n v="0"/>
    <n v="0"/>
    <n v="0"/>
    <n v="0"/>
    <n v="0"/>
    <n v="0"/>
    <n v="0"/>
    <n v="0"/>
    <n v="0"/>
    <n v="16109.129333478639"/>
    <n v="16109.129333478639"/>
    <n v="0"/>
    <n v="16109.129333478639"/>
    <n v="16109.129333478639"/>
    <n v="684271.88035236241"/>
  </r>
  <r>
    <x v="1"/>
    <n v="0.46049770200000001"/>
    <n v="80179.538963821935"/>
    <n v="80179.538963821935"/>
    <n v="0"/>
    <n v="0"/>
    <n v="80179.538963821935"/>
    <n v="0"/>
    <n v="0"/>
    <n v="0"/>
    <n v="0"/>
    <n v="0"/>
    <n v="0"/>
    <n v="0"/>
    <n v="0"/>
    <n v="0"/>
    <n v="0"/>
    <n v="0"/>
    <n v="1933.0957331837158"/>
    <n v="1933.0957331837158"/>
    <n v="0"/>
    <n v="1933.0957331837158"/>
    <n v="1933.0957331837158"/>
    <n v="82112.634697005647"/>
  </r>
  <r>
    <x v="18"/>
    <n v="0.46049770200000001"/>
    <n v="748342.19788316509"/>
    <n v="748342.19788316509"/>
    <n v="0"/>
    <n v="0"/>
    <n v="748342.19788316509"/>
    <n v="0"/>
    <n v="0"/>
    <n v="0"/>
    <n v="0"/>
    <n v="0"/>
    <n v="0"/>
    <n v="0"/>
    <n v="0"/>
    <n v="0"/>
    <n v="0"/>
    <n v="0"/>
    <n v="18042.222846180288"/>
    <n v="18042.222846180288"/>
    <n v="0"/>
    <n v="18042.222846180288"/>
    <n v="18042.222846180288"/>
    <n v="766384.42072934541"/>
  </r>
  <r>
    <x v="25"/>
    <n v="0.46049770200000001"/>
    <n v="160431.66618041013"/>
    <n v="160431.66618041013"/>
    <n v="0"/>
    <n v="0"/>
    <n v="160431.66618041013"/>
    <n v="0"/>
    <n v="0"/>
    <n v="0"/>
    <n v="0"/>
    <n v="0"/>
    <n v="0"/>
    <n v="0"/>
    <n v="0"/>
    <n v="0"/>
    <n v="0"/>
    <n v="0"/>
    <n v="3867.9415393101667"/>
    <n v="3867.9415393101667"/>
    <n v="0"/>
    <n v="3867.9415393101667"/>
    <n v="3867.9415393101667"/>
    <n v="164299.60771972031"/>
  </r>
  <r>
    <x v="12"/>
    <n v="0.46049770200000001"/>
    <n v="206269.26666919066"/>
    <n v="206269.26666919066"/>
    <n v="0"/>
    <n v="0"/>
    <n v="206269.26666919066"/>
    <n v="0"/>
    <n v="0"/>
    <n v="0"/>
    <n v="0"/>
    <n v="0"/>
    <n v="0"/>
    <n v="0"/>
    <n v="0"/>
    <n v="0"/>
    <n v="0"/>
    <n v="0"/>
    <n v="4973.0672493023721"/>
    <n v="4973.0672493023721"/>
    <n v="0"/>
    <n v="4973.0672493023721"/>
    <n v="4973.0672493023721"/>
    <n v="211242.33391849304"/>
  </r>
  <r>
    <x v="13"/>
    <n v="0.46049770200000001"/>
    <n v="641726.60485693906"/>
    <n v="641726.60485693906"/>
    <n v="0"/>
    <n v="0"/>
    <n v="641726.60485693906"/>
    <n v="0"/>
    <n v="0"/>
    <n v="0"/>
    <n v="0"/>
    <n v="0"/>
    <n v="0"/>
    <n v="0"/>
    <n v="0"/>
    <n v="0"/>
    <n v="0"/>
    <n v="0"/>
    <n v="15471.764713927323"/>
    <n v="15471.764713927323"/>
    <n v="0"/>
    <n v="15471.764713927323"/>
    <n v="15471.764713927323"/>
    <n v="657198.36957086634"/>
  </r>
  <r>
    <x v="16"/>
    <n v="0.46049770200000001"/>
    <n v="572970.20872874546"/>
    <n v="572970.20872874546"/>
    <n v="0"/>
    <n v="0"/>
    <n v="572970.20872874546"/>
    <n v="0"/>
    <n v="0"/>
    <n v="0"/>
    <n v="0"/>
    <n v="0"/>
    <n v="0"/>
    <n v="0"/>
    <n v="0"/>
    <n v="0"/>
    <n v="0"/>
    <n v="0"/>
    <n v="13814.076259963118"/>
    <n v="13814.076259963118"/>
    <n v="0"/>
    <n v="13814.076259963118"/>
    <n v="13814.076259963118"/>
    <n v="586784.28498870856"/>
  </r>
  <r>
    <x v="1"/>
    <n v="0.46049770200000001"/>
    <n v="68756.423758055884"/>
    <n v="68756.423758055884"/>
    <n v="0"/>
    <n v="0"/>
    <n v="68756.423758055884"/>
    <n v="0"/>
    <n v="0"/>
    <n v="0"/>
    <n v="0"/>
    <n v="0"/>
    <n v="0"/>
    <n v="0"/>
    <n v="0"/>
    <n v="0"/>
    <n v="0"/>
    <n v="0"/>
    <n v="1657.6891201088249"/>
    <n v="1657.6891201088249"/>
    <n v="0"/>
    <n v="1657.6891201088249"/>
    <n v="1657.6891201088249"/>
    <n v="70414.112878164713"/>
  </r>
  <r>
    <x v="18"/>
    <n v="0.46049770200000001"/>
    <n v="641726.58643703104"/>
    <n v="641726.58643703104"/>
    <n v="0"/>
    <n v="0"/>
    <n v="641726.58643703104"/>
    <n v="0"/>
    <n v="0"/>
    <n v="0"/>
    <n v="0"/>
    <n v="0"/>
    <n v="0"/>
    <n v="0"/>
    <n v="0"/>
    <n v="0"/>
    <n v="0"/>
    <n v="0"/>
    <n v="15471.764269830914"/>
    <n v="15471.764269830914"/>
    <n v="0"/>
    <n v="15471.764269830914"/>
    <n v="15471.764269830914"/>
    <n v="657198.35070686194"/>
  </r>
  <r>
    <x v="25"/>
    <n v="0.46049770200000001"/>
    <n v="550476.94059584232"/>
    <n v="550476.94059584232"/>
    <n v="0"/>
    <n v="0"/>
    <n v="550476.94059584232"/>
    <n v="0"/>
    <n v="58990.312644997648"/>
    <n v="58990.312644997648"/>
    <n v="0"/>
    <n v="14694.005009642169"/>
    <n v="0"/>
    <n v="14694.005009642169"/>
    <n v="0"/>
    <n v="0"/>
    <n v="0"/>
    <n v="0"/>
    <n v="0"/>
    <n v="0"/>
    <n v="0"/>
    <n v="73684.317654639817"/>
    <n v="73684.317654639817"/>
    <n v="624161.25825048215"/>
  </r>
  <r>
    <x v="12"/>
    <n v="0.46049770200000001"/>
    <n v="707756.07634817658"/>
    <n v="707756.07634817658"/>
    <n v="0"/>
    <n v="0"/>
    <n v="707756.07634817658"/>
    <n v="0"/>
    <n v="75844.688743881401"/>
    <n v="75844.688743881401"/>
    <n v="0"/>
    <n v="18892.292418657835"/>
    <n v="0"/>
    <n v="18892.292418657835"/>
    <n v="0"/>
    <n v="0"/>
    <n v="0"/>
    <n v="0"/>
    <n v="0"/>
    <n v="0"/>
    <n v="0"/>
    <n v="94736.981162539232"/>
    <n v="94736.981162539232"/>
    <n v="802493.05751071579"/>
  </r>
  <r>
    <x v="13"/>
    <n v="0.46049770200000001"/>
    <n v="2201907.7623833688"/>
    <n v="2201907.7623833688"/>
    <n v="0"/>
    <n v="0"/>
    <n v="2201907.7623833688"/>
    <n v="0"/>
    <n v="235961.25057999059"/>
    <n v="235961.25057999059"/>
    <n v="0"/>
    <n v="58776.020038568669"/>
    <n v="0"/>
    <n v="58776.020038568669"/>
    <n v="0"/>
    <n v="0"/>
    <n v="0"/>
    <n v="0"/>
    <n v="0"/>
    <n v="0"/>
    <n v="0"/>
    <n v="294737.27061855927"/>
    <n v="294737.27061855927"/>
    <n v="2496645.0330019281"/>
  </r>
  <r>
    <x v="16"/>
    <n v="0.46049770200000001"/>
    <n v="1965989.1071071262"/>
    <n v="1965989.1071071262"/>
    <n v="0"/>
    <n v="0"/>
    <n v="1965989.1071071262"/>
    <n v="0"/>
    <n v="210679.69161319869"/>
    <n v="210679.69161319869"/>
    <n v="0"/>
    <n v="52478.590215722907"/>
    <n v="0"/>
    <n v="52478.590215722907"/>
    <n v="0"/>
    <n v="0"/>
    <n v="0"/>
    <n v="0"/>
    <n v="0"/>
    <n v="0"/>
    <n v="0"/>
    <n v="263158.28182892158"/>
    <n v="263158.28182892158"/>
    <n v="2229147.3889360479"/>
  </r>
  <r>
    <x v="1"/>
    <n v="0.46049770200000001"/>
    <n v="235918.68751108181"/>
    <n v="235918.68751108181"/>
    <n v="0"/>
    <n v="0"/>
    <n v="235918.68751108181"/>
    <n v="0"/>
    <n v="25281.562421147686"/>
    <n v="25281.562421147686"/>
    <n v="0"/>
    <n v="6297.4306832975881"/>
    <n v="0"/>
    <n v="6297.4306832975881"/>
    <n v="0"/>
    <n v="0"/>
    <n v="0"/>
    <n v="0"/>
    <n v="0"/>
    <n v="0"/>
    <n v="0"/>
    <n v="31578.993104445275"/>
    <n v="31578.993104445275"/>
    <n v="267497.68061552709"/>
  </r>
  <r>
    <x v="18"/>
    <n v="0.46049770200000001"/>
    <n v="2201907.7255435525"/>
    <n v="2201907.7255435525"/>
    <n v="0"/>
    <n v="0"/>
    <n v="2201907.7255435525"/>
    <n v="0"/>
    <n v="235961.24663215521"/>
    <n v="235961.24663215521"/>
    <n v="0"/>
    <n v="58776.019055195153"/>
    <n v="0"/>
    <n v="58776.019055195153"/>
    <n v="0"/>
    <n v="0"/>
    <n v="0"/>
    <n v="0"/>
    <n v="0"/>
    <n v="0"/>
    <n v="0"/>
    <n v="294737.26568735036"/>
    <n v="294737.26568735036"/>
    <n v="2496644.9912309027"/>
  </r>
  <r>
    <x v="2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0.46049770200000001"/>
    <n v="136.83689214929998"/>
    <n v="136.83689214929998"/>
    <n v="0"/>
    <n v="0"/>
    <n v="136.83689214929998"/>
    <n v="0"/>
    <n v="0"/>
    <n v="0"/>
    <n v="0"/>
    <n v="0"/>
    <n v="0"/>
    <n v="0"/>
    <n v="0"/>
    <n v="0"/>
    <n v="0"/>
    <n v="3.5919684175467617"/>
    <n v="0"/>
    <n v="3.5919684175467617"/>
    <n v="3.5919684175467617"/>
    <n v="0"/>
    <n v="3.5919684175467617"/>
    <n v="140.42886056684674"/>
  </r>
  <r>
    <x v="12"/>
    <n v="0.46049770200000001"/>
    <n v="175.9331470491"/>
    <n v="175.9331470491"/>
    <n v="0"/>
    <n v="0"/>
    <n v="175.9331470491"/>
    <n v="0"/>
    <n v="0"/>
    <n v="0"/>
    <n v="0"/>
    <n v="0"/>
    <n v="0"/>
    <n v="0"/>
    <n v="0"/>
    <n v="0"/>
    <n v="0"/>
    <n v="4.6182451082744098"/>
    <n v="0"/>
    <n v="4.6182451082744098"/>
    <n v="4.6182451082744098"/>
    <n v="0"/>
    <n v="4.6182451082744098"/>
    <n v="180.55139215737441"/>
  </r>
  <r>
    <x v="13"/>
    <n v="0.46049770200000001"/>
    <n v="547.34296362017994"/>
    <n v="547.34296362017994"/>
    <n v="0"/>
    <n v="0"/>
    <n v="547.34296362017994"/>
    <n v="0"/>
    <n v="0"/>
    <n v="0"/>
    <n v="0"/>
    <n v="0"/>
    <n v="0"/>
    <n v="0"/>
    <n v="0"/>
    <n v="0"/>
    <n v="0"/>
    <n v="14.367752789540319"/>
    <n v="0"/>
    <n v="14.367752789540319"/>
    <n v="14.367752789540319"/>
    <n v="0"/>
    <n v="14.367752789540319"/>
    <n v="561.71071640972025"/>
  </r>
  <r>
    <x v="16"/>
    <n v="0.46049770200000001"/>
    <n v="488.69858127048002"/>
    <n v="488.69858127048002"/>
    <n v="0"/>
    <n v="0"/>
    <n v="488.69858127048002"/>
    <n v="0"/>
    <n v="0"/>
    <n v="0"/>
    <n v="0"/>
    <n v="0"/>
    <n v="0"/>
    <n v="0"/>
    <n v="0"/>
    <n v="0"/>
    <n v="0"/>
    <n v="12.828337753448853"/>
    <n v="0"/>
    <n v="12.828337753448853"/>
    <n v="12.828337753448853"/>
    <n v="0"/>
    <n v="12.828337753448853"/>
    <n v="501.52691902392888"/>
  </r>
  <r>
    <x v="1"/>
    <n v="0.46049770200000001"/>
    <n v="58.644382349699995"/>
    <n v="58.644382349699995"/>
    <n v="0"/>
    <n v="0"/>
    <n v="58.644382349699995"/>
    <n v="0"/>
    <n v="0"/>
    <n v="0"/>
    <n v="0"/>
    <n v="0"/>
    <n v="0"/>
    <n v="0"/>
    <n v="0"/>
    <n v="0"/>
    <n v="0"/>
    <n v="1.5394150360914693"/>
    <n v="0"/>
    <n v="1.5394150360914693"/>
    <n v="1.5394150360914693"/>
    <n v="0"/>
    <n v="1.5394150360914693"/>
    <n v="60.183797385791465"/>
  </r>
  <r>
    <x v="18"/>
    <n v="0.46049770200000001"/>
    <n v="547.33375366613996"/>
    <n v="547.33375366613996"/>
    <n v="0"/>
    <n v="0"/>
    <n v="547.33375366613996"/>
    <n v="0"/>
    <n v="0"/>
    <n v="0"/>
    <n v="0"/>
    <n v="0"/>
    <n v="0"/>
    <n v="0"/>
    <n v="0"/>
    <n v="0"/>
    <n v="0"/>
    <n v="14.367511028246861"/>
    <n v="0"/>
    <n v="14.367511028246861"/>
    <n v="14.367511028246861"/>
    <n v="0"/>
    <n v="14.367511028246861"/>
    <n v="561.70126469438685"/>
  </r>
  <r>
    <x v="25"/>
    <n v="0.46049770200000001"/>
    <n v="59534.644137068521"/>
    <n v="59534.644137068521"/>
    <n v="0"/>
    <n v="0"/>
    <n v="59534.644137068521"/>
    <n v="3610.9880477132347"/>
    <n v="0"/>
    <n v="3610.9880477132347"/>
    <n v="1657.5728448505211"/>
    <n v="0"/>
    <n v="0"/>
    <n v="1657.5728448505211"/>
    <n v="0"/>
    <n v="0"/>
    <n v="0"/>
    <n v="0"/>
    <n v="0"/>
    <n v="0"/>
    <n v="5268.5608925637553"/>
    <n v="0"/>
    <n v="5268.5608925637553"/>
    <n v="64803.205029632278"/>
  </r>
  <r>
    <x v="12"/>
    <n v="0.46049770200000001"/>
    <n v="76544.549698337694"/>
    <n v="76544.549698337694"/>
    <n v="0"/>
    <n v="0"/>
    <n v="76544.549698337694"/>
    <n v="4642.6993574013813"/>
    <n v="0"/>
    <n v="4642.6993574013813"/>
    <n v="2131.165287713151"/>
    <n v="0"/>
    <n v="0"/>
    <n v="2131.165287713151"/>
    <n v="0"/>
    <n v="0"/>
    <n v="0"/>
    <n v="0"/>
    <n v="0"/>
    <n v="0"/>
    <n v="6773.8646451145323"/>
    <n v="0"/>
    <n v="6773.8646451145323"/>
    <n v="83318.414343452227"/>
  </r>
  <r>
    <x v="13"/>
    <n v="0.46049770200000001"/>
    <n v="238138.58575822809"/>
    <n v="238138.58575822809"/>
    <n v="0"/>
    <n v="0"/>
    <n v="238138.58575822809"/>
    <n v="14443.952749469398"/>
    <n v="0"/>
    <n v="14443.952749469398"/>
    <n v="6630.2916358270595"/>
    <n v="0"/>
    <n v="0"/>
    <n v="6630.2916358270595"/>
    <n v="0"/>
    <n v="0"/>
    <n v="0"/>
    <n v="0"/>
    <n v="0"/>
    <n v="0"/>
    <n v="21074.244385296457"/>
    <n v="0"/>
    <n v="21074.244385296457"/>
    <n v="259212.83014352454"/>
  </r>
  <r>
    <x v="16"/>
    <n v="0.46049770200000001"/>
    <n v="212623.74813872093"/>
    <n v="212623.74813872093"/>
    <n v="0"/>
    <n v="0"/>
    <n v="212623.74813872093"/>
    <n v="12896.38704182426"/>
    <n v="0"/>
    <n v="12896.38704182426"/>
    <n v="5919.9035484893111"/>
    <n v="0"/>
    <n v="0"/>
    <n v="5919.9035484893111"/>
    <n v="0"/>
    <n v="0"/>
    <n v="0"/>
    <n v="0"/>
    <n v="0"/>
    <n v="0"/>
    <n v="18816.290590313572"/>
    <n v="0"/>
    <n v="18816.290590313572"/>
    <n v="231440.03872903451"/>
  </r>
  <r>
    <x v="1"/>
    <n v="0.46049770200000001"/>
    <n v="25514.846829461221"/>
    <n v="25514.846829461221"/>
    <n v="0"/>
    <n v="0"/>
    <n v="25514.846829461221"/>
    <n v="1547.566266261633"/>
    <n v="0"/>
    <n v="1547.566266261633"/>
    <n v="710.38834376272496"/>
    <n v="0"/>
    <n v="0"/>
    <n v="710.38834376272496"/>
    <n v="0"/>
    <n v="0"/>
    <n v="0"/>
    <n v="0"/>
    <n v="0"/>
    <n v="0"/>
    <n v="2257.9546100243579"/>
    <n v="0"/>
    <n v="2257.9546100243579"/>
    <n v="27772.801439485578"/>
  </r>
  <r>
    <x v="18"/>
    <n v="0.46049770200000001"/>
    <n v="238138.55352338901"/>
    <n v="238138.55352338901"/>
    <n v="0"/>
    <n v="0"/>
    <n v="238138.55352338901"/>
    <n v="14443.950794311671"/>
    <n v="0"/>
    <n v="14443.950794311671"/>
    <n v="6630.2907383396432"/>
    <n v="0"/>
    <n v="0"/>
    <n v="6630.2907383396432"/>
    <n v="0"/>
    <n v="0"/>
    <n v="0"/>
    <n v="0"/>
    <n v="0"/>
    <n v="0"/>
    <n v="21074.241532651315"/>
    <n v="0"/>
    <n v="21074.241532651315"/>
    <n v="259212.79505604034"/>
  </r>
  <r>
    <x v="11"/>
    <n v="0.46049770200000001"/>
    <n v="22156.381829050988"/>
    <n v="22156.381829050988"/>
    <n v="0"/>
    <n v="0"/>
    <n v="22156.381829050988"/>
    <n v="0"/>
    <n v="0"/>
    <n v="0"/>
    <n v="0"/>
    <n v="0"/>
    <n v="0"/>
    <n v="0"/>
    <n v="-4850.1370422095388"/>
    <n v="0"/>
    <n v="-4850.1370422095388"/>
    <n v="0"/>
    <n v="0"/>
    <n v="0"/>
    <n v="-4850.1370422095388"/>
    <n v="0"/>
    <n v="-4850.1370422095388"/>
    <n v="17306.244786841449"/>
  </r>
  <r>
    <x v="12"/>
    <n v="0.46049770200000001"/>
    <n v="8162.8789701694168"/>
    <n v="8162.8789701694168"/>
    <n v="0"/>
    <n v="0"/>
    <n v="8162.8789701694168"/>
    <n v="0"/>
    <n v="0"/>
    <n v="0"/>
    <n v="0"/>
    <n v="0"/>
    <n v="0"/>
    <n v="0"/>
    <n v="-1786.8929128302418"/>
    <n v="0"/>
    <n v="-1786.8929128302418"/>
    <n v="0"/>
    <n v="0"/>
    <n v="0"/>
    <n v="-1786.8929128302418"/>
    <n v="0"/>
    <n v="-1786.8929128302418"/>
    <n v="6375.9860573391752"/>
  </r>
  <r>
    <x v="13"/>
    <n v="0.46049770200000001"/>
    <n v="20990.249683345341"/>
    <n v="20990.249683345341"/>
    <n v="0"/>
    <n v="0"/>
    <n v="20990.249683345341"/>
    <n v="0"/>
    <n v="0"/>
    <n v="0"/>
    <n v="0"/>
    <n v="0"/>
    <n v="0"/>
    <n v="0"/>
    <n v="-4594.865186017636"/>
    <n v="0"/>
    <n v="-4594.865186017636"/>
    <n v="0"/>
    <n v="0"/>
    <n v="0"/>
    <n v="-4594.865186017636"/>
    <n v="0"/>
    <n v="-4594.865186017636"/>
    <n v="16395.384497327705"/>
  </r>
  <r>
    <x v="16"/>
    <n v="0.46049770200000001"/>
    <n v="2332.2550814572814"/>
    <n v="2332.2550814572814"/>
    <n v="0"/>
    <n v="0"/>
    <n v="2332.2550814572814"/>
    <n v="0"/>
    <n v="0"/>
    <n v="0"/>
    <n v="0"/>
    <n v="0"/>
    <n v="0"/>
    <n v="0"/>
    <n v="-510.54169628118791"/>
    <n v="0"/>
    <n v="-510.54169628118791"/>
    <n v="0"/>
    <n v="0"/>
    <n v="0"/>
    <n v="-510.54169628118791"/>
    <n v="0"/>
    <n v="-510.54169628118791"/>
    <n v="1821.7133851760937"/>
  </r>
  <r>
    <x v="23"/>
    <n v="0.46049770200000001"/>
    <n v="8162.8789701694132"/>
    <n v="8162.8789701694132"/>
    <n v="0"/>
    <n v="0"/>
    <n v="8162.8789701694132"/>
    <n v="0"/>
    <n v="0"/>
    <n v="0"/>
    <n v="0"/>
    <n v="0"/>
    <n v="0"/>
    <n v="0"/>
    <n v="-1786.8929128302418"/>
    <n v="0"/>
    <n v="-1786.8929128302418"/>
    <n v="0"/>
    <n v="0"/>
    <n v="0"/>
    <n v="-1786.8929128302418"/>
    <n v="0"/>
    <n v="-1786.8929128302418"/>
    <n v="6375.9860573391716"/>
  </r>
  <r>
    <x v="18"/>
    <n v="0.46049770200000001"/>
    <n v="52475.624208363282"/>
    <n v="52475.624208363282"/>
    <n v="0"/>
    <n v="0"/>
    <n v="52475.624208363282"/>
    <n v="0"/>
    <n v="0"/>
    <n v="0"/>
    <n v="0"/>
    <n v="0"/>
    <n v="0"/>
    <n v="0"/>
    <n v="-11487.162965044099"/>
    <n v="0"/>
    <n v="-11487.162965044099"/>
    <n v="0"/>
    <n v="0"/>
    <n v="0"/>
    <n v="-11487.162965044099"/>
    <n v="0"/>
    <n v="-11487.162965044099"/>
    <n v="40988.46124331918"/>
  </r>
  <r>
    <x v="4"/>
    <n v="0.46049770200000001"/>
    <n v="2332.2366615491983"/>
    <n v="2332.2366615491983"/>
    <n v="0"/>
    <n v="0"/>
    <n v="2332.2366615491983"/>
    <n v="0"/>
    <n v="0"/>
    <n v="0"/>
    <n v="0"/>
    <n v="0"/>
    <n v="0"/>
    <n v="0"/>
    <n v="-510.5376640759668"/>
    <n v="0"/>
    <n v="-510.5376640759668"/>
    <n v="0"/>
    <n v="0"/>
    <n v="0"/>
    <n v="-510.5376640759668"/>
    <n v="0"/>
    <n v="-510.5376640759668"/>
    <n v="1821.6989974732314"/>
  </r>
  <r>
    <x v="11"/>
    <n v="0.46049770200000001"/>
    <n v="848.36570644056007"/>
    <n v="848.36570644056007"/>
    <n v="0"/>
    <n v="0"/>
    <n v="848.36570644056007"/>
    <n v="0"/>
    <n v="0"/>
    <n v="0"/>
    <n v="0"/>
    <n v="0"/>
    <n v="0"/>
    <n v="0"/>
    <n v="-185.7112758705272"/>
    <n v="0"/>
    <n v="-185.7112758705272"/>
    <n v="0"/>
    <n v="0"/>
    <n v="0"/>
    <n v="-185.7112758705272"/>
    <n v="0"/>
    <n v="-185.7112758705272"/>
    <n v="662.6544305700329"/>
  </r>
  <r>
    <x v="12"/>
    <n v="0.46049770200000001"/>
    <n v="312.55821025547999"/>
    <n v="312.55821025547999"/>
    <n v="0"/>
    <n v="0"/>
    <n v="312.55821025547999"/>
    <n v="0"/>
    <n v="0"/>
    <n v="0"/>
    <n v="0"/>
    <n v="0"/>
    <n v="0"/>
    <n v="0"/>
    <n v="-68.420474295091722"/>
    <n v="0"/>
    <n v="-68.420474295091722"/>
    <n v="0"/>
    <n v="0"/>
    <n v="0"/>
    <n v="-68.420474295091722"/>
    <n v="0"/>
    <n v="-68.420474295091722"/>
    <n v="244.13773596038828"/>
  </r>
  <r>
    <x v="13"/>
    <n v="0.46049770200000001"/>
    <n v="803.71584925463992"/>
    <n v="803.71584925463992"/>
    <n v="0"/>
    <n v="0"/>
    <n v="803.71584925463992"/>
    <n v="0"/>
    <n v="0"/>
    <n v="0"/>
    <n v="0"/>
    <n v="0"/>
    <n v="0"/>
    <n v="0"/>
    <n v="-175.93721041445843"/>
    <n v="0"/>
    <n v="-175.93721041445843"/>
    <n v="0"/>
    <n v="0"/>
    <n v="0"/>
    <n v="-175.93721041445843"/>
    <n v="0"/>
    <n v="-175.93721041445843"/>
    <n v="627.77863884018143"/>
  </r>
  <r>
    <x v="16"/>
    <n v="0.46049770200000001"/>
    <n v="89.299714371839983"/>
    <n v="89.299714371839983"/>
    <n v="0"/>
    <n v="0"/>
    <n v="89.299714371839983"/>
    <n v="0"/>
    <n v="0"/>
    <n v="0"/>
    <n v="0"/>
    <n v="0"/>
    <n v="0"/>
    <n v="0"/>
    <n v="-19.548130912137477"/>
    <n v="0"/>
    <n v="-19.548130912137477"/>
    <n v="0"/>
    <n v="0"/>
    <n v="0"/>
    <n v="-19.548130912137477"/>
    <n v="0"/>
    <n v="-19.548130912137477"/>
    <n v="69.751583459702502"/>
  </r>
  <r>
    <x v="23"/>
    <n v="0.46049770200000001"/>
    <n v="312.55821025548011"/>
    <n v="312.55821025548011"/>
    <n v="0"/>
    <n v="0"/>
    <n v="312.55821025548011"/>
    <n v="0"/>
    <n v="0"/>
    <n v="0"/>
    <n v="0"/>
    <n v="0"/>
    <n v="0"/>
    <n v="0"/>
    <n v="-68.420474295091722"/>
    <n v="0"/>
    <n v="-68.420474295091722"/>
    <n v="0"/>
    <n v="0"/>
    <n v="0"/>
    <n v="-68.420474295091722"/>
    <n v="0"/>
    <n v="-68.420474295091722"/>
    <n v="244.1377359603884"/>
  </r>
  <r>
    <x v="18"/>
    <n v="0.46049770200000001"/>
    <n v="2009.289623136601"/>
    <n v="2009.289623136601"/>
    <n v="0"/>
    <n v="0"/>
    <n v="2009.289623136601"/>
    <n v="0"/>
    <n v="0"/>
    <n v="0"/>
    <n v="0"/>
    <n v="0"/>
    <n v="0"/>
    <n v="0"/>
    <n v="-439.84302603614617"/>
    <n v="0"/>
    <n v="-439.84302603614617"/>
    <n v="0"/>
    <n v="0"/>
    <n v="0"/>
    <n v="-439.84302603614617"/>
    <n v="0"/>
    <n v="-439.84302603614617"/>
    <n v="1569.4465971004547"/>
  </r>
  <r>
    <x v="4"/>
    <n v="0.46049770200000001"/>
    <n v="89.299714371840082"/>
    <n v="89.299714371840082"/>
    <n v="0"/>
    <n v="0"/>
    <n v="89.299714371840082"/>
    <n v="0"/>
    <n v="0"/>
    <n v="0"/>
    <n v="0"/>
    <n v="0"/>
    <n v="0"/>
    <n v="0"/>
    <n v="-19.548130912137477"/>
    <n v="0"/>
    <n v="-19.548130912137477"/>
    <n v="0"/>
    <n v="0"/>
    <n v="0"/>
    <n v="-19.548130912137477"/>
    <n v="0"/>
    <n v="-19.548130912137477"/>
    <n v="69.751583459702601"/>
  </r>
  <r>
    <x v="11"/>
    <n v="0.46049770200000001"/>
    <n v="557.81007638663482"/>
    <n v="557.81007638663482"/>
    <n v="0"/>
    <n v="0"/>
    <n v="557.81007638663482"/>
    <n v="0"/>
    <n v="0"/>
    <n v="0"/>
    <n v="0"/>
    <n v="0"/>
    <n v="0"/>
    <n v="0"/>
    <n v="0"/>
    <n v="-557.81007617352054"/>
    <n v="-557.81007617352054"/>
    <n v="0"/>
    <n v="0"/>
    <n v="0"/>
    <n v="0"/>
    <n v="-557.81007617352054"/>
    <n v="-557.81007617352054"/>
    <n v="2.1311427644832293E-7"/>
  </r>
  <r>
    <x v="12"/>
    <n v="0.46049770200000001"/>
    <n v="205.50630947153854"/>
    <n v="205.50630947153854"/>
    <n v="0"/>
    <n v="0"/>
    <n v="205.50630947153854"/>
    <n v="0"/>
    <n v="0"/>
    <n v="0"/>
    <n v="0"/>
    <n v="0"/>
    <n v="0"/>
    <n v="0"/>
    <n v="0"/>
    <n v="-205.50630939302314"/>
    <n v="-205.50630939302314"/>
    <n v="0"/>
    <n v="0"/>
    <n v="0"/>
    <n v="0"/>
    <n v="-205.50630939302314"/>
    <n v="-205.50630939302314"/>
    <n v="7.8515398627132527E-8"/>
  </r>
  <r>
    <x v="13"/>
    <n v="0.46049770200000001"/>
    <n v="528.44874290712062"/>
    <n v="528.44874290712062"/>
    <n v="0"/>
    <n v="0"/>
    <n v="528.44874290712062"/>
    <n v="0"/>
    <n v="0"/>
    <n v="0"/>
    <n v="0"/>
    <n v="0"/>
    <n v="0"/>
    <n v="0"/>
    <n v="0"/>
    <n v="-528.44874270521916"/>
    <n v="-528.44874270521916"/>
    <n v="0"/>
    <n v="0"/>
    <n v="0"/>
    <n v="0"/>
    <n v="-528.44874270521916"/>
    <n v="-528.44874270521916"/>
    <n v="2.0190145733067766E-7"/>
  </r>
  <r>
    <x v="16"/>
    <n v="0.46049770200000001"/>
    <n v="58.718061982020103"/>
    <n v="58.718061982020103"/>
    <n v="0"/>
    <n v="0"/>
    <n v="58.718061982020103"/>
    <n v="0"/>
    <n v="0"/>
    <n v="0"/>
    <n v="0"/>
    <n v="0"/>
    <n v="0"/>
    <n v="0"/>
    <n v="0"/>
    <n v="-58.718061959586024"/>
    <n v="-58.718061959586024"/>
    <n v="0"/>
    <n v="0"/>
    <n v="0"/>
    <n v="0"/>
    <n v="-58.718061959586024"/>
    <n v="-58.718061959586024"/>
    <n v="2.2434079482991365E-8"/>
  </r>
  <r>
    <x v="23"/>
    <n v="0.46049770200000001"/>
    <n v="205.50630947153854"/>
    <n v="205.50630947153854"/>
    <n v="0"/>
    <n v="0"/>
    <n v="205.50630947153854"/>
    <n v="0"/>
    <n v="0"/>
    <n v="0"/>
    <n v="0"/>
    <n v="0"/>
    <n v="0"/>
    <n v="0"/>
    <n v="0"/>
    <n v="-205.50630939302314"/>
    <n v="-205.50630939302314"/>
    <n v="0"/>
    <n v="0"/>
    <n v="0"/>
    <n v="0"/>
    <n v="-205.50630939302314"/>
    <n v="-205.50630939302314"/>
    <n v="7.8515398627132527E-8"/>
  </r>
  <r>
    <x v="18"/>
    <n v="0.46049770200000001"/>
    <n v="1321.1310672218326"/>
    <n v="1321.1310672218326"/>
    <n v="0"/>
    <n v="0"/>
    <n v="1321.1310672218326"/>
    <n v="0"/>
    <n v="0"/>
    <n v="0"/>
    <n v="0"/>
    <n v="0"/>
    <n v="0"/>
    <n v="0"/>
    <n v="0"/>
    <n v="-1321.1310667170787"/>
    <n v="-1321.1310667170787"/>
    <n v="0"/>
    <n v="0"/>
    <n v="0"/>
    <n v="0"/>
    <n v="-1321.1310667170787"/>
    <n v="-1321.1310667170787"/>
    <n v="5.0475387070036959E-7"/>
  </r>
  <r>
    <x v="4"/>
    <n v="0.46049770200000001"/>
    <n v="58.718061982019051"/>
    <n v="58.718061982019051"/>
    <n v="0"/>
    <n v="0"/>
    <n v="58.718061982019051"/>
    <n v="0"/>
    <n v="0"/>
    <n v="0"/>
    <n v="0"/>
    <n v="0"/>
    <n v="0"/>
    <n v="0"/>
    <n v="0"/>
    <n v="-58.71806195958581"/>
    <n v="-58.71806195958581"/>
    <n v="0"/>
    <n v="0"/>
    <n v="0"/>
    <n v="0"/>
    <n v="-58.71806195958581"/>
    <n v="-58.71806195958581"/>
    <n v="2.2433241042563168E-8"/>
  </r>
  <r>
    <x v="11"/>
    <n v="0.46049770200000001"/>
    <n v="14969.974421041501"/>
    <n v="14969.974421041501"/>
    <n v="0"/>
    <n v="0"/>
    <n v="14969.974421041501"/>
    <n v="362.05764998951037"/>
    <n v="0"/>
    <n v="362.05764998951037"/>
    <n v="402.46584186456414"/>
    <n v="0"/>
    <n v="0"/>
    <n v="402.46584186456414"/>
    <n v="0"/>
    <n v="0"/>
    <n v="0"/>
    <n v="0"/>
    <n v="0"/>
    <n v="0"/>
    <n v="764.52349185407456"/>
    <n v="0"/>
    <n v="764.52349185407456"/>
    <n v="15734.497912895575"/>
  </r>
  <r>
    <x v="12"/>
    <n v="0.46049770200000001"/>
    <n v="5515.2474325204203"/>
    <n v="5515.2474325204203"/>
    <n v="0"/>
    <n v="0"/>
    <n v="5515.2474325204203"/>
    <n v="133.38950811581273"/>
    <n v="0"/>
    <n v="133.38950811581273"/>
    <n v="148.27671969170117"/>
    <n v="0"/>
    <n v="0"/>
    <n v="148.27671969170117"/>
    <n v="0"/>
    <n v="0"/>
    <n v="0"/>
    <n v="0"/>
    <n v="0"/>
    <n v="0"/>
    <n v="281.66622780751391"/>
    <n v="0"/>
    <n v="281.66622780751391"/>
    <n v="5796.9136603279339"/>
  </r>
  <r>
    <x v="13"/>
    <n v="0.46049770200000001"/>
    <n v="14182.090482781619"/>
    <n v="14182.090482781619"/>
    <n v="0"/>
    <n v="0"/>
    <n v="14182.090482781619"/>
    <n v="343.00221281054519"/>
    <n v="0"/>
    <n v="343.00221281054519"/>
    <n v="381.28368325929438"/>
    <n v="0"/>
    <n v="0"/>
    <n v="381.28368325929438"/>
    <n v="0"/>
    <n v="0"/>
    <n v="0"/>
    <n v="0"/>
    <n v="0"/>
    <n v="0"/>
    <n v="724.28589606983951"/>
    <n v="0"/>
    <n v="724.28589606983951"/>
    <n v="14906.376378851459"/>
  </r>
  <r>
    <x v="16"/>
    <n v="0.46049770200000001"/>
    <n v="1575.7862964278402"/>
    <n v="1575.7862964278402"/>
    <n v="0"/>
    <n v="0"/>
    <n v="1575.7862964278402"/>
    <n v="38.111319854255655"/>
    <n v="0"/>
    <n v="38.111319854255655"/>
    <n v="42.364812427405028"/>
    <n v="0"/>
    <n v="0"/>
    <n v="42.364812427405028"/>
    <n v="0"/>
    <n v="0"/>
    <n v="0"/>
    <n v="0"/>
    <n v="0"/>
    <n v="0"/>
    <n v="80.476132281660682"/>
    <n v="0"/>
    <n v="80.476132281660682"/>
    <n v="1656.2624287095009"/>
  </r>
  <r>
    <x v="23"/>
    <n v="0.46049770200000001"/>
    <n v="5515.2474325204203"/>
    <n v="5515.2474325204203"/>
    <n v="0"/>
    <n v="0"/>
    <n v="5515.2474325204203"/>
    <n v="133.38950811581273"/>
    <n v="0"/>
    <n v="133.38950811581273"/>
    <n v="148.27671969170117"/>
    <n v="0"/>
    <n v="0"/>
    <n v="148.27671969170117"/>
    <n v="0"/>
    <n v="0"/>
    <n v="0"/>
    <n v="0"/>
    <n v="0"/>
    <n v="0"/>
    <n v="281.66622780751391"/>
    <n v="0"/>
    <n v="281.66622780751391"/>
    <n v="5796.9136603279339"/>
  </r>
  <r>
    <x v="18"/>
    <n v="0.46049770200000001"/>
    <n v="35455.219299488519"/>
    <n v="35455.219299488519"/>
    <n v="0"/>
    <n v="0"/>
    <n v="35455.219299488519"/>
    <n v="857.50536496523853"/>
    <n v="0"/>
    <n v="857.50536496523853"/>
    <n v="953.20902244191132"/>
    <n v="0"/>
    <n v="0"/>
    <n v="953.20902244191132"/>
    <n v="0"/>
    <n v="0"/>
    <n v="0"/>
    <n v="0"/>
    <n v="0"/>
    <n v="0"/>
    <n v="1810.7143874071498"/>
    <n v="0"/>
    <n v="1810.7143874071498"/>
    <n v="37265.933686895667"/>
  </r>
  <r>
    <x v="4"/>
    <n v="0.46049770200000001"/>
    <n v="1575.7909014048601"/>
    <n v="1575.7909014048601"/>
    <n v="0"/>
    <n v="0"/>
    <n v="1575.7909014048601"/>
    <n v="38.111431228337509"/>
    <n v="0"/>
    <n v="38.111431228337509"/>
    <n v="42.364936231621449"/>
    <n v="0"/>
    <n v="0"/>
    <n v="42.364936231621449"/>
    <n v="0"/>
    <n v="0"/>
    <n v="0"/>
    <n v="0"/>
    <n v="0"/>
    <n v="0"/>
    <n v="80.476367459958965"/>
    <n v="0"/>
    <n v="80.476367459958965"/>
    <n v="1656.267268864819"/>
  </r>
  <r>
    <x v="11"/>
    <n v="0.46049770200000001"/>
    <n v="712.41296987910005"/>
    <n v="712.41296987910005"/>
    <n v="0"/>
    <n v="0"/>
    <n v="712.41296987910005"/>
    <n v="17.230127349711854"/>
    <n v="0"/>
    <n v="17.230127349711854"/>
    <n v="19.15313130225632"/>
    <n v="0"/>
    <n v="0"/>
    <n v="19.15313130225632"/>
    <n v="0"/>
    <n v="0"/>
    <n v="0"/>
    <n v="0"/>
    <n v="0"/>
    <n v="0"/>
    <n v="36.383258651968177"/>
    <n v="0"/>
    <n v="36.383258651968177"/>
    <n v="748.79622853106821"/>
  </r>
  <r>
    <x v="12"/>
    <n v="0.46049770200000001"/>
    <n v="262.46527023192004"/>
    <n v="262.46527023192004"/>
    <n v="0"/>
    <n v="0"/>
    <n v="262.46527023192004"/>
    <n v="6.3478771754253476"/>
    <n v="0"/>
    <n v="6.3478771754253476"/>
    <n v="7.0563451194428177"/>
    <n v="0"/>
    <n v="0"/>
    <n v="7.0563451194428177"/>
    <n v="0"/>
    <n v="0"/>
    <n v="0"/>
    <n v="0"/>
    <n v="0"/>
    <n v="0"/>
    <n v="13.404222294868166"/>
    <n v="0"/>
    <n v="13.404222294868166"/>
    <n v="275.86949252678824"/>
  </r>
  <r>
    <x v="13"/>
    <n v="0.46049770200000001"/>
    <n v="674.91464200524001"/>
    <n v="674.91464200524001"/>
    <n v="0"/>
    <n v="0"/>
    <n v="674.91464200524001"/>
    <n v="16.323208200306798"/>
    <n v="0"/>
    <n v="16.323208200306798"/>
    <n v="18.144993567895607"/>
    <n v="0"/>
    <n v="0"/>
    <n v="18.144993567895607"/>
    <n v="0"/>
    <n v="0"/>
    <n v="0"/>
    <n v="0"/>
    <n v="0"/>
    <n v="0"/>
    <n v="34.468201768202405"/>
    <n v="0"/>
    <n v="34.468201768202405"/>
    <n v="709.38284377344246"/>
  </r>
  <r>
    <x v="16"/>
    <n v="0.46049770200000001"/>
    <n v="74.996655747720013"/>
    <n v="74.996655747720013"/>
    <n v="0"/>
    <n v="0"/>
    <n v="74.996655747720013"/>
    <n v="1.8138382988100348"/>
    <n v="0"/>
    <n v="1.8138382988100348"/>
    <n v="2.0162754687214144"/>
    <n v="0"/>
    <n v="0"/>
    <n v="2.0162754687214144"/>
    <n v="0"/>
    <n v="0"/>
    <n v="0"/>
    <n v="0"/>
    <n v="0"/>
    <n v="0"/>
    <n v="3.8301137675314489"/>
    <n v="0"/>
    <n v="3.8301137675314489"/>
    <n v="78.826769515251456"/>
  </r>
  <r>
    <x v="23"/>
    <n v="0.46049770200000001"/>
    <n v="262.46527023192004"/>
    <n v="262.46527023192004"/>
    <n v="0"/>
    <n v="0"/>
    <n v="262.46527023192004"/>
    <n v="6.3478771754253476"/>
    <n v="0"/>
    <n v="6.3478771754253476"/>
    <n v="7.0563451194428177"/>
    <n v="0"/>
    <n v="0"/>
    <n v="7.0563451194428177"/>
    <n v="0"/>
    <n v="0"/>
    <n v="0"/>
    <n v="0"/>
    <n v="0"/>
    <n v="0"/>
    <n v="13.404222294868166"/>
    <n v="0"/>
    <n v="13.404222294868166"/>
    <n v="275.86949252678824"/>
  </r>
  <r>
    <x v="18"/>
    <n v="0.46049770200000001"/>
    <n v="1687.2958149671399"/>
    <n v="1687.2958149671399"/>
    <n v="0"/>
    <n v="0"/>
    <n v="1687.2958149671399"/>
    <n v="40.808243248930957"/>
    <n v="0"/>
    <n v="40.808243248930957"/>
    <n v="45.362731528171878"/>
    <n v="0"/>
    <n v="0"/>
    <n v="45.362731528171878"/>
    <n v="0"/>
    <n v="0"/>
    <n v="0"/>
    <n v="0"/>
    <n v="0"/>
    <n v="0"/>
    <n v="86.170974777102828"/>
    <n v="0"/>
    <n v="86.170974777102828"/>
    <n v="1773.4667897442428"/>
  </r>
  <r>
    <x v="4"/>
    <n v="0.46049770200000001"/>
    <n v="74.973630862619999"/>
    <n v="74.973630862619999"/>
    <n v="0"/>
    <n v="0"/>
    <n v="74.973630862619999"/>
    <n v="1.8132814284002339"/>
    <n v="0"/>
    <n v="1.8132814284002339"/>
    <n v="2.015656447639282"/>
    <n v="0"/>
    <n v="0"/>
    <n v="2.015656447639282"/>
    <n v="0"/>
    <n v="0"/>
    <n v="0"/>
    <n v="0"/>
    <n v="0"/>
    <n v="0"/>
    <n v="3.8289378760395159"/>
    <n v="0"/>
    <n v="3.8289378760395159"/>
    <n v="78.802568738659517"/>
  </r>
  <r>
    <x v="11"/>
    <n v="0.46049770200000001"/>
    <n v="35144.415585477669"/>
    <n v="35144.415585477669"/>
    <n v="0"/>
    <n v="0"/>
    <n v="35144.415585477669"/>
    <n v="0"/>
    <n v="4360.1244797582203"/>
    <n v="4360.1244797582203"/>
    <n v="0"/>
    <n v="952.43822623034453"/>
    <n v="0"/>
    <n v="952.43822623034453"/>
    <n v="0"/>
    <n v="0"/>
    <n v="0"/>
    <n v="0"/>
    <n v="0"/>
    <n v="0"/>
    <n v="0"/>
    <n v="5312.5627059885646"/>
    <n v="5312.5627059885646"/>
    <n v="40456.978291466236"/>
  </r>
  <r>
    <x v="12"/>
    <n v="0.46049770200000001"/>
    <n v="12947.947431467579"/>
    <n v="12947.947431467579"/>
    <n v="0"/>
    <n v="0"/>
    <n v="12947.947431467579"/>
    <n v="0"/>
    <n v="1606.3622518136981"/>
    <n v="1606.3622518136981"/>
    <n v="0"/>
    <n v="350.89842524075408"/>
    <n v="0"/>
    <n v="350.89842524075408"/>
    <n v="0"/>
    <n v="0"/>
    <n v="0"/>
    <n v="0"/>
    <n v="0"/>
    <n v="0"/>
    <n v="0"/>
    <n v="1957.2606770544521"/>
    <n v="1957.2606770544521"/>
    <n v="14905.208108522031"/>
  </r>
  <r>
    <x v="13"/>
    <n v="0.46049770200000001"/>
    <n v="33294.706835992147"/>
    <n v="33294.706835992147"/>
    <n v="0"/>
    <n v="0"/>
    <n v="33294.706835992147"/>
    <n v="0"/>
    <n v="4130.6439132244104"/>
    <n v="4130.6439132244104"/>
    <n v="0"/>
    <n v="902.30982628248125"/>
    <n v="0"/>
    <n v="902.30982628248125"/>
    <n v="0"/>
    <n v="0"/>
    <n v="0"/>
    <n v="0"/>
    <n v="0"/>
    <n v="0"/>
    <n v="0"/>
    <n v="5032.9537395068919"/>
    <n v="5032.9537395068919"/>
    <n v="38327.660575499038"/>
  </r>
  <r>
    <x v="16"/>
    <n v="0.46049770200000001"/>
    <n v="3699.4267089250802"/>
    <n v="3699.4267089250802"/>
    <n v="0"/>
    <n v="0"/>
    <n v="3699.4267089250802"/>
    <n v="0"/>
    <n v="458.9622756828781"/>
    <n v="458.9622756828781"/>
    <n v="0"/>
    <n v="100.25704949191788"/>
    <n v="0"/>
    <n v="100.25704949191788"/>
    <n v="0"/>
    <n v="0"/>
    <n v="0"/>
    <n v="0"/>
    <n v="0"/>
    <n v="0"/>
    <n v="0"/>
    <n v="559.21932517479604"/>
    <n v="559.21932517479604"/>
    <n v="4258.6460340998765"/>
  </r>
  <r>
    <x v="23"/>
    <n v="0.46049770200000001"/>
    <n v="12947.947431467579"/>
    <n v="12947.947431467579"/>
    <n v="0"/>
    <n v="0"/>
    <n v="12947.947431467579"/>
    <n v="0"/>
    <n v="1606.3622518136981"/>
    <n v="1606.3622518136981"/>
    <n v="0"/>
    <n v="350.89842524075408"/>
    <n v="0"/>
    <n v="350.89842524075408"/>
    <n v="0"/>
    <n v="0"/>
    <n v="0"/>
    <n v="0"/>
    <n v="0"/>
    <n v="0"/>
    <n v="0"/>
    <n v="1957.2606770544521"/>
    <n v="1957.2606770544521"/>
    <n v="14905.208108522031"/>
  </r>
  <r>
    <x v="18"/>
    <n v="0.46049770200000001"/>
    <n v="83236.778602422914"/>
    <n v="83236.778602422914"/>
    <n v="0"/>
    <n v="0"/>
    <n v="83236.778602422914"/>
    <n v="0"/>
    <n v="10326.611211330133"/>
    <n v="10326.611211330133"/>
    <n v="0"/>
    <n v="2255.7748777014431"/>
    <n v="0"/>
    <n v="2255.7748777014431"/>
    <n v="0"/>
    <n v="0"/>
    <n v="0"/>
    <n v="0"/>
    <n v="0"/>
    <n v="0"/>
    <n v="0"/>
    <n v="12582.386089031577"/>
    <n v="12582.386089031577"/>
    <n v="95819.164691454498"/>
  </r>
  <r>
    <x v="4"/>
    <n v="0.46049770200000001"/>
    <n v="3699.3760541778602"/>
    <n v="3699.3760541778602"/>
    <n v="0"/>
    <n v="0"/>
    <n v="3699.3760541778602"/>
    <n v="0"/>
    <n v="458.95599129886659"/>
    <n v="458.95599129886659"/>
    <n v="0"/>
    <n v="100.25567671286355"/>
    <n v="0"/>
    <n v="100.25567671286355"/>
    <n v="0"/>
    <n v="0"/>
    <n v="0"/>
    <n v="0"/>
    <n v="0"/>
    <n v="0"/>
    <n v="0"/>
    <n v="559.21166801173013"/>
    <n v="559.21166801173013"/>
    <n v="4258.5877221895898"/>
  </r>
  <r>
    <x v="11"/>
    <n v="0.46049770200000001"/>
    <n v="47236.781311514336"/>
    <n v="47236.781311514336"/>
    <n v="0"/>
    <n v="0"/>
    <n v="47236.781311514336"/>
    <n v="0"/>
    <n v="0"/>
    <n v="0"/>
    <n v="0"/>
    <n v="0"/>
    <n v="0"/>
    <n v="0"/>
    <n v="0"/>
    <n v="0"/>
    <n v="0"/>
    <n v="0"/>
    <n v="1138.8593846096117"/>
    <n v="1138.8593846096117"/>
    <n v="0"/>
    <n v="1138.8593846096117"/>
    <n v="1138.8593846096117"/>
    <n v="48375.640696123948"/>
  </r>
  <r>
    <x v="12"/>
    <n v="0.46049770200000001"/>
    <n v="17403.027844489559"/>
    <n v="17403.027844489559"/>
    <n v="0"/>
    <n v="0"/>
    <n v="17403.027844489559"/>
    <n v="0"/>
    <n v="0"/>
    <n v="0"/>
    <n v="0"/>
    <n v="0"/>
    <n v="0"/>
    <n v="0"/>
    <n v="0"/>
    <n v="0"/>
    <n v="0"/>
    <n v="0"/>
    <n v="419.57984924108575"/>
    <n v="419.57984924108575"/>
    <n v="0"/>
    <n v="419.57984924108575"/>
    <n v="419.57984924108575"/>
    <n v="17822.607693730646"/>
  </r>
  <r>
    <x v="13"/>
    <n v="0.46049770200000001"/>
    <n v="44750.618688094619"/>
    <n v="44750.618688094619"/>
    <n v="0"/>
    <n v="0"/>
    <n v="44750.618688094619"/>
    <n v="0"/>
    <n v="0"/>
    <n v="0"/>
    <n v="0"/>
    <n v="0"/>
    <n v="0"/>
    <n v="0"/>
    <n v="0"/>
    <n v="0"/>
    <n v="0"/>
    <n v="0"/>
    <n v="1078.9190254925304"/>
    <n v="1078.9190254925304"/>
    <n v="0"/>
    <n v="1078.9190254925304"/>
    <n v="1078.9190254925304"/>
    <n v="45829.537713587146"/>
  </r>
  <r>
    <x v="16"/>
    <n v="0.46049770200000001"/>
    <n v="4972.2838020462605"/>
    <n v="4972.2838020462605"/>
    <n v="0"/>
    <n v="0"/>
    <n v="4972.2838020462605"/>
    <n v="0"/>
    <n v="0"/>
    <n v="0"/>
    <n v="0"/>
    <n v="0"/>
    <n v="0"/>
    <n v="0"/>
    <n v="0"/>
    <n v="0"/>
    <n v="0"/>
    <n v="0"/>
    <n v="119.87971901723134"/>
    <n v="119.87971901723134"/>
    <n v="0"/>
    <n v="119.87971901723134"/>
    <n v="119.87971901723134"/>
    <n v="5092.1635210634922"/>
  </r>
  <r>
    <x v="23"/>
    <n v="0.46049770200000001"/>
    <n v="17403.027844489559"/>
    <n v="17403.027844489559"/>
    <n v="0"/>
    <n v="0"/>
    <n v="17403.027844489559"/>
    <n v="0"/>
    <n v="0"/>
    <n v="0"/>
    <n v="0"/>
    <n v="0"/>
    <n v="0"/>
    <n v="0"/>
    <n v="0"/>
    <n v="0"/>
    <n v="0"/>
    <n v="0"/>
    <n v="419.57984924108575"/>
    <n v="419.57984924108575"/>
    <n v="0"/>
    <n v="419.57984924108575"/>
    <n v="419.57984924108575"/>
    <n v="17822.607693730646"/>
  </r>
  <r>
    <x v="18"/>
    <n v="0.46049770200000001"/>
    <n v="111876.57665258719"/>
    <n v="111876.57665258719"/>
    <n v="0"/>
    <n v="0"/>
    <n v="111876.57665258719"/>
    <n v="0"/>
    <n v="0"/>
    <n v="0"/>
    <n v="0"/>
    <n v="0"/>
    <n v="0"/>
    <n v="0"/>
    <n v="0"/>
    <n v="0"/>
    <n v="0"/>
    <n v="0"/>
    <n v="2697.2982853879994"/>
    <n v="2697.2982853879994"/>
    <n v="0"/>
    <n v="2697.2982853879994"/>
    <n v="2697.2982853879994"/>
    <n v="114573.87493797518"/>
  </r>
  <r>
    <x v="4"/>
    <n v="0.46049770200000001"/>
    <n v="4972.2884070232794"/>
    <n v="4972.2884070232794"/>
    <n v="0"/>
    <n v="0"/>
    <n v="4972.2884070232794"/>
    <n v="0"/>
    <n v="0"/>
    <n v="0"/>
    <n v="0"/>
    <n v="0"/>
    <n v="0"/>
    <n v="0"/>
    <n v="0"/>
    <n v="0"/>
    <n v="0"/>
    <n v="0"/>
    <n v="119.87983004133481"/>
    <n v="119.87983004133481"/>
    <n v="0"/>
    <n v="119.87983004133481"/>
    <n v="119.87983004133481"/>
    <n v="5092.168237064614"/>
  </r>
  <r>
    <x v="11"/>
    <n v="0.46049770200000001"/>
    <n v="114835.1178187185"/>
    <n v="114835.1178187185"/>
    <n v="0"/>
    <n v="0"/>
    <n v="114835.1178187185"/>
    <n v="0"/>
    <n v="0"/>
    <n v="0"/>
    <n v="0"/>
    <n v="0"/>
    <n v="0"/>
    <n v="0"/>
    <n v="0"/>
    <n v="0"/>
    <n v="0"/>
    <n v="0"/>
    <n v="2768.6274970373374"/>
    <n v="2768.6274970373374"/>
    <n v="0"/>
    <n v="2768.6274970373374"/>
    <n v="2768.6274970373374"/>
    <n v="117603.74531575583"/>
  </r>
  <r>
    <x v="12"/>
    <n v="0.46049770200000001"/>
    <n v="42307.678378984616"/>
    <n v="42307.678378984616"/>
    <n v="0"/>
    <n v="0"/>
    <n v="42307.678378984616"/>
    <n v="0"/>
    <n v="0"/>
    <n v="0"/>
    <n v="0"/>
    <n v="0"/>
    <n v="0"/>
    <n v="0"/>
    <n v="0"/>
    <n v="0"/>
    <n v="0"/>
    <n v="0"/>
    <n v="1020.0207386104634"/>
    <n v="1020.0207386104634"/>
    <n v="0"/>
    <n v="1020.0207386104634"/>
    <n v="1020.0207386104634"/>
    <n v="43327.699117595082"/>
  </r>
  <r>
    <x v="13"/>
    <n v="0.46049770200000001"/>
    <n v="108791.15915960082"/>
    <n v="108791.15915960082"/>
    <n v="0"/>
    <n v="0"/>
    <n v="108791.15915960082"/>
    <n v="0"/>
    <n v="0"/>
    <n v="0"/>
    <n v="0"/>
    <n v="0"/>
    <n v="0"/>
    <n v="0"/>
    <n v="0"/>
    <n v="0"/>
    <n v="0"/>
    <n v="0"/>
    <n v="2622.9101376403105"/>
    <n v="2622.9101376403105"/>
    <n v="0"/>
    <n v="2622.9101376403105"/>
    <n v="2622.9101376403105"/>
    <n v="111414.06929724113"/>
  </r>
  <r>
    <x v="16"/>
    <n v="0.46049770200000001"/>
    <n v="12087.912713258338"/>
    <n v="12087.912713258338"/>
    <n v="0"/>
    <n v="0"/>
    <n v="12087.912713258338"/>
    <n v="0"/>
    <n v="0"/>
    <n v="0"/>
    <n v="0"/>
    <n v="0"/>
    <n v="0"/>
    <n v="0"/>
    <n v="0"/>
    <n v="0"/>
    <n v="0"/>
    <n v="0"/>
    <n v="291.43460776995016"/>
    <n v="291.43460776995016"/>
    <n v="0"/>
    <n v="291.43460776995016"/>
    <n v="291.43460776995016"/>
    <n v="12379.347321028288"/>
  </r>
  <r>
    <x v="23"/>
    <n v="0.46049770200000001"/>
    <n v="42307.678378984616"/>
    <n v="42307.678378984616"/>
    <n v="0"/>
    <n v="0"/>
    <n v="42307.678378984616"/>
    <n v="0"/>
    <n v="0"/>
    <n v="0"/>
    <n v="0"/>
    <n v="0"/>
    <n v="0"/>
    <n v="0"/>
    <n v="0"/>
    <n v="0"/>
    <n v="0"/>
    <n v="0"/>
    <n v="1020.0207386104634"/>
    <n v="1020.0207386104634"/>
    <n v="0"/>
    <n v="1020.0207386104634"/>
    <n v="1020.0207386104634"/>
    <n v="43327.699117595082"/>
  </r>
  <r>
    <x v="18"/>
    <n v="0.46049770200000001"/>
    <n v="271977.93704130669"/>
    <n v="271977.93704130669"/>
    <n v="0"/>
    <n v="0"/>
    <n v="271977.93704130669"/>
    <n v="0"/>
    <n v="0"/>
    <n v="0"/>
    <n v="0"/>
    <n v="0"/>
    <n v="0"/>
    <n v="0"/>
    <n v="0"/>
    <n v="0"/>
    <n v="0"/>
    <n v="0"/>
    <n v="6557.2762878056546"/>
    <n v="6557.2762878056546"/>
    <n v="0"/>
    <n v="6557.2762878056546"/>
    <n v="6557.2762878056546"/>
    <n v="278535.21332911233"/>
  </r>
  <r>
    <x v="4"/>
    <n v="0.46049770200000001"/>
    <n v="12087.885083396221"/>
    <n v="12087.885083396221"/>
    <n v="0"/>
    <n v="0"/>
    <n v="12087.885083396221"/>
    <n v="0"/>
    <n v="0"/>
    <n v="0"/>
    <n v="0"/>
    <n v="0"/>
    <n v="0"/>
    <n v="0"/>
    <n v="0"/>
    <n v="0"/>
    <n v="0"/>
    <n v="0"/>
    <n v="291.43394162532957"/>
    <n v="291.43394162532957"/>
    <n v="0"/>
    <n v="291.43394162532957"/>
    <n v="291.43394162532957"/>
    <n v="12379.31902502155"/>
  </r>
  <r>
    <x v="11"/>
    <n v="0.46049770200000001"/>
    <n v="201079.60032193825"/>
    <n v="201079.60032193825"/>
    <n v="0"/>
    <n v="0"/>
    <n v="201079.60032193825"/>
    <n v="0"/>
    <n v="24946.55475523011"/>
    <n v="24946.55475523011"/>
    <n v="0"/>
    <n v="5449.3977114495392"/>
    <n v="0"/>
    <n v="5449.3977114495392"/>
    <n v="0"/>
    <n v="0"/>
    <n v="0"/>
    <n v="0"/>
    <n v="0"/>
    <n v="0"/>
    <n v="0"/>
    <n v="30395.95246667965"/>
    <n v="30395.95246667965"/>
    <n v="231475.5527886179"/>
  </r>
  <r>
    <x v="12"/>
    <n v="0.46049770200000001"/>
    <n v="74081.946137352294"/>
    <n v="74081.946137352294"/>
    <n v="0"/>
    <n v="0"/>
    <n v="74081.946137352294"/>
    <n v="0"/>
    <n v="9190.8344890808712"/>
    <n v="9190.8344890808712"/>
    <n v="0"/>
    <n v="2007.6725192126353"/>
    <n v="0"/>
    <n v="2007.6725192126353"/>
    <n v="0"/>
    <n v="0"/>
    <n v="0"/>
    <n v="0"/>
    <n v="0"/>
    <n v="0"/>
    <n v="0"/>
    <n v="11198.507008293507"/>
    <n v="11198.507008293507"/>
    <n v="85280.453145645806"/>
  </r>
  <r>
    <x v="13"/>
    <n v="0.46049770200000001"/>
    <n v="190496.45594950533"/>
    <n v="190496.45594950533"/>
    <n v="0"/>
    <n v="0"/>
    <n v="190496.45594950533"/>
    <n v="0"/>
    <n v="23633.577257031866"/>
    <n v="23633.577257031866"/>
    <n v="0"/>
    <n v="5162.5871019658271"/>
    <n v="0"/>
    <n v="5162.5871019658271"/>
    <n v="0"/>
    <n v="0"/>
    <n v="0"/>
    <n v="0"/>
    <n v="0"/>
    <n v="0"/>
    <n v="0"/>
    <n v="28796.164358997692"/>
    <n v="28796.164358997692"/>
    <n v="219292.62030850301"/>
  </r>
  <r>
    <x v="16"/>
    <n v="0.46049770200000001"/>
    <n v="21166.274929934822"/>
    <n v="21166.274929934822"/>
    <n v="0"/>
    <n v="0"/>
    <n v="21166.274929934822"/>
    <n v="0"/>
    <n v="2625.9532824736002"/>
    <n v="2625.9532824736002"/>
    <n v="0"/>
    <n v="573.62084457313449"/>
    <n v="0"/>
    <n v="573.62084457313449"/>
    <n v="0"/>
    <n v="0"/>
    <n v="0"/>
    <n v="0"/>
    <n v="0"/>
    <n v="0"/>
    <n v="0"/>
    <n v="3199.5741270467347"/>
    <n v="3199.5741270467347"/>
    <n v="24365.849056981555"/>
  </r>
  <r>
    <x v="23"/>
    <n v="0.46049770200000001"/>
    <n v="74081.946137352294"/>
    <n v="74081.946137352294"/>
    <n v="0"/>
    <n v="0"/>
    <n v="74081.946137352294"/>
    <n v="0"/>
    <n v="9190.8344890808712"/>
    <n v="9190.8344890808712"/>
    <n v="0"/>
    <n v="2007.6725192126353"/>
    <n v="0"/>
    <n v="2007.6725192126353"/>
    <n v="0"/>
    <n v="0"/>
    <n v="0"/>
    <n v="0"/>
    <n v="0"/>
    <n v="0"/>
    <n v="0"/>
    <n v="11198.507008293507"/>
    <n v="11198.507008293507"/>
    <n v="85280.453145645806"/>
  </r>
  <r>
    <x v="18"/>
    <n v="0.46049770200000001"/>
    <n v="476241.16059615987"/>
    <n v="476241.16059615987"/>
    <n v="0"/>
    <n v="0"/>
    <n v="476241.16059615987"/>
    <n v="0"/>
    <n v="59083.945713464011"/>
    <n v="59083.945713464011"/>
    <n v="0"/>
    <n v="12906.468316506"/>
    <n v="0"/>
    <n v="12906.468316506"/>
    <n v="0"/>
    <n v="0"/>
    <n v="0"/>
    <n v="0"/>
    <n v="0"/>
    <n v="0"/>
    <n v="0"/>
    <n v="71990.414029970008"/>
    <n v="71990.414029970008"/>
    <n v="548231.57462612982"/>
  </r>
  <r>
    <x v="4"/>
    <n v="0.46049770200000001"/>
    <n v="21166.279534911839"/>
    <n v="21166.279534911839"/>
    <n v="0"/>
    <n v="0"/>
    <n v="21166.279534911839"/>
    <n v="0"/>
    <n v="2625.9538537812368"/>
    <n v="2625.9538537812368"/>
    <n v="0"/>
    <n v="573.62096937123033"/>
    <n v="0"/>
    <n v="573.62096937123033"/>
    <n v="0"/>
    <n v="0"/>
    <n v="0"/>
    <n v="0"/>
    <n v="0"/>
    <n v="0"/>
    <n v="0"/>
    <n v="3199.5748231524672"/>
    <n v="3199.5748231524672"/>
    <n v="24365.854358064305"/>
  </r>
  <r>
    <x v="11"/>
    <n v="0.46049770200000001"/>
    <n v="5701.2240344501406"/>
    <n v="5701.2240344501406"/>
    <n v="0"/>
    <n v="0"/>
    <n v="5701.2240344501406"/>
    <n v="137.88746178987188"/>
    <n v="0"/>
    <n v="137.88746178987188"/>
    <n v="153.27667677630038"/>
    <n v="0"/>
    <n v="0"/>
    <n v="153.27667677630038"/>
    <n v="0"/>
    <n v="0"/>
    <n v="0"/>
    <n v="0"/>
    <n v="0"/>
    <n v="0"/>
    <n v="291.16413856617226"/>
    <n v="0"/>
    <n v="291.16413856617226"/>
    <n v="5992.388173016313"/>
  </r>
  <r>
    <x v="12"/>
    <n v="0.46049770200000001"/>
    <n v="2100.4405382704799"/>
    <n v="2100.4405382704799"/>
    <n v="0"/>
    <n v="0"/>
    <n v="2100.4405382704799"/>
    <n v="50.800391760188575"/>
    <n v="0"/>
    <n v="50.800391760188575"/>
    <n v="56.470074413305063"/>
    <n v="0"/>
    <n v="0"/>
    <n v="56.470074413305063"/>
    <n v="0"/>
    <n v="0"/>
    <n v="0"/>
    <n v="0"/>
    <n v="0"/>
    <n v="0"/>
    <n v="107.27046617349365"/>
    <n v="0"/>
    <n v="107.27046617349365"/>
    <n v="2207.7110044439737"/>
  </r>
  <r>
    <x v="13"/>
    <n v="0.46049770200000001"/>
    <n v="5401.1729417809793"/>
    <n v="5401.1729417809793"/>
    <n v="0"/>
    <n v="0"/>
    <n v="5401.1729417809793"/>
    <n v="130.63054935748463"/>
    <n v="0"/>
    <n v="130.63054935748463"/>
    <n v="145.20984164238473"/>
    <n v="0"/>
    <n v="0"/>
    <n v="145.20984164238473"/>
    <n v="0"/>
    <n v="0"/>
    <n v="0"/>
    <n v="0"/>
    <n v="0"/>
    <n v="0"/>
    <n v="275.84039099986933"/>
    <n v="0"/>
    <n v="275.84039099986933"/>
    <n v="5677.0133327808489"/>
  </r>
  <r>
    <x v="16"/>
    <n v="0.46049770200000001"/>
    <n v="600.16205003957998"/>
    <n v="600.16205003957998"/>
    <n v="0"/>
    <n v="0"/>
    <n v="600.16205003957998"/>
    <n v="14.515272727840749"/>
    <n v="0"/>
    <n v="14.515272727840749"/>
    <n v="16.135279722644796"/>
    <n v="0"/>
    <n v="0"/>
    <n v="16.135279722644796"/>
    <n v="0"/>
    <n v="0"/>
    <n v="0"/>
    <n v="0"/>
    <n v="0"/>
    <n v="0"/>
    <n v="30.650552450485545"/>
    <n v="0"/>
    <n v="30.650552450485545"/>
    <n v="630.8126024900655"/>
  </r>
  <r>
    <x v="23"/>
    <n v="0.46049770200000001"/>
    <n v="2100.4405382704799"/>
    <n v="2100.4405382704799"/>
    <n v="0"/>
    <n v="0"/>
    <n v="2100.4405382704799"/>
    <n v="50.800391760188575"/>
    <n v="0"/>
    <n v="50.800391760188575"/>
    <n v="56.470074413305063"/>
    <n v="0"/>
    <n v="0"/>
    <n v="56.470074413305063"/>
    <n v="0"/>
    <n v="0"/>
    <n v="0"/>
    <n v="0"/>
    <n v="0"/>
    <n v="0"/>
    <n v="107.27046617349365"/>
    <n v="0"/>
    <n v="107.27046617349365"/>
    <n v="2207.7110044439737"/>
  </r>
  <r>
    <x v="18"/>
    <n v="0.46049770200000001"/>
    <n v="13502.87939721672"/>
    <n v="13502.87939721672"/>
    <n v="0"/>
    <n v="0"/>
    <n v="13502.87939721672"/>
    <n v="326.57509259176902"/>
    <n v="0"/>
    <n v="326.57509259176902"/>
    <n v="363.02318035747294"/>
    <n v="0"/>
    <n v="0"/>
    <n v="363.02318035747294"/>
    <n v="0"/>
    <n v="0"/>
    <n v="0"/>
    <n v="0"/>
    <n v="0"/>
    <n v="0"/>
    <n v="689.59827294924196"/>
    <n v="0"/>
    <n v="689.59827294924196"/>
    <n v="14192.477670165963"/>
  </r>
  <r>
    <x v="4"/>
    <n v="0.46049770200000001"/>
    <n v="600.06534552215999"/>
    <n v="600.06534552215999"/>
    <n v="0"/>
    <n v="0"/>
    <n v="600.06534552215999"/>
    <n v="14.512933872119534"/>
    <n v="0"/>
    <n v="14.512933872119534"/>
    <n v="16.132679834099839"/>
    <n v="0"/>
    <n v="0"/>
    <n v="16.132679834099839"/>
    <n v="0"/>
    <n v="0"/>
    <n v="0"/>
    <n v="0"/>
    <n v="0"/>
    <n v="0"/>
    <n v="30.645613706219372"/>
    <n v="0"/>
    <n v="30.645613706219372"/>
    <n v="630.71095922837935"/>
  </r>
  <r>
    <x v="11"/>
    <n v="0.46049770200000001"/>
    <n v="365.03652837540005"/>
    <n v="365.03652837540005"/>
    <n v="0"/>
    <n v="0"/>
    <n v="365.03652837540005"/>
    <n v="0"/>
    <n v="0"/>
    <n v="0"/>
    <n v="0"/>
    <n v="0"/>
    <n v="0"/>
    <n v="0"/>
    <n v="0"/>
    <n v="0"/>
    <n v="0"/>
    <n v="9.5822088661932305"/>
    <n v="0"/>
    <n v="9.5822088661932305"/>
    <n v="9.5822088661932305"/>
    <n v="0"/>
    <n v="9.5822088661932305"/>
    <n v="374.61873724159329"/>
  </r>
  <r>
    <x v="12"/>
    <n v="0.46049770200000001"/>
    <n v="134.4883538691"/>
    <n v="134.4883538691"/>
    <n v="0"/>
    <n v="0"/>
    <n v="134.4883538691"/>
    <n v="0"/>
    <n v="0"/>
    <n v="0"/>
    <n v="0"/>
    <n v="0"/>
    <n v="0"/>
    <n v="0"/>
    <n v="0"/>
    <n v="0"/>
    <n v="0"/>
    <n v="3.5303192877150669"/>
    <n v="0"/>
    <n v="3.5303192877150669"/>
    <n v="3.5303192877150669"/>
    <n v="0"/>
    <n v="3.5303192877150669"/>
    <n v="138.01867315681505"/>
  </r>
  <r>
    <x v="13"/>
    <n v="0.46049770200000001"/>
    <n v="345.82456424796004"/>
    <n v="345.82456424796004"/>
    <n v="0"/>
    <n v="0"/>
    <n v="345.82456424796004"/>
    <n v="0"/>
    <n v="0"/>
    <n v="0"/>
    <n v="0"/>
    <n v="0"/>
    <n v="0"/>
    <n v="0"/>
    <n v="0"/>
    <n v="0"/>
    <n v="0"/>
    <n v="9.077894808040611"/>
    <n v="0"/>
    <n v="9.077894808040611"/>
    <n v="9.077894808040611"/>
    <n v="0"/>
    <n v="9.077894808040611"/>
    <n v="354.90245905600068"/>
  </r>
  <r>
    <x v="16"/>
    <n v="0.46049770200000001"/>
    <n v="38.423928254879996"/>
    <n v="38.423928254879996"/>
    <n v="0"/>
    <n v="0"/>
    <n v="38.423928254879996"/>
    <n v="0"/>
    <n v="0"/>
    <n v="0"/>
    <n v="0"/>
    <n v="0"/>
    <n v="0"/>
    <n v="0"/>
    <n v="0"/>
    <n v="0"/>
    <n v="0"/>
    <n v="1.0086281163052393"/>
    <n v="0"/>
    <n v="1.0086281163052393"/>
    <n v="1.0086281163052393"/>
    <n v="0"/>
    <n v="1.0086281163052393"/>
    <n v="39.432556371185235"/>
  </r>
  <r>
    <x v="23"/>
    <n v="0.46049770200000001"/>
    <n v="134.4883538691"/>
    <n v="134.4883538691"/>
    <n v="0"/>
    <n v="0"/>
    <n v="134.4883538691"/>
    <n v="0"/>
    <n v="0"/>
    <n v="0"/>
    <n v="0"/>
    <n v="0"/>
    <n v="0"/>
    <n v="0"/>
    <n v="0"/>
    <n v="0"/>
    <n v="0"/>
    <n v="3.5303192877150669"/>
    <n v="0"/>
    <n v="3.5303192877150669"/>
    <n v="3.5303192877150669"/>
    <n v="0"/>
    <n v="3.5303192877150669"/>
    <n v="138.01867315681505"/>
  </r>
  <r>
    <x v="18"/>
    <n v="0.46049770200000001"/>
    <n v="864.56601559692001"/>
    <n v="864.56601559692001"/>
    <n v="0"/>
    <n v="0"/>
    <n v="864.56601559692001"/>
    <n v="0"/>
    <n v="0"/>
    <n v="0"/>
    <n v="0"/>
    <n v="0"/>
    <n v="0"/>
    <n v="0"/>
    <n v="0"/>
    <n v="0"/>
    <n v="0"/>
    <n v="22.694857900748257"/>
    <n v="0"/>
    <n v="22.694857900748257"/>
    <n v="22.694857900748257"/>
    <n v="0"/>
    <n v="22.694857900748257"/>
    <n v="887.26087349766829"/>
  </r>
  <r>
    <x v="4"/>
    <n v="0.46049770200000001"/>
    <n v="38.428533231900005"/>
    <n v="38.428533231900005"/>
    <n v="0"/>
    <n v="0"/>
    <n v="38.428533231900005"/>
    <n v="0"/>
    <n v="0"/>
    <n v="0"/>
    <n v="0"/>
    <n v="0"/>
    <n v="0"/>
    <n v="0"/>
    <n v="0"/>
    <n v="0"/>
    <n v="0"/>
    <n v="1.0087489969519681"/>
    <n v="0"/>
    <n v="1.0087489969519681"/>
    <n v="1.0087489969519681"/>
    <n v="0"/>
    <n v="1.0087489969519681"/>
    <n v="39.43728222885197"/>
  </r>
  <r>
    <x v="11"/>
    <n v="0.46049770200000001"/>
    <n v="97693.551359470497"/>
    <n v="97693.551359470497"/>
    <n v="0"/>
    <n v="0"/>
    <n v="97693.551359470497"/>
    <n v="2362.7760896252953"/>
    <n v="0"/>
    <n v="2362.7760896252953"/>
    <n v="2626.4785955387656"/>
    <n v="0"/>
    <n v="0"/>
    <n v="2626.4785955387656"/>
    <n v="0"/>
    <n v="0"/>
    <n v="0"/>
    <n v="0"/>
    <n v="0"/>
    <n v="0"/>
    <n v="4989.2546851640609"/>
    <n v="0"/>
    <n v="4989.2546851640609"/>
    <n v="102682.80604463456"/>
  </r>
  <r>
    <x v="12"/>
    <n v="0.46049770200000001"/>
    <n v="35992.366843986427"/>
    <n v="35992.366843986427"/>
    <n v="0"/>
    <n v="0"/>
    <n v="35992.366843986427"/>
    <n v="870.49659475552971"/>
    <n v="0"/>
    <n v="870.49659475552971"/>
    <n v="967.6501652669765"/>
    <n v="0"/>
    <n v="0"/>
    <n v="967.6501652669765"/>
    <n v="0"/>
    <n v="0"/>
    <n v="0"/>
    <n v="0"/>
    <n v="0"/>
    <n v="0"/>
    <n v="1838.1467600225062"/>
    <n v="0"/>
    <n v="1838.1467600225062"/>
    <n v="37830.513604008935"/>
  </r>
  <r>
    <x v="13"/>
    <n v="0.46049770200000001"/>
    <n v="92551.767563272078"/>
    <n v="92551.767563272078"/>
    <n v="0"/>
    <n v="0"/>
    <n v="92551.767563272078"/>
    <n v="2238.4190195565116"/>
    <n v="0"/>
    <n v="2238.4190195565116"/>
    <n v="2488.2423977992512"/>
    <n v="0"/>
    <n v="0"/>
    <n v="2488.2423977992512"/>
    <n v="0"/>
    <n v="0"/>
    <n v="0"/>
    <n v="0"/>
    <n v="0"/>
    <n v="0"/>
    <n v="4726.6614173557628"/>
    <n v="0"/>
    <n v="4726.6614173557628"/>
    <n v="97278.428980627839"/>
  </r>
  <r>
    <x v="16"/>
    <n v="0.46049770200000001"/>
    <n v="10283.526147603659"/>
    <n v="10283.526147603659"/>
    <n v="0"/>
    <n v="0"/>
    <n v="10283.526147603659"/>
    <n v="248.71313777087963"/>
    <n v="0"/>
    <n v="248.71313777087963"/>
    <n v="276.47128124108178"/>
    <n v="0"/>
    <n v="0"/>
    <n v="276.47128124108178"/>
    <n v="0"/>
    <n v="0"/>
    <n v="0"/>
    <n v="0"/>
    <n v="0"/>
    <n v="0"/>
    <n v="525.18441901196138"/>
    <n v="0"/>
    <n v="525.18441901196138"/>
    <n v="10808.71056661562"/>
  </r>
  <r>
    <x v="23"/>
    <n v="0.46049770200000001"/>
    <n v="35992.366843986427"/>
    <n v="35992.366843986427"/>
    <n v="0"/>
    <n v="0"/>
    <n v="35992.366843986427"/>
    <n v="870.49659475552971"/>
    <n v="0"/>
    <n v="870.49659475552971"/>
    <n v="967.6501652669765"/>
    <n v="0"/>
    <n v="0"/>
    <n v="967.6501652669765"/>
    <n v="0"/>
    <n v="0"/>
    <n v="0"/>
    <n v="0"/>
    <n v="0"/>
    <n v="0"/>
    <n v="1838.1467600225062"/>
    <n v="0"/>
    <n v="1838.1467600225062"/>
    <n v="37830.513604008935"/>
  </r>
  <r>
    <x v="18"/>
    <n v="0.46049770200000001"/>
    <n v="231379.44653804234"/>
    <n v="231379.44653804234"/>
    <n v="0"/>
    <n v="0"/>
    <n v="231379.44653804234"/>
    <n v="5596.0482171357398"/>
    <n v="0"/>
    <n v="5596.0482171357398"/>
    <n v="6220.6067373234264"/>
    <n v="0"/>
    <n v="0"/>
    <n v="6220.6067373234264"/>
    <n v="0"/>
    <n v="0"/>
    <n v="0"/>
    <n v="0"/>
    <n v="0"/>
    <n v="0"/>
    <n v="11816.654954459165"/>
    <n v="0"/>
    <n v="11816.654954459165"/>
    <n v="243196.1014925015"/>
  </r>
  <r>
    <x v="4"/>
    <n v="0.46049770200000001"/>
    <n v="10283.53075258068"/>
    <n v="10283.53075258068"/>
    <n v="0"/>
    <n v="0"/>
    <n v="10283.53075258068"/>
    <n v="248.71324914496316"/>
    <n v="0"/>
    <n v="248.71324914496316"/>
    <n v="276.47140504529818"/>
    <n v="0"/>
    <n v="0"/>
    <n v="276.47140504529818"/>
    <n v="0"/>
    <n v="0"/>
    <n v="0"/>
    <n v="0"/>
    <n v="0"/>
    <n v="0"/>
    <n v="525.18465419026131"/>
    <n v="0"/>
    <n v="525.18465419026131"/>
    <n v="10808.715406770942"/>
  </r>
  <r>
    <x v="3"/>
    <n v="0.46049770200000001"/>
    <n v="1128.3897540497394"/>
    <n v="1128.3897540497394"/>
    <n v="0"/>
    <n v="0"/>
    <n v="1128.3897540497394"/>
    <n v="0"/>
    <n v="0"/>
    <n v="0"/>
    <n v="0"/>
    <n v="0"/>
    <n v="0"/>
    <n v="0"/>
    <n v="-221.50062005287512"/>
    <n v="0"/>
    <n v="-221.50062005287512"/>
    <n v="0"/>
    <n v="0"/>
    <n v="0"/>
    <n v="-221.50062005287512"/>
    <n v="0"/>
    <n v="-221.50062005287512"/>
    <n v="906.8891339968643"/>
  </r>
  <r>
    <x v="5"/>
    <n v="0.46049770200000001"/>
    <n v="1128.3897540497394"/>
    <n v="1128.3897540497394"/>
    <n v="0"/>
    <n v="0"/>
    <n v="1128.3897540497394"/>
    <n v="0"/>
    <n v="0"/>
    <n v="0"/>
    <n v="0"/>
    <n v="0"/>
    <n v="0"/>
    <n v="0"/>
    <n v="-221.50062005287512"/>
    <n v="0"/>
    <n v="-221.50062005287512"/>
    <n v="0"/>
    <n v="0"/>
    <n v="0"/>
    <n v="-221.50062005287512"/>
    <n v="0"/>
    <n v="-221.50062005287512"/>
    <n v="906.8891339968643"/>
  </r>
  <r>
    <x v="24"/>
    <n v="0.46049770200000001"/>
    <n v="902.7136452305997"/>
    <n v="902.7136452305997"/>
    <n v="0"/>
    <n v="0"/>
    <n v="902.7136452305997"/>
    <n v="0"/>
    <n v="0"/>
    <n v="0"/>
    <n v="0"/>
    <n v="0"/>
    <n v="0"/>
    <n v="0"/>
    <n v="-177.20085762135966"/>
    <n v="0"/>
    <n v="-177.20085762135966"/>
    <n v="0"/>
    <n v="0"/>
    <n v="0"/>
    <n v="-177.20085762135966"/>
    <n v="0"/>
    <n v="-177.20085762135966"/>
    <n v="725.51278760924004"/>
  </r>
  <r>
    <x v="28"/>
    <n v="0.46049770200000001"/>
    <n v="300.90761839487971"/>
    <n v="300.90761839487971"/>
    <n v="0"/>
    <n v="0"/>
    <n v="300.90761839487971"/>
    <n v="0"/>
    <n v="0"/>
    <n v="0"/>
    <n v="0"/>
    <n v="0"/>
    <n v="0"/>
    <n v="0"/>
    <n v="-59.067555172219173"/>
    <n v="0"/>
    <n v="-59.067555172219173"/>
    <n v="0"/>
    <n v="0"/>
    <n v="0"/>
    <n v="-59.067555172219173"/>
    <n v="0"/>
    <n v="-59.067555172219173"/>
    <n v="241.84006322266055"/>
  </r>
  <r>
    <x v="1"/>
    <n v="0.46049770200000001"/>
    <n v="451.36142759232007"/>
    <n v="451.36142759232007"/>
    <n v="0"/>
    <n v="0"/>
    <n v="451.36142759232007"/>
    <n v="0"/>
    <n v="0"/>
    <n v="0"/>
    <n v="0"/>
    <n v="0"/>
    <n v="0"/>
    <n v="0"/>
    <n v="-88.60133275832878"/>
    <n v="0"/>
    <n v="-88.60133275832878"/>
    <n v="0"/>
    <n v="0"/>
    <n v="0"/>
    <n v="-88.60133275832878"/>
    <n v="0"/>
    <n v="-88.60133275832878"/>
    <n v="362.76009483399127"/>
  </r>
  <r>
    <x v="4"/>
    <n v="0.46049770200000001"/>
    <n v="2632.9186360700987"/>
    <n v="2632.9186360700987"/>
    <n v="0"/>
    <n v="0"/>
    <n v="2632.9186360700987"/>
    <n v="0"/>
    <n v="0"/>
    <n v="0"/>
    <n v="0"/>
    <n v="0"/>
    <n v="0"/>
    <n v="0"/>
    <n v="-516.83658801867296"/>
    <n v="0"/>
    <n v="-516.83658801867296"/>
    <n v="0"/>
    <n v="0"/>
    <n v="0"/>
    <n v="-516.83658801867296"/>
    <n v="0"/>
    <n v="-516.83658801867296"/>
    <n v="2116.0820480514258"/>
  </r>
  <r>
    <x v="6"/>
    <n v="0.46049770200000001"/>
    <n v="526.58372721401952"/>
    <n v="526.58372721401952"/>
    <n v="0"/>
    <n v="0"/>
    <n v="526.58372721401952"/>
    <n v="0"/>
    <n v="0"/>
    <n v="0"/>
    <n v="0"/>
    <n v="0"/>
    <n v="0"/>
    <n v="0"/>
    <n v="-103.36731760373458"/>
    <n v="0"/>
    <n v="-103.36731760373458"/>
    <n v="0"/>
    <n v="0"/>
    <n v="0"/>
    <n v="-103.36731760373458"/>
    <n v="0"/>
    <n v="-103.36731760373458"/>
    <n v="423.21640961028493"/>
  </r>
  <r>
    <x v="30"/>
    <n v="0.46049770200000001"/>
    <n v="150.45380919743985"/>
    <n v="150.45380919743985"/>
    <n v="0"/>
    <n v="0"/>
    <n v="150.45380919743985"/>
    <n v="0"/>
    <n v="0"/>
    <n v="0"/>
    <n v="0"/>
    <n v="0"/>
    <n v="0"/>
    <n v="0"/>
    <n v="-29.533777586109586"/>
    <n v="0"/>
    <n v="-29.533777586109586"/>
    <n v="0"/>
    <n v="0"/>
    <n v="0"/>
    <n v="-29.533777586109586"/>
    <n v="0"/>
    <n v="-29.533777586109586"/>
    <n v="120.92003161133027"/>
  </r>
  <r>
    <x v="31"/>
    <n v="0.46049770200000001"/>
    <n v="300.90301341786005"/>
    <n v="300.90301341786005"/>
    <n v="0"/>
    <n v="0"/>
    <n v="300.90301341786005"/>
    <n v="0"/>
    <n v="0"/>
    <n v="0"/>
    <n v="0"/>
    <n v="0"/>
    <n v="0"/>
    <n v="0"/>
    <n v="-59.066651224570215"/>
    <n v="0"/>
    <n v="-59.066651224570215"/>
    <n v="0"/>
    <n v="0"/>
    <n v="0"/>
    <n v="-59.066651224570215"/>
    <n v="0"/>
    <n v="-59.066651224570215"/>
    <n v="241.83636219328983"/>
  </r>
  <r>
    <x v="3"/>
    <n v="0.46049770200000001"/>
    <n v="504.78376600133919"/>
    <n v="504.78376600133919"/>
    <n v="0"/>
    <n v="0"/>
    <n v="504.78376600133919"/>
    <n v="0"/>
    <n v="0"/>
    <n v="0"/>
    <n v="0"/>
    <n v="0"/>
    <n v="0"/>
    <n v="0"/>
    <n v="0"/>
    <n v="-504.78376580848015"/>
    <n v="-504.78376580848015"/>
    <n v="0"/>
    <n v="0"/>
    <n v="0"/>
    <n v="0"/>
    <n v="-504.78376580848015"/>
    <n v="-504.78376580848015"/>
    <n v="1.9285903363197576E-7"/>
  </r>
  <r>
    <x v="5"/>
    <n v="0.46049770200000001"/>
    <n v="504.78376600133919"/>
    <n v="504.78376600133919"/>
    <n v="0"/>
    <n v="0"/>
    <n v="504.78376600133919"/>
    <n v="0"/>
    <n v="0"/>
    <n v="0"/>
    <n v="0"/>
    <n v="0"/>
    <n v="0"/>
    <n v="0"/>
    <n v="0"/>
    <n v="-504.78376580848015"/>
    <n v="-504.78376580848015"/>
    <n v="0"/>
    <n v="0"/>
    <n v="0"/>
    <n v="0"/>
    <n v="-504.78376580848015"/>
    <n v="-504.78376580848015"/>
    <n v="1.9285903363197576E-7"/>
  </r>
  <r>
    <x v="24"/>
    <n v="0.46049770200000001"/>
    <n v="403.82885479187939"/>
    <n v="403.82885479187939"/>
    <n v="0"/>
    <n v="0"/>
    <n v="403.82885479187939"/>
    <n v="0"/>
    <n v="0"/>
    <n v="0"/>
    <n v="0"/>
    <n v="0"/>
    <n v="0"/>
    <n v="0"/>
    <n v="0"/>
    <n v="-403.82885463759163"/>
    <n v="-403.82885463759163"/>
    <n v="0"/>
    <n v="0"/>
    <n v="0"/>
    <n v="0"/>
    <n v="-403.82885463759163"/>
    <n v="-403.82885463759163"/>
    <n v="1.542877612337179E-7"/>
  </r>
  <r>
    <x v="28"/>
    <n v="0.46049770200000001"/>
    <n v="134.60808327162039"/>
    <n v="134.60808327162039"/>
    <n v="0"/>
    <n v="0"/>
    <n v="134.60808327162039"/>
    <n v="0"/>
    <n v="0"/>
    <n v="0"/>
    <n v="0"/>
    <n v="0"/>
    <n v="0"/>
    <n v="0"/>
    <n v="0"/>
    <n v="-134.60808322019102"/>
    <n v="-134.60808322019102"/>
    <n v="0"/>
    <n v="0"/>
    <n v="0"/>
    <n v="0"/>
    <n v="-134.60808322019102"/>
    <n v="-134.60808322019102"/>
    <n v="5.1429367431410355E-8"/>
  </r>
  <r>
    <x v="1"/>
    <n v="0.46049770200000001"/>
    <n v="201.91442739593992"/>
    <n v="201.91442739593992"/>
    <n v="0"/>
    <n v="0"/>
    <n v="201.91442739593992"/>
    <n v="0"/>
    <n v="0"/>
    <n v="0"/>
    <n v="0"/>
    <n v="0"/>
    <n v="0"/>
    <n v="0"/>
    <n v="0"/>
    <n v="-201.91442731879582"/>
    <n v="-201.91442731879582"/>
    <n v="0"/>
    <n v="0"/>
    <n v="0"/>
    <n v="0"/>
    <n v="-201.91442731879582"/>
    <n v="-201.91442731879582"/>
    <n v="7.7144107990534394E-8"/>
  </r>
  <r>
    <x v="4"/>
    <n v="0.46049770200000001"/>
    <n v="1177.8379972904934"/>
    <n v="1177.8379972904934"/>
    <n v="0"/>
    <n v="0"/>
    <n v="1177.8379972904934"/>
    <n v="0"/>
    <n v="0"/>
    <n v="0"/>
    <n v="0"/>
    <n v="0"/>
    <n v="0"/>
    <n v="0"/>
    <n v="0"/>
    <n v="-1177.8379968404918"/>
    <n v="-1177.8379968404918"/>
    <n v="0"/>
    <n v="0"/>
    <n v="0"/>
    <n v="0"/>
    <n v="-1177.8379968404918"/>
    <n v="-1177.8379968404918"/>
    <n v="4.5000160753261298E-7"/>
  </r>
  <r>
    <x v="6"/>
    <n v="0.46049770200000001"/>
    <n v="235.56759945810009"/>
    <n v="235.56759945810009"/>
    <n v="0"/>
    <n v="0"/>
    <n v="235.56759945810009"/>
    <n v="0"/>
    <n v="0"/>
    <n v="0"/>
    <n v="0"/>
    <n v="0"/>
    <n v="0"/>
    <n v="0"/>
    <n v="0"/>
    <n v="-235.56759936809789"/>
    <n v="-235.56759936809789"/>
    <n v="0"/>
    <n v="0"/>
    <n v="0"/>
    <n v="0"/>
    <n v="-235.56759936809789"/>
    <n v="-235.56759936809789"/>
    <n v="9.0002203023686889E-8"/>
  </r>
  <r>
    <x v="30"/>
    <n v="0.46049770200000001"/>
    <n v="67.306344124319835"/>
    <n v="67.306344124319835"/>
    <n v="0"/>
    <n v="0"/>
    <n v="67.306344124319835"/>
    <n v="0"/>
    <n v="0"/>
    <n v="0"/>
    <n v="0"/>
    <n v="0"/>
    <n v="0"/>
    <n v="0"/>
    <n v="0"/>
    <n v="-67.306344098604583"/>
    <n v="-67.306344098604583"/>
    <n v="0"/>
    <n v="0"/>
    <n v="0"/>
    <n v="0"/>
    <n v="-67.306344098604583"/>
    <n v="-67.306344098604583"/>
    <n v="2.5715252149893786E-8"/>
  </r>
  <r>
    <x v="31"/>
    <n v="0.46049770200000001"/>
    <n v="134.61268824864007"/>
    <n v="134.61268824864007"/>
    <n v="0"/>
    <n v="0"/>
    <n v="134.61268824864007"/>
    <n v="0"/>
    <n v="0"/>
    <n v="0"/>
    <n v="0"/>
    <n v="0"/>
    <n v="0"/>
    <n v="0"/>
    <n v="0"/>
    <n v="-134.61268819720937"/>
    <n v="-134.61268819720937"/>
    <n v="0"/>
    <n v="0"/>
    <n v="0"/>
    <n v="0"/>
    <n v="-134.61268819720937"/>
    <n v="-134.61268819720937"/>
    <n v="5.1430703251753584E-8"/>
  </r>
  <r>
    <x v="3"/>
    <n v="0.46049770200000001"/>
    <n v="1541.9120854687199"/>
    <n v="1541.9120854687199"/>
    <n v="0"/>
    <n v="0"/>
    <n v="1541.9120854687199"/>
    <n v="-676.81756949065482"/>
    <n v="0"/>
    <n v="-676.81756949065482"/>
    <n v="22.708731044424209"/>
    <n v="0"/>
    <n v="0"/>
    <n v="22.708731044424209"/>
    <n v="0"/>
    <n v="0"/>
    <n v="0"/>
    <n v="0"/>
    <n v="0"/>
    <n v="0"/>
    <n v="-654.10883844623061"/>
    <n v="0"/>
    <n v="-654.10883844623061"/>
    <n v="887.80324702248924"/>
  </r>
  <r>
    <x v="5"/>
    <n v="0.46049770200000001"/>
    <n v="1541.9120854687199"/>
    <n v="1541.9120854687199"/>
    <n v="0"/>
    <n v="0"/>
    <n v="1541.9120854687199"/>
    <n v="-676.81756949065482"/>
    <n v="0"/>
    <n v="-676.81756949065482"/>
    <n v="22.708731044424209"/>
    <n v="0"/>
    <n v="0"/>
    <n v="22.708731044424209"/>
    <n v="0"/>
    <n v="0"/>
    <n v="0"/>
    <n v="0"/>
    <n v="0"/>
    <n v="0"/>
    <n v="-654.10883844623061"/>
    <n v="0"/>
    <n v="-654.10883844623061"/>
    <n v="887.80324702248924"/>
  </r>
  <r>
    <x v="24"/>
    <n v="0.46049770200000001"/>
    <n v="1233.5213794163401"/>
    <n v="1233.5213794163401"/>
    <n v="0"/>
    <n v="0"/>
    <n v="1233.5213794163401"/>
    <n v="-541.45041717961408"/>
    <n v="0"/>
    <n v="-541.45041717961408"/>
    <n v="18.166862758714061"/>
    <n v="0"/>
    <n v="0"/>
    <n v="18.166862758714061"/>
    <n v="0"/>
    <n v="0"/>
    <n v="0"/>
    <n v="0"/>
    <n v="0"/>
    <n v="0"/>
    <n v="-523.28355442090003"/>
    <n v="0"/>
    <n v="-523.28355442090003"/>
    <n v="710.23782499544006"/>
  </r>
  <r>
    <x v="28"/>
    <n v="0.46049770200000001"/>
    <n v="411.17379313877996"/>
    <n v="411.17379313877996"/>
    <n v="0"/>
    <n v="0"/>
    <n v="411.17379313877996"/>
    <n v="-180.48347239320466"/>
    <n v="0"/>
    <n v="-180.48347239320466"/>
    <n v="6.0556209195713517"/>
    <n v="0"/>
    <n v="0"/>
    <n v="6.0556209195713517"/>
    <n v="0"/>
    <n v="0"/>
    <n v="0"/>
    <n v="0"/>
    <n v="0"/>
    <n v="0"/>
    <n v="-174.42785147363332"/>
    <n v="0"/>
    <n v="-174.42785147363332"/>
    <n v="236.74594166514663"/>
  </r>
  <r>
    <x v="1"/>
    <n v="0.46049770200000001"/>
    <n v="616.76299219667999"/>
    <n v="616.76299219667999"/>
    <n v="0"/>
    <n v="0"/>
    <n v="616.76299219667999"/>
    <n v="-270.72621926005979"/>
    <n v="0"/>
    <n v="-270.72621926005979"/>
    <n v="9.0834652895862806"/>
    <n v="0"/>
    <n v="0"/>
    <n v="9.0834652895862806"/>
    <n v="0"/>
    <n v="0"/>
    <n v="0"/>
    <n v="0"/>
    <n v="0"/>
    <n v="0"/>
    <n v="-261.64275397047351"/>
    <n v="0"/>
    <n v="-261.64275397047351"/>
    <n v="355.12023822620648"/>
  </r>
  <r>
    <x v="4"/>
    <n v="0.46049770200000001"/>
    <n v="3597.7856561396402"/>
    <n v="3597.7856561396402"/>
    <n v="0"/>
    <n v="0"/>
    <n v="3597.7856561396402"/>
    <n v="-1579.2369527971841"/>
    <n v="0"/>
    <n v="-1579.2369527971841"/>
    <n v="52.986903462739484"/>
    <n v="0"/>
    <n v="0"/>
    <n v="52.986903462739484"/>
    <n v="0"/>
    <n v="0"/>
    <n v="0"/>
    <n v="0"/>
    <n v="0"/>
    <n v="0"/>
    <n v="-1526.2500493344446"/>
    <n v="0"/>
    <n v="-1526.2500493344446"/>
    <n v="2071.5356068051956"/>
  </r>
  <r>
    <x v="6"/>
    <n v="0.46049770200000001"/>
    <n v="719.55528923711995"/>
    <n v="719.55528923711995"/>
    <n v="0"/>
    <n v="0"/>
    <n v="719.55528923711995"/>
    <n v="-315.84658202323459"/>
    <n v="0"/>
    <n v="-315.84658202323459"/>
    <n v="10.597353564364493"/>
    <n v="0"/>
    <n v="0"/>
    <n v="10.597353564364493"/>
    <n v="0"/>
    <n v="0"/>
    <n v="0"/>
    <n v="0"/>
    <n v="0"/>
    <n v="0"/>
    <n v="-305.24922845887011"/>
    <n v="0"/>
    <n v="-305.24922845887011"/>
    <n v="414.30606077824984"/>
  </r>
  <r>
    <x v="30"/>
    <n v="0.46049770200000001"/>
    <n v="205.58919905789998"/>
    <n v="205.58919905789998"/>
    <n v="0"/>
    <n v="0"/>
    <n v="205.58919905789998"/>
    <n v="-90.242746866855072"/>
    <n v="0"/>
    <n v="-90.242746866855072"/>
    <n v="3.0278443700149293"/>
    <n v="0"/>
    <n v="0"/>
    <n v="3.0278443700149293"/>
    <n v="0"/>
    <n v="0"/>
    <n v="0"/>
    <n v="0"/>
    <n v="0"/>
    <n v="0"/>
    <n v="-87.214902496840139"/>
    <n v="0"/>
    <n v="-87.214902496840139"/>
    <n v="118.37429656105984"/>
  </r>
  <r>
    <x v="31"/>
    <n v="0.46049770200000001"/>
    <n v="411.17379313877996"/>
    <n v="411.17379313877996"/>
    <n v="0"/>
    <n v="0"/>
    <n v="411.17379313877996"/>
    <n v="-180.48347239320466"/>
    <n v="0"/>
    <n v="-180.48347239320466"/>
    <n v="6.0556209195713517"/>
    <n v="0"/>
    <n v="0"/>
    <n v="6.0556209195713517"/>
    <n v="0"/>
    <n v="0"/>
    <n v="0"/>
    <n v="0"/>
    <n v="0"/>
    <n v="0"/>
    <n v="-174.42785147363332"/>
    <n v="0"/>
    <n v="-174.42785147363332"/>
    <n v="236.74594166514663"/>
  </r>
  <r>
    <x v="3"/>
    <n v="0.46049770200000001"/>
    <n v="15105.379165337581"/>
    <n v="15105.379165337581"/>
    <n v="0"/>
    <n v="0"/>
    <n v="15105.379165337581"/>
    <n v="0"/>
    <n v="97.951934255106792"/>
    <n v="97.951934255106792"/>
    <n v="0"/>
    <n v="366.54606486689227"/>
    <n v="0"/>
    <n v="366.54606486689227"/>
    <n v="0"/>
    <n v="0"/>
    <n v="0"/>
    <n v="0"/>
    <n v="0"/>
    <n v="0"/>
    <n v="0"/>
    <n v="464.49799912199904"/>
    <n v="464.49799912199904"/>
    <n v="15569.87716445958"/>
  </r>
  <r>
    <x v="5"/>
    <n v="0.46049770200000001"/>
    <n v="15105.379165337581"/>
    <n v="15105.379165337581"/>
    <n v="0"/>
    <n v="0"/>
    <n v="15105.379165337581"/>
    <n v="0"/>
    <n v="97.951934255106792"/>
    <n v="97.951934255106792"/>
    <n v="0"/>
    <n v="366.54606486689227"/>
    <n v="0"/>
    <n v="366.54606486689227"/>
    <n v="0"/>
    <n v="0"/>
    <n v="0"/>
    <n v="0"/>
    <n v="0"/>
    <n v="0"/>
    <n v="0"/>
    <n v="464.49799912199904"/>
    <n v="464.49799912199904"/>
    <n v="15569.87716445958"/>
  </r>
  <r>
    <x v="24"/>
    <n v="0.46049770200000001"/>
    <n v="12084.302411274661"/>
    <n v="12084.302411274661"/>
    <n v="0"/>
    <n v="0"/>
    <n v="12084.302411274661"/>
    <n v="0"/>
    <n v="78.361541431824008"/>
    <n v="78.361541431824008"/>
    <n v="0"/>
    <n v="293.23682954470434"/>
    <n v="0"/>
    <n v="293.23682954470434"/>
    <n v="0"/>
    <n v="0"/>
    <n v="0"/>
    <n v="0"/>
    <n v="0"/>
    <n v="0"/>
    <n v="0"/>
    <n v="371.59837097652837"/>
    <n v="371.59837097652837"/>
    <n v="12455.900782251189"/>
  </r>
  <r>
    <x v="28"/>
    <n v="0.46049770200000001"/>
    <n v="4028.0977337735394"/>
    <n v="4028.0977337735394"/>
    <n v="0"/>
    <n v="0"/>
    <n v="4028.0977337735394"/>
    <n v="0"/>
    <n v="26.120493903067999"/>
    <n v="26.120493903067999"/>
    <n v="0"/>
    <n v="97.745535352203163"/>
    <n v="0"/>
    <n v="97.745535352203163"/>
    <n v="0"/>
    <n v="0"/>
    <n v="0"/>
    <n v="0"/>
    <n v="0"/>
    <n v="0"/>
    <n v="0"/>
    <n v="123.86602925527116"/>
    <n v="123.86602925527116"/>
    <n v="4151.9637630288107"/>
  </r>
  <r>
    <x v="1"/>
    <n v="0.46049770200000001"/>
    <n v="6042.1535081258389"/>
    <n v="6042.1535081258389"/>
    <n v="0"/>
    <n v="0"/>
    <n v="6042.1535081258389"/>
    <n v="0"/>
    <n v="39.180785646567223"/>
    <n v="39.180785646567223"/>
    <n v="0"/>
    <n v="146.61847064437583"/>
    <n v="0"/>
    <n v="146.61847064437583"/>
    <n v="0"/>
    <n v="0"/>
    <n v="0"/>
    <n v="0"/>
    <n v="0"/>
    <n v="0"/>
    <n v="0"/>
    <n v="185.79925629094305"/>
    <n v="185.79925629094305"/>
    <n v="6227.952764416782"/>
  </r>
  <r>
    <x v="4"/>
    <n v="0.46049770200000001"/>
    <n v="35245.877044159315"/>
    <n v="35245.877044159315"/>
    <n v="0"/>
    <n v="0"/>
    <n v="35245.877044159315"/>
    <n v="0"/>
    <n v="228.55446349306681"/>
    <n v="228.55446349306681"/>
    <n v="0"/>
    <n v="855.27396511600273"/>
    <n v="0"/>
    <n v="855.27396511600273"/>
    <n v="0"/>
    <n v="0"/>
    <n v="0"/>
    <n v="0"/>
    <n v="0"/>
    <n v="0"/>
    <n v="0"/>
    <n v="1083.8284286090695"/>
    <n v="1083.8284286090695"/>
    <n v="36329.705472768386"/>
  </r>
  <r>
    <x v="6"/>
    <n v="0.46049770200000001"/>
    <n v="7049.1790928134787"/>
    <n v="7049.1790928134787"/>
    <n v="0"/>
    <n v="0"/>
    <n v="7049.1790928134787"/>
    <n v="0"/>
    <n v="45.710916587661195"/>
    <n v="45.710916587661195"/>
    <n v="0"/>
    <n v="171.05488241843847"/>
    <n v="0"/>
    <n v="171.05488241843847"/>
    <n v="0"/>
    <n v="0"/>
    <n v="0"/>
    <n v="0"/>
    <n v="0"/>
    <n v="0"/>
    <n v="0"/>
    <n v="216.76579900609966"/>
    <n v="216.76579900609966"/>
    <n v="7265.9448918195785"/>
  </r>
  <r>
    <x v="30"/>
    <n v="0.46049770200000001"/>
    <n v="2014.0557743523"/>
    <n v="2014.0557743523"/>
    <n v="0"/>
    <n v="0"/>
    <n v="2014.0557743523"/>
    <n v="0"/>
    <n v="13.060291743498802"/>
    <n v="13.060291743498802"/>
    <n v="0"/>
    <n v="48.872935292172691"/>
    <n v="0"/>
    <n v="48.872935292172691"/>
    <n v="0"/>
    <n v="0"/>
    <n v="0"/>
    <n v="0"/>
    <n v="0"/>
    <n v="0"/>
    <n v="0"/>
    <n v="61.933227035671493"/>
    <n v="61.933227035671493"/>
    <n v="2075.9890013879713"/>
  </r>
  <r>
    <x v="31"/>
    <n v="0.46049770200000001"/>
    <n v="4028.0608939573804"/>
    <n v="4028.0608939573804"/>
    <n v="0"/>
    <n v="0"/>
    <n v="4028.0608939573804"/>
    <n v="0"/>
    <n v="26.120255012590459"/>
    <n v="26.120255012590459"/>
    <n v="0"/>
    <n v="97.744641399823962"/>
    <n v="0"/>
    <n v="97.744641399823962"/>
    <n v="0"/>
    <n v="0"/>
    <n v="0"/>
    <n v="0"/>
    <n v="0"/>
    <n v="0"/>
    <n v="0"/>
    <n v="123.86489641241442"/>
    <n v="123.86489641241442"/>
    <n v="4151.9257903697944"/>
  </r>
  <r>
    <x v="3"/>
    <n v="0.46049770200000001"/>
    <n v="994.92831005610014"/>
    <n v="994.92831005610014"/>
    <n v="0"/>
    <n v="0"/>
    <n v="994.92831005610014"/>
    <n v="0"/>
    <n v="0"/>
    <n v="0"/>
    <n v="0"/>
    <n v="0"/>
    <n v="0"/>
    <n v="0"/>
    <n v="0"/>
    <n v="0"/>
    <n v="0"/>
    <n v="0"/>
    <n v="23.987312671639906"/>
    <n v="23.987312671639906"/>
    <n v="0"/>
    <n v="23.987312671639906"/>
    <n v="23.987312671639906"/>
    <n v="1018.91562272774"/>
  </r>
  <r>
    <x v="5"/>
    <n v="0.46049770200000001"/>
    <n v="994.92831005610014"/>
    <n v="994.92831005610014"/>
    <n v="0"/>
    <n v="0"/>
    <n v="994.92831005610014"/>
    <n v="0"/>
    <n v="0"/>
    <n v="0"/>
    <n v="0"/>
    <n v="0"/>
    <n v="0"/>
    <n v="0"/>
    <n v="0"/>
    <n v="0"/>
    <n v="0"/>
    <n v="0"/>
    <n v="23.987312671639906"/>
    <n v="23.987312671639906"/>
    <n v="0"/>
    <n v="23.987312671639906"/>
    <n v="23.987312671639906"/>
    <n v="1018.91562272774"/>
  </r>
  <r>
    <x v="24"/>
    <n v="0.46049770200000001"/>
    <n v="795.95646297593998"/>
    <n v="795.95646297593998"/>
    <n v="0"/>
    <n v="0"/>
    <n v="795.95646297593998"/>
    <n v="0"/>
    <n v="0"/>
    <n v="0"/>
    <n v="0"/>
    <n v="0"/>
    <n v="0"/>
    <n v="0"/>
    <n v="0"/>
    <n v="0"/>
    <n v="0"/>
    <n v="0"/>
    <n v="19.190183209622283"/>
    <n v="19.190183209622283"/>
    <n v="0"/>
    <n v="19.190183209622283"/>
    <n v="19.190183209622283"/>
    <n v="815.1466461855623"/>
  </r>
  <r>
    <x v="28"/>
    <n v="0.46049770200000001"/>
    <n v="265.32956593836002"/>
    <n v="265.32956593836002"/>
    <n v="0"/>
    <n v="0"/>
    <n v="265.32956593836002"/>
    <n v="0"/>
    <n v="0"/>
    <n v="0"/>
    <n v="0"/>
    <n v="0"/>
    <n v="0"/>
    <n v="0"/>
    <n v="0"/>
    <n v="0"/>
    <n v="0"/>
    <n v="0"/>
    <n v="6.3969867927821547"/>
    <n v="6.3969867927821547"/>
    <n v="0"/>
    <n v="6.3969867927821547"/>
    <n v="6.3969867927821547"/>
    <n v="271.72655273114219"/>
  </r>
  <r>
    <x v="1"/>
    <n v="0.46049770200000001"/>
    <n v="397.98513895349998"/>
    <n v="397.98513895349998"/>
    <n v="0"/>
    <n v="0"/>
    <n v="397.98513895349998"/>
    <n v="0"/>
    <n v="0"/>
    <n v="0"/>
    <n v="0"/>
    <n v="0"/>
    <n v="0"/>
    <n v="0"/>
    <n v="0"/>
    <n v="0"/>
    <n v="0"/>
    <n v="0"/>
    <n v="9.5952581409663207"/>
    <n v="9.5952581409663207"/>
    <n v="0"/>
    <n v="9.5952581409663207"/>
    <n v="9.5952581409663207"/>
    <n v="407.58039709446632"/>
  </r>
  <r>
    <x v="4"/>
    <n v="0.46049770200000001"/>
    <n v="2321.5392999317401"/>
    <n v="2321.5392999317401"/>
    <n v="0"/>
    <n v="0"/>
    <n v="2321.5392999317401"/>
    <n v="0"/>
    <n v="0"/>
    <n v="0"/>
    <n v="0"/>
    <n v="0"/>
    <n v="0"/>
    <n v="0"/>
    <n v="0"/>
    <n v="0"/>
    <n v="0"/>
    <n v="0"/>
    <n v="55.971358442723037"/>
    <n v="55.971358442723037"/>
    <n v="0"/>
    <n v="55.971358442723037"/>
    <n v="55.971358442723037"/>
    <n v="2377.5106583744632"/>
  </r>
  <r>
    <x v="6"/>
    <n v="0.46049770200000001"/>
    <n v="464.29220306448002"/>
    <n v="464.29220306448002"/>
    <n v="0"/>
    <n v="0"/>
    <n v="464.29220306448002"/>
    <n v="0"/>
    <n v="0"/>
    <n v="0"/>
    <n v="0"/>
    <n v="0"/>
    <n v="0"/>
    <n v="0"/>
    <n v="0"/>
    <n v="0"/>
    <n v="0"/>
    <n v="0"/>
    <n v="11.193894206592866"/>
    <n v="11.193894206592866"/>
    <n v="0"/>
    <n v="11.193894206592866"/>
    <n v="11.193894206592866"/>
    <n v="475.48609727107288"/>
  </r>
  <r>
    <x v="30"/>
    <n v="0.46049770200000001"/>
    <n v="132.67399292322"/>
    <n v="132.67399292322"/>
    <n v="0"/>
    <n v="0"/>
    <n v="132.67399292322"/>
    <n v="0"/>
    <n v="0"/>
    <n v="0"/>
    <n v="0"/>
    <n v="0"/>
    <n v="0"/>
    <n v="0"/>
    <n v="0"/>
    <n v="0"/>
    <n v="0"/>
    <n v="0"/>
    <n v="3.1987154445979837"/>
    <n v="3.1987154445979837"/>
    <n v="0"/>
    <n v="3.1987154445979837"/>
    <n v="3.1987154445979837"/>
    <n v="135.87270836781798"/>
  </r>
  <r>
    <x v="31"/>
    <n v="0.46049770200000001"/>
    <n v="265.30193607624"/>
    <n v="265.30193607624"/>
    <n v="0"/>
    <n v="0"/>
    <n v="265.30193607624"/>
    <n v="0"/>
    <n v="0"/>
    <n v="0"/>
    <n v="0"/>
    <n v="0"/>
    <n v="0"/>
    <n v="0"/>
    <n v="0"/>
    <n v="0"/>
    <n v="0"/>
    <n v="0"/>
    <n v="6.3963206481614332"/>
    <n v="6.3963206481614332"/>
    <n v="0"/>
    <n v="6.3963206481614332"/>
    <n v="6.3963206481614332"/>
    <n v="271.6982567244014"/>
  </r>
  <r>
    <x v="3"/>
    <n v="0.46049770200000001"/>
    <n v="269.34971087681998"/>
    <n v="269.34971087681998"/>
    <n v="0"/>
    <n v="0"/>
    <n v="269.34971087681998"/>
    <n v="0"/>
    <n v="0"/>
    <n v="0"/>
    <n v="0"/>
    <n v="0"/>
    <n v="0"/>
    <n v="0"/>
    <n v="0"/>
    <n v="0"/>
    <n v="0"/>
    <n v="0"/>
    <n v="6.4939108350970347"/>
    <n v="6.4939108350970347"/>
    <n v="0"/>
    <n v="6.4939108350970347"/>
    <n v="6.4939108350970347"/>
    <n v="275.84362171191702"/>
  </r>
  <r>
    <x v="5"/>
    <n v="0.46049770200000001"/>
    <n v="269.34971087681998"/>
    <n v="269.34971087681998"/>
    <n v="0"/>
    <n v="0"/>
    <n v="269.34971087681998"/>
    <n v="0"/>
    <n v="0"/>
    <n v="0"/>
    <n v="0"/>
    <n v="0"/>
    <n v="0"/>
    <n v="0"/>
    <n v="0"/>
    <n v="0"/>
    <n v="0"/>
    <n v="0"/>
    <n v="6.4939108350970347"/>
    <n v="6.4939108350970347"/>
    <n v="0"/>
    <n v="6.4939108350970347"/>
    <n v="6.4939108350970347"/>
    <n v="275.84362171191702"/>
  </r>
  <r>
    <x v="24"/>
    <n v="0.46049770200000001"/>
    <n v="215.47147974282001"/>
    <n v="215.47147974282001"/>
    <n v="0"/>
    <n v="0"/>
    <n v="215.47147974282001"/>
    <n v="0"/>
    <n v="0"/>
    <n v="0"/>
    <n v="0"/>
    <n v="0"/>
    <n v="0"/>
    <n v="0"/>
    <n v="0"/>
    <n v="0"/>
    <n v="0"/>
    <n v="0"/>
    <n v="5.1949288246914103"/>
    <n v="5.1949288246914103"/>
    <n v="0"/>
    <n v="5.1949288246914103"/>
    <n v="5.1949288246914103"/>
    <n v="220.66640856751141"/>
  </r>
  <r>
    <x v="28"/>
    <n v="0.46049770200000001"/>
    <n v="71.819221603919985"/>
    <n v="71.819221603919985"/>
    <n v="0"/>
    <n v="0"/>
    <n v="71.819221603919985"/>
    <n v="0"/>
    <n v="0"/>
    <n v="0"/>
    <n v="0"/>
    <n v="0"/>
    <n v="0"/>
    <n v="0"/>
    <n v="0"/>
    <n v="0"/>
    <n v="0"/>
    <n v="0"/>
    <n v="1.7315319174603498"/>
    <n v="1.7315319174603498"/>
    <n v="0"/>
    <n v="1.7315319174603498"/>
    <n v="1.7315319174603498"/>
    <n v="73.550753521380329"/>
  </r>
  <r>
    <x v="1"/>
    <n v="0.46049770200000001"/>
    <n v="107.74264733694"/>
    <n v="107.74264733694"/>
    <n v="0"/>
    <n v="0"/>
    <n v="107.74264733694"/>
    <n v="0"/>
    <n v="0"/>
    <n v="0"/>
    <n v="0"/>
    <n v="0"/>
    <n v="0"/>
    <n v="0"/>
    <n v="0"/>
    <n v="0"/>
    <n v="0"/>
    <n v="0"/>
    <n v="2.5976309485008855"/>
    <n v="2.5976309485008855"/>
    <n v="0"/>
    <n v="2.5976309485008855"/>
    <n v="2.5976309485008855"/>
    <n v="110.34027828544089"/>
  </r>
  <r>
    <x v="4"/>
    <n v="0.46049770200000001"/>
    <n v="628.46884378151992"/>
    <n v="628.46884378151992"/>
    <n v="0"/>
    <n v="0"/>
    <n v="628.46884378151992"/>
    <n v="0"/>
    <n v="0"/>
    <n v="0"/>
    <n v="0"/>
    <n v="0"/>
    <n v="0"/>
    <n v="0"/>
    <n v="0"/>
    <n v="0"/>
    <n v="0"/>
    <n v="0"/>
    <n v="15.152125542916052"/>
    <n v="15.152125542916052"/>
    <n v="0"/>
    <n v="15.152125542916052"/>
    <n v="15.152125542916052"/>
    <n v="643.62096932443592"/>
  </r>
  <r>
    <x v="6"/>
    <n v="0.46049770200000001"/>
    <n v="125.69284776089999"/>
    <n v="125.69284776089999"/>
    <n v="0"/>
    <n v="0"/>
    <n v="125.69284776089999"/>
    <n v="0"/>
    <n v="0"/>
    <n v="0"/>
    <n v="0"/>
    <n v="0"/>
    <n v="0"/>
    <n v="0"/>
    <n v="0"/>
    <n v="0"/>
    <n v="0"/>
    <n v="0"/>
    <n v="3.0304029037625195"/>
    <n v="3.0304029037625195"/>
    <n v="0"/>
    <n v="3.0304029037625195"/>
    <n v="3.0304029037625195"/>
    <n v="128.72325066466252"/>
  </r>
  <r>
    <x v="30"/>
    <n v="0.46049770200000001"/>
    <n v="35.914215778980008"/>
    <n v="35.914215778980008"/>
    <n v="0"/>
    <n v="0"/>
    <n v="35.914215778980008"/>
    <n v="0"/>
    <n v="0"/>
    <n v="0"/>
    <n v="0"/>
    <n v="0"/>
    <n v="0"/>
    <n v="0"/>
    <n v="0"/>
    <n v="0"/>
    <n v="0"/>
    <n v="0"/>
    <n v="0.86587698283362868"/>
    <n v="0.86587698283362868"/>
    <n v="0"/>
    <n v="0.86587698283362868"/>
    <n v="0.86587698283362868"/>
    <n v="36.780092761813634"/>
  </r>
  <r>
    <x v="31"/>
    <n v="0.46049770200000001"/>
    <n v="71.828431557960016"/>
    <n v="71.828431557960016"/>
    <n v="0"/>
    <n v="0"/>
    <n v="71.828431557960016"/>
    <n v="0"/>
    <n v="0"/>
    <n v="0"/>
    <n v="0"/>
    <n v="0"/>
    <n v="0"/>
    <n v="0"/>
    <n v="0"/>
    <n v="0"/>
    <n v="0"/>
    <n v="0"/>
    <n v="1.7317539656672574"/>
    <n v="1.7317539656672574"/>
    <n v="0"/>
    <n v="1.7317539656672574"/>
    <n v="1.7317539656672574"/>
    <n v="73.560185523627268"/>
  </r>
  <r>
    <x v="3"/>
    <n v="0.46049770200000001"/>
    <n v="1212.66083351574"/>
    <n v="1212.66083351574"/>
    <n v="0"/>
    <n v="0"/>
    <n v="1212.66083351574"/>
    <n v="0"/>
    <n v="0"/>
    <n v="0"/>
    <n v="0"/>
    <n v="0"/>
    <n v="0"/>
    <n v="0"/>
    <n v="0"/>
    <n v="0"/>
    <n v="0"/>
    <n v="0"/>
    <n v="29.236754331126981"/>
    <n v="29.236754331126981"/>
    <n v="0"/>
    <n v="29.236754331126981"/>
    <n v="29.236754331126981"/>
    <n v="1241.8975878468671"/>
  </r>
  <r>
    <x v="5"/>
    <n v="0.46049770200000001"/>
    <n v="1212.66083351574"/>
    <n v="1212.66083351574"/>
    <n v="0"/>
    <n v="0"/>
    <n v="1212.66083351574"/>
    <n v="0"/>
    <n v="0"/>
    <n v="0"/>
    <n v="0"/>
    <n v="0"/>
    <n v="0"/>
    <n v="0"/>
    <n v="0"/>
    <n v="0"/>
    <n v="0"/>
    <n v="0"/>
    <n v="29.236754331126981"/>
    <n v="29.236754331126981"/>
    <n v="0"/>
    <n v="29.236754331126981"/>
    <n v="29.236754331126981"/>
    <n v="1241.8975878468671"/>
  </r>
  <r>
    <x v="24"/>
    <n v="0.46049770200000001"/>
    <n v="970.13050880340018"/>
    <n v="970.13050880340018"/>
    <n v="0"/>
    <n v="0"/>
    <n v="970.13050880340018"/>
    <n v="0"/>
    <n v="0"/>
    <n v="0"/>
    <n v="0"/>
    <n v="0"/>
    <n v="0"/>
    <n v="0"/>
    <n v="0"/>
    <n v="0"/>
    <n v="0"/>
    <n v="0"/>
    <n v="23.389447874542963"/>
    <n v="23.389447874542963"/>
    <n v="0"/>
    <n v="23.389447874542963"/>
    <n v="23.389447874542963"/>
    <n v="993.51995667794313"/>
  </r>
  <r>
    <x v="28"/>
    <n v="0.46049770200000001"/>
    <n v="323.37530127546006"/>
    <n v="323.37530127546006"/>
    <n v="0"/>
    <n v="0"/>
    <n v="323.37530127546006"/>
    <n v="0"/>
    <n v="0"/>
    <n v="0"/>
    <n v="0"/>
    <n v="0"/>
    <n v="0"/>
    <n v="0"/>
    <n v="0"/>
    <n v="0"/>
    <n v="0"/>
    <n v="0"/>
    <n v="7.7964456168131679"/>
    <n v="7.7964456168131679"/>
    <n v="0"/>
    <n v="7.7964456168131679"/>
    <n v="7.7964456168131679"/>
    <n v="331.17174689227323"/>
  </r>
  <r>
    <x v="1"/>
    <n v="0.46049770200000001"/>
    <n v="485.06064942468009"/>
    <n v="485.06064942468009"/>
    <n v="0"/>
    <n v="0"/>
    <n v="485.06064942468009"/>
    <n v="0"/>
    <n v="0"/>
    <n v="0"/>
    <n v="0"/>
    <n v="0"/>
    <n v="0"/>
    <n v="0"/>
    <n v="0"/>
    <n v="0"/>
    <n v="0"/>
    <n v="0"/>
    <n v="11.694612913168024"/>
    <n v="11.694612913168024"/>
    <n v="0"/>
    <n v="11.694612913168024"/>
    <n v="11.694612913168024"/>
    <n v="496.75526233784814"/>
  </r>
  <r>
    <x v="4"/>
    <n v="0.46049770200000001"/>
    <n v="2829.54194487006"/>
    <n v="2829.54194487006"/>
    <n v="0"/>
    <n v="0"/>
    <n v="2829.54194487006"/>
    <n v="0"/>
    <n v="0"/>
    <n v="0"/>
    <n v="0"/>
    <n v="0"/>
    <n v="0"/>
    <n v="0"/>
    <n v="0"/>
    <n v="0"/>
    <n v="0"/>
    <n v="0"/>
    <n v="68.219093439296273"/>
    <n v="68.219093439296273"/>
    <n v="0"/>
    <n v="68.219093439296273"/>
    <n v="68.219093439296273"/>
    <n v="2897.7610383093561"/>
  </r>
  <r>
    <x v="6"/>
    <n v="0.46049770200000001"/>
    <n v="565.90102101078003"/>
    <n v="565.90102101078003"/>
    <n v="0"/>
    <n v="0"/>
    <n v="565.90102101078003"/>
    <n v="0"/>
    <n v="0"/>
    <n v="0"/>
    <n v="0"/>
    <n v="0"/>
    <n v="0"/>
    <n v="0"/>
    <n v="0"/>
    <n v="0"/>
    <n v="0"/>
    <n v="0"/>
    <n v="13.643641049293729"/>
    <n v="13.643641049293729"/>
    <n v="0"/>
    <n v="13.643641049293729"/>
    <n v="13.643641049293729"/>
    <n v="579.54466206007373"/>
  </r>
  <r>
    <x v="30"/>
    <n v="0.46049770200000001"/>
    <n v="161.68995312623997"/>
    <n v="161.68995312623997"/>
    <n v="0"/>
    <n v="0"/>
    <n v="161.68995312623997"/>
    <n v="0"/>
    <n v="0"/>
    <n v="0"/>
    <n v="0"/>
    <n v="0"/>
    <n v="0"/>
    <n v="0"/>
    <n v="0"/>
    <n v="0"/>
    <n v="0"/>
    <n v="0"/>
    <n v="3.8982783204583109"/>
    <n v="3.8982783204583109"/>
    <n v="0"/>
    <n v="3.8982783204583109"/>
    <n v="3.8982783204583109"/>
    <n v="165.58823144669827"/>
  </r>
  <r>
    <x v="31"/>
    <n v="0.46049770200000001"/>
    <n v="323.37069629843995"/>
    <n v="323.37069629843995"/>
    <n v="0"/>
    <n v="0"/>
    <n v="323.37069629843995"/>
    <n v="0"/>
    <n v="0"/>
    <n v="0"/>
    <n v="0"/>
    <n v="0"/>
    <n v="0"/>
    <n v="0"/>
    <n v="0"/>
    <n v="0"/>
    <n v="0"/>
    <n v="0"/>
    <n v="7.7963345927097132"/>
    <n v="7.7963345927097132"/>
    <n v="0"/>
    <n v="7.7963345927097132"/>
    <n v="7.7963345927097132"/>
    <n v="331.16703089114969"/>
  </r>
  <r>
    <x v="3"/>
    <n v="0.46049770200000001"/>
    <n v="70623.24920712474"/>
    <n v="70623.24920712474"/>
    <n v="0"/>
    <n v="0"/>
    <n v="70623.24920712474"/>
    <n v="0"/>
    <n v="457.96161668634807"/>
    <n v="457.96161668634807"/>
    <n v="0"/>
    <n v="1713.7387815055827"/>
    <n v="0"/>
    <n v="1713.7387815055827"/>
    <n v="0"/>
    <n v="0"/>
    <n v="0"/>
    <n v="0"/>
    <n v="0"/>
    <n v="0"/>
    <n v="0"/>
    <n v="2171.7003981919306"/>
    <n v="2171.7003981919306"/>
    <n v="72794.949605316666"/>
  </r>
  <r>
    <x v="5"/>
    <n v="0.46049770200000001"/>
    <n v="70623.24920712474"/>
    <n v="70623.24920712474"/>
    <n v="0"/>
    <n v="0"/>
    <n v="70623.24920712474"/>
    <n v="0"/>
    <n v="457.96161668634807"/>
    <n v="457.96161668634807"/>
    <n v="0"/>
    <n v="1713.7387815055827"/>
    <n v="0"/>
    <n v="1713.7387815055827"/>
    <n v="0"/>
    <n v="0"/>
    <n v="0"/>
    <n v="0"/>
    <n v="0"/>
    <n v="0"/>
    <n v="0"/>
    <n v="2171.7003981919306"/>
    <n v="2171.7003981919306"/>
    <n v="72794.949605316666"/>
  </r>
  <r>
    <x v="24"/>
    <n v="0.46049770200000001"/>
    <n v="56498.605812667622"/>
    <n v="56498.605812667622"/>
    <n v="0"/>
    <n v="0"/>
    <n v="56498.605812667622"/>
    <n v="0"/>
    <n v="366.36933515491006"/>
    <n v="366.36933515491006"/>
    <n v="0"/>
    <n v="1370.9911816461324"/>
    <n v="0"/>
    <n v="1370.9911816461324"/>
    <n v="0"/>
    <n v="0"/>
    <n v="0"/>
    <n v="0"/>
    <n v="0"/>
    <n v="0"/>
    <n v="0"/>
    <n v="1737.3605168010424"/>
    <n v="1737.3605168010424"/>
    <n v="58235.966329468662"/>
  </r>
  <r>
    <x v="28"/>
    <n v="0.46049770200000001"/>
    <n v="18832.87781417658"/>
    <n v="18832.87781417658"/>
    <n v="0"/>
    <n v="0"/>
    <n v="18832.87781417658"/>
    <n v="0"/>
    <n v="122.1231714409242"/>
    <n v="122.1231714409242"/>
    <n v="0"/>
    <n v="456.99728403680564"/>
    <n v="0"/>
    <n v="456.99728403680564"/>
    <n v="0"/>
    <n v="0"/>
    <n v="0"/>
    <n v="0"/>
    <n v="0"/>
    <n v="0"/>
    <n v="0"/>
    <n v="579.12045547772982"/>
    <n v="579.12045547772982"/>
    <n v="19411.998269654308"/>
  </r>
  <r>
    <x v="1"/>
    <n v="0.46049770200000001"/>
    <n v="28249.300603845302"/>
    <n v="28249.300603845302"/>
    <n v="0"/>
    <n v="0"/>
    <n v="28249.300603845302"/>
    <n v="0"/>
    <n v="183.18465264680233"/>
    <n v="183.18465264680233"/>
    <n v="0"/>
    <n v="685.4955349510426"/>
    <n v="0"/>
    <n v="685.4955349510426"/>
    <n v="0"/>
    <n v="0"/>
    <n v="0"/>
    <n v="0"/>
    <n v="0"/>
    <n v="0"/>
    <n v="0"/>
    <n v="868.68018759784491"/>
    <n v="868.68018759784491"/>
    <n v="29117.980791443148"/>
  </r>
  <r>
    <x v="4"/>
    <n v="0.46049770200000001"/>
    <n v="164787.58301828342"/>
    <n v="164787.58301828342"/>
    <n v="0"/>
    <n v="0"/>
    <n v="164787.58301828342"/>
    <n v="0"/>
    <n v="1068.5771155552607"/>
    <n v="1068.5771155552607"/>
    <n v="0"/>
    <n v="3998.7238607610425"/>
    <n v="0"/>
    <n v="3998.7238607610425"/>
    <n v="0"/>
    <n v="0"/>
    <n v="0"/>
    <n v="0"/>
    <n v="0"/>
    <n v="0"/>
    <n v="0"/>
    <n v="5067.3009763163027"/>
    <n v="5067.3009763163027"/>
    <n v="169854.88399459972"/>
  </r>
  <r>
    <x v="6"/>
    <n v="0.46049770200000001"/>
    <n v="32957.516603656681"/>
    <n v="32957.516603656681"/>
    <n v="0"/>
    <n v="0"/>
    <n v="32957.516603656681"/>
    <n v="0"/>
    <n v="213.7154231110535"/>
    <n v="213.7154231110535"/>
    <n v="0"/>
    <n v="799.74477215220838"/>
    <n v="0"/>
    <n v="799.74477215220838"/>
    <n v="0"/>
    <n v="0"/>
    <n v="0"/>
    <n v="0"/>
    <n v="0"/>
    <n v="0"/>
    <n v="0"/>
    <n v="1013.4601952632619"/>
    <n v="1013.4601952632619"/>
    <n v="33970.976798919939"/>
  </r>
  <r>
    <x v="30"/>
    <n v="0.46049770200000001"/>
    <n v="9416.4319996227587"/>
    <n v="9416.4319996227587"/>
    <n v="0"/>
    <n v="0"/>
    <n v="9416.4319996227587"/>
    <n v="0"/>
    <n v="61.061540928497301"/>
    <n v="61.061540928497301"/>
    <n v="0"/>
    <n v="228.49847440233168"/>
    <n v="0"/>
    <n v="228.49847440233168"/>
    <n v="0"/>
    <n v="0"/>
    <n v="0"/>
    <n v="0"/>
    <n v="0"/>
    <n v="0"/>
    <n v="0"/>
    <n v="289.560015330829"/>
    <n v="289.560015330829"/>
    <n v="9705.9920149535883"/>
  </r>
  <r>
    <x v="31"/>
    <n v="0.46049770200000001"/>
    <n v="18832.854789291483"/>
    <n v="18832.854789291483"/>
    <n v="0"/>
    <n v="0"/>
    <n v="18832.854789291483"/>
    <n v="0"/>
    <n v="122.12302213437709"/>
    <n v="122.12302213437709"/>
    <n v="0"/>
    <n v="456.99672531656876"/>
    <n v="0"/>
    <n v="456.99672531656876"/>
    <n v="0"/>
    <n v="0"/>
    <n v="0"/>
    <n v="0"/>
    <n v="0"/>
    <n v="0"/>
    <n v="0"/>
    <n v="579.11974745094585"/>
    <n v="579.11974745094585"/>
    <n v="19411.974536742429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9024.6589746692407"/>
    <n v="9024.6589746692407"/>
    <n v="0"/>
    <n v="0"/>
    <n v="9024.6589746692407"/>
    <n v="-3961.3463116873486"/>
    <n v="0"/>
    <n v="-3961.3463116873486"/>
    <n v="132.9119574032747"/>
    <n v="0"/>
    <n v="0"/>
    <n v="132.9119574032747"/>
    <n v="0"/>
    <n v="0"/>
    <n v="0"/>
    <n v="0"/>
    <n v="0"/>
    <n v="0"/>
    <n v="-3828.4343542840738"/>
    <n v="0"/>
    <n v="-3828.4343542840738"/>
    <n v="5196.2246203851664"/>
  </r>
  <r>
    <x v="5"/>
    <n v="0.46049770200000001"/>
    <n v="9024.6589746692407"/>
    <n v="9024.6589746692407"/>
    <n v="0"/>
    <n v="0"/>
    <n v="9024.6589746692407"/>
    <n v="-3961.3463116873486"/>
    <n v="0"/>
    <n v="-3961.3463116873486"/>
    <n v="132.9119574032747"/>
    <n v="0"/>
    <n v="0"/>
    <n v="132.9119574032747"/>
    <n v="0"/>
    <n v="0"/>
    <n v="0"/>
    <n v="0"/>
    <n v="0"/>
    <n v="0"/>
    <n v="-3828.4343542840738"/>
    <n v="0"/>
    <n v="-3828.4343542840738"/>
    <n v="5196.2246203851664"/>
  </r>
  <r>
    <x v="24"/>
    <n v="0.46049770200000001"/>
    <n v="7219.7106018181212"/>
    <n v="7219.7106018181212"/>
    <n v="0"/>
    <n v="0"/>
    <n v="7219.7106018181212"/>
    <n v="-3169.0697725240589"/>
    <n v="0"/>
    <n v="-3169.0697725240589"/>
    <n v="106.32932176896914"/>
    <n v="0"/>
    <n v="0"/>
    <n v="106.32932176896914"/>
    <n v="0"/>
    <n v="0"/>
    <n v="0"/>
    <n v="0"/>
    <n v="0"/>
    <n v="0"/>
    <n v="-3062.7404507550896"/>
    <n v="0"/>
    <n v="-3062.7404507550896"/>
    <n v="4156.9701510630312"/>
  </r>
  <r>
    <x v="28"/>
    <n v="0.46049770200000001"/>
    <n v="2406.5702006060396"/>
    <n v="2406.5702006060396"/>
    <n v="0"/>
    <n v="0"/>
    <n v="2406.5702006060396"/>
    <n v="-1056.3565908413527"/>
    <n v="0"/>
    <n v="-1056.3565908413527"/>
    <n v="35.443107256323039"/>
    <n v="0"/>
    <n v="0"/>
    <n v="35.443107256323039"/>
    <n v="0"/>
    <n v="0"/>
    <n v="0"/>
    <n v="0"/>
    <n v="0"/>
    <n v="0"/>
    <n v="-1020.9134835850297"/>
    <n v="0"/>
    <n v="-1020.9134835850297"/>
    <n v="1385.6567170210101"/>
  </r>
  <r>
    <x v="1"/>
    <n v="0.46049770200000001"/>
    <n v="3609.8645108631003"/>
    <n v="3609.8645108631003"/>
    <n v="0"/>
    <n v="0"/>
    <n v="3609.8645108631003"/>
    <n v="-1584.5389289430404"/>
    <n v="0"/>
    <n v="-1584.5389289430404"/>
    <n v="53.164796525401584"/>
    <n v="0"/>
    <n v="0"/>
    <n v="53.164796525401584"/>
    <n v="0"/>
    <n v="0"/>
    <n v="0"/>
    <n v="0"/>
    <n v="0"/>
    <n v="0"/>
    <n v="-1531.374132417639"/>
    <n v="0"/>
    <n v="-1531.374132417639"/>
    <n v="2078.4903784454614"/>
  </r>
  <r>
    <x v="4"/>
    <n v="0.46049770200000001"/>
    <n v="21057.528397607522"/>
    <n v="21057.528397607522"/>
    <n v="0"/>
    <n v="0"/>
    <n v="21057.528397607522"/>
    <n v="-9243.1373512561368"/>
    <n v="0"/>
    <n v="-9243.1373512561368"/>
    <n v="310.12776496672393"/>
    <n v="0"/>
    <n v="0"/>
    <n v="310.12776496672393"/>
    <n v="0"/>
    <n v="0"/>
    <n v="0"/>
    <n v="0"/>
    <n v="0"/>
    <n v="0"/>
    <n v="-8933.0095862894123"/>
    <n v="0"/>
    <n v="-8933.0095862894123"/>
    <n v="12124.51881131811"/>
  </r>
  <r>
    <x v="6"/>
    <n v="0.46049770200000001"/>
    <n v="4211.5139684801406"/>
    <n v="4211.5139684801406"/>
    <n v="0"/>
    <n v="0"/>
    <n v="4211.5139684801406"/>
    <n v="-1848.6311086641372"/>
    <n v="0"/>
    <n v="-1848.6311086641372"/>
    <n v="62.025675070170109"/>
    <n v="0"/>
    <n v="0"/>
    <n v="62.025675070170109"/>
    <n v="0"/>
    <n v="0"/>
    <n v="0"/>
    <n v="0"/>
    <n v="0"/>
    <n v="0"/>
    <n v="-1786.6054335939671"/>
    <n v="0"/>
    <n v="-1786.6054335939671"/>
    <n v="2424.9085348861736"/>
  </r>
  <r>
    <x v="30"/>
    <n v="0.46049770200000001"/>
    <n v="1203.2897052800397"/>
    <n v="1203.2897052800397"/>
    <n v="0"/>
    <n v="0"/>
    <n v="1203.2897052800397"/>
    <n v="-528.18031676118198"/>
    <n v="0"/>
    <n v="-528.18031676118198"/>
    <n v="17.721621448620024"/>
    <n v="0"/>
    <n v="0"/>
    <n v="17.721621448620024"/>
    <n v="0"/>
    <n v="0"/>
    <n v="0"/>
    <n v="0"/>
    <n v="0"/>
    <n v="0"/>
    <n v="-510.45869531256199"/>
    <n v="0"/>
    <n v="-510.45869531256199"/>
    <n v="692.83100996747771"/>
  </r>
  <r>
    <x v="31"/>
    <n v="0.46049770200000001"/>
    <n v="2406.55638567498"/>
    <n v="2406.55638567498"/>
    <n v="0"/>
    <n v="0"/>
    <n v="2406.55638567498"/>
    <n v="-1056.3505268198364"/>
    <n v="0"/>
    <n v="-1056.3505268198364"/>
    <n v="35.442903794947519"/>
    <n v="0"/>
    <n v="0"/>
    <n v="35.442903794947519"/>
    <n v="0"/>
    <n v="0"/>
    <n v="0"/>
    <n v="0"/>
    <n v="0"/>
    <n v="0"/>
    <n v="-1020.9076230248889"/>
    <n v="0"/>
    <n v="-1020.9076230248889"/>
    <n v="1385.6487626500912"/>
  </r>
  <r>
    <x v="32"/>
    <n v="0.46049770200000001"/>
    <n v="14238.814589714002"/>
    <n v="14238.814589714002"/>
    <n v="0"/>
    <n v="0"/>
    <n v="14238.814589714002"/>
    <n v="0"/>
    <n v="0"/>
    <n v="0"/>
    <n v="0"/>
    <n v="0"/>
    <n v="0"/>
    <n v="0"/>
    <n v="-1985.0834570765785"/>
    <n v="0"/>
    <n v="-1985.0834570765785"/>
    <n v="0"/>
    <n v="0"/>
    <n v="0"/>
    <n v="-1985.0834570765785"/>
    <n v="0"/>
    <n v="-1985.0834570765785"/>
    <n v="12253.731132637424"/>
  </r>
  <r>
    <x v="1"/>
    <n v="0.46049770200000001"/>
    <n v="3559.7071011612557"/>
    <n v="3559.7071011612557"/>
    <n v="0"/>
    <n v="0"/>
    <n v="3559.7071011612557"/>
    <n v="0"/>
    <n v="0"/>
    <n v="0"/>
    <n v="0"/>
    <n v="0"/>
    <n v="0"/>
    <n v="0"/>
    <n v="-496.27134576623354"/>
    <n v="0"/>
    <n v="-496.27134576623354"/>
    <n v="0"/>
    <n v="0"/>
    <n v="0"/>
    <n v="-496.27134576623354"/>
    <n v="0"/>
    <n v="-496.27134576623354"/>
    <n v="3063.4357553950222"/>
  </r>
  <r>
    <x v="30"/>
    <n v="0.46049770200000001"/>
    <n v="53395.565072625715"/>
    <n v="53395.565072625715"/>
    <n v="0"/>
    <n v="0"/>
    <n v="53395.565072625715"/>
    <n v="0"/>
    <n v="0"/>
    <n v="0"/>
    <n v="0"/>
    <n v="0"/>
    <n v="0"/>
    <n v="0"/>
    <n v="-7444.0644085284366"/>
    <n v="0"/>
    <n v="-7444.0644085284366"/>
    <n v="0"/>
    <n v="0"/>
    <n v="0"/>
    <n v="-7444.0644085284366"/>
    <n v="0"/>
    <n v="-7444.0644085284366"/>
    <n v="45951.500664097279"/>
  </r>
  <r>
    <x v="3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0.46049770200000001"/>
    <n v="9665.8928147502011"/>
    <n v="9665.8928147502011"/>
    <n v="0"/>
    <n v="0"/>
    <n v="9665.8928147502011"/>
    <n v="251.81692437334735"/>
    <n v="0"/>
    <n v="251.81692437334735"/>
    <n v="260.3398806519931"/>
    <n v="0"/>
    <n v="0"/>
    <n v="260.3398806519931"/>
    <n v="0"/>
    <n v="0"/>
    <n v="0"/>
    <n v="0"/>
    <n v="0"/>
    <n v="0"/>
    <n v="512.15680502534042"/>
    <n v="0"/>
    <n v="512.15680502534042"/>
    <n v="10178.049619775542"/>
  </r>
  <r>
    <x v="1"/>
    <n v="0.46049770200000001"/>
    <n v="2416.4847161300995"/>
    <n v="2416.4847161300995"/>
    <n v="0"/>
    <n v="0"/>
    <n v="2416.4847161300995"/>
    <n v="62.954531016782141"/>
    <n v="0"/>
    <n v="62.954531016782141"/>
    <n v="65.085280237605645"/>
    <n v="0"/>
    <n v="0"/>
    <n v="65.085280237605645"/>
    <n v="0"/>
    <n v="0"/>
    <n v="0"/>
    <n v="0"/>
    <n v="0"/>
    <n v="0"/>
    <n v="128.03981125438779"/>
    <n v="0"/>
    <n v="128.03981125438779"/>
    <n v="2544.5245273844871"/>
  </r>
  <r>
    <x v="30"/>
    <n v="0.46049770200000001"/>
    <n v="36247.058913008586"/>
    <n v="36247.058913008586"/>
    <n v="0"/>
    <n v="0"/>
    <n v="36247.058913008586"/>
    <n v="944.31244666033365"/>
    <n v="0"/>
    <n v="944.31244666033365"/>
    <n v="976.27349819130905"/>
    <n v="0"/>
    <n v="0"/>
    <n v="976.27349819130905"/>
    <n v="0"/>
    <n v="0"/>
    <n v="0"/>
    <n v="0"/>
    <n v="0"/>
    <n v="0"/>
    <n v="1920.5859448516426"/>
    <n v="0"/>
    <n v="1920.5859448516426"/>
    <n v="38167.644857860229"/>
  </r>
  <r>
    <x v="3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0.46049770200000001"/>
    <n v="102.78769206342001"/>
    <n v="102.78769206342001"/>
    <n v="0"/>
    <n v="0"/>
    <n v="102.78769206342001"/>
    <n v="0"/>
    <n v="0"/>
    <n v="0"/>
    <n v="0"/>
    <n v="0"/>
    <n v="0"/>
    <n v="0"/>
    <n v="0"/>
    <n v="0"/>
    <n v="0"/>
    <n v="2.6981769156338982"/>
    <n v="0"/>
    <n v="2.6981769156338982"/>
    <n v="2.6981769156338982"/>
    <n v="0"/>
    <n v="2.6981769156338982"/>
    <n v="105.4858689790539"/>
  </r>
  <r>
    <x v="1"/>
    <n v="0.46049770200000001"/>
    <n v="25.695771771600004"/>
    <n v="25.695771771600004"/>
    <n v="0"/>
    <n v="0"/>
    <n v="25.695771771600004"/>
    <n v="0"/>
    <n v="0"/>
    <n v="0"/>
    <n v="0"/>
    <n v="0"/>
    <n v="0"/>
    <n v="0"/>
    <n v="0"/>
    <n v="0"/>
    <n v="0"/>
    <n v="0.67451400874679235"/>
    <n v="0"/>
    <n v="0.67451400874679235"/>
    <n v="0.67451400874679235"/>
    <n v="0"/>
    <n v="0.67451400874679235"/>
    <n v="26.370285780346798"/>
  </r>
  <r>
    <x v="30"/>
    <n v="0.46049770200000001"/>
    <n v="385.45039150506"/>
    <n v="385.45039150506"/>
    <n v="0"/>
    <n v="0"/>
    <n v="385.45039150506"/>
    <n v="0"/>
    <n v="0"/>
    <n v="0"/>
    <n v="0"/>
    <n v="0"/>
    <n v="0"/>
    <n v="0"/>
    <n v="0"/>
    <n v="0"/>
    <n v="0"/>
    <n v="10.118072773142069"/>
    <n v="0"/>
    <n v="10.118072773142069"/>
    <n v="10.118072773142069"/>
    <n v="0"/>
    <n v="10.118072773142069"/>
    <n v="395.56846427820204"/>
  </r>
  <r>
    <x v="32"/>
    <n v="0.46049770200000001"/>
    <n v="79654.54855865681"/>
    <n v="79654.54855865681"/>
    <n v="0"/>
    <n v="0"/>
    <n v="79654.54855865681"/>
    <n v="2075.1692383531536"/>
    <n v="0"/>
    <n v="2075.1692383531536"/>
    <n v="2145.4050921715111"/>
    <n v="0"/>
    <n v="0"/>
    <n v="2145.4050921715111"/>
    <n v="0"/>
    <n v="0"/>
    <n v="0"/>
    <n v="0"/>
    <n v="0"/>
    <n v="0"/>
    <n v="4220.5743305246651"/>
    <n v="0"/>
    <n v="4220.5743305246651"/>
    <n v="83875.122889181483"/>
  </r>
  <r>
    <x v="1"/>
    <n v="0.46049770200000001"/>
    <n v="19913.656710816544"/>
    <n v="19913.656710816544"/>
    <n v="0"/>
    <n v="0"/>
    <n v="19913.656710816544"/>
    <n v="518.79281945814478"/>
    <n v="0"/>
    <n v="518.79281945814478"/>
    <n v="536.35180016971049"/>
    <n v="0"/>
    <n v="0"/>
    <n v="536.35180016971049"/>
    <n v="0"/>
    <n v="0"/>
    <n v="0"/>
    <n v="0"/>
    <n v="0"/>
    <n v="0"/>
    <n v="1055.1446196278553"/>
    <n v="0"/>
    <n v="1055.1446196278553"/>
    <n v="20968.801330444399"/>
  </r>
  <r>
    <x v="30"/>
    <n v="0.46049770200000001"/>
    <n v="298704.54673376482"/>
    <n v="298704.54673376482"/>
    <n v="0"/>
    <n v="0"/>
    <n v="298704.54673376482"/>
    <n v="7781.8843738932237"/>
    <n v="0"/>
    <n v="7781.8843738932237"/>
    <n v="8045.2688165760219"/>
    <n v="0"/>
    <n v="0"/>
    <n v="8045.2688165760219"/>
    <n v="0"/>
    <n v="0"/>
    <n v="0"/>
    <n v="0"/>
    <n v="0"/>
    <n v="0"/>
    <n v="15827.153190469246"/>
    <n v="0"/>
    <n v="15827.153190469246"/>
    <n v="314531.69992423407"/>
  </r>
  <r>
    <x v="17"/>
    <n v="0.46049770200000001"/>
    <n v="70264.406372841244"/>
    <n v="70264.406372841244"/>
    <n v="0"/>
    <n v="0"/>
    <n v="70264.406372841244"/>
    <n v="0"/>
    <n v="0"/>
    <n v="0"/>
    <n v="0"/>
    <n v="0"/>
    <n v="0"/>
    <n v="0"/>
    <n v="-9191.4563801872355"/>
    <n v="0"/>
    <n v="-9191.4563801872355"/>
    <n v="0"/>
    <n v="0"/>
    <n v="0"/>
    <n v="-9191.4563801872355"/>
    <n v="0"/>
    <n v="-9191.4563801872355"/>
    <n v="61072.949992654008"/>
  </r>
  <r>
    <x v="17"/>
    <n v="0.46049770200000001"/>
    <n v="2846.8750783733408"/>
    <n v="2846.8750783733408"/>
    <n v="0"/>
    <n v="0"/>
    <n v="2846.8750783733408"/>
    <n v="0"/>
    <n v="0"/>
    <n v="0"/>
    <n v="0"/>
    <n v="0"/>
    <n v="0"/>
    <n v="0"/>
    <n v="-372.40659180783734"/>
    <n v="0"/>
    <n v="-372.40659180783734"/>
    <n v="0"/>
    <n v="0"/>
    <n v="0"/>
    <n v="-372.40659180783734"/>
    <n v="0"/>
    <n v="-372.40659180783734"/>
    <n v="2474.4684865655036"/>
  </r>
  <r>
    <x v="17"/>
    <n v="0.46049770200000001"/>
    <n v="32049.111206829359"/>
    <n v="32049.111206829359"/>
    <n v="0"/>
    <n v="0"/>
    <n v="32049.111206829359"/>
    <n v="1086.1854882183568"/>
    <n v="0"/>
    <n v="1086.1854882183568"/>
    <n v="869.80153824500258"/>
    <n v="0"/>
    <n v="0"/>
    <n v="869.80153824500258"/>
    <n v="0"/>
    <n v="0"/>
    <n v="0"/>
    <n v="0"/>
    <n v="0"/>
    <n v="0"/>
    <n v="1955.9870264633594"/>
    <n v="0"/>
    <n v="1955.9870264633594"/>
    <n v="34005.098233292716"/>
  </r>
  <r>
    <x v="17"/>
    <n v="0.46049770200000001"/>
    <n v="3620.0046702611398"/>
    <n v="3620.0046702611398"/>
    <n v="0"/>
    <n v="0"/>
    <n v="3620.0046702611398"/>
    <n v="122.68660165784736"/>
    <n v="0"/>
    <n v="122.68660165784736"/>
    <n v="98.245645887873451"/>
    <n v="0"/>
    <n v="0"/>
    <n v="98.245645887873451"/>
    <n v="0"/>
    <n v="0"/>
    <n v="0"/>
    <n v="0"/>
    <n v="0"/>
    <n v="0"/>
    <n v="220.93224754572083"/>
    <n v="0"/>
    <n v="220.93224754572083"/>
    <n v="3840.9369178068605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28670.1724785882"/>
    <n v="28670.1724785882"/>
    <n v="0"/>
    <n v="0"/>
    <n v="28670.1724785882"/>
    <n v="971.66892055102983"/>
    <n v="0"/>
    <n v="971.66892055102983"/>
    <n v="778.0983367274049"/>
    <n v="0"/>
    <n v="0"/>
    <n v="778.0983367274049"/>
    <n v="0"/>
    <n v="0"/>
    <n v="0"/>
    <n v="0"/>
    <n v="0"/>
    <n v="0"/>
    <n v="1749.7672572784347"/>
    <n v="0"/>
    <n v="1749.7672572784347"/>
    <n v="30419.939735866636"/>
  </r>
  <r>
    <x v="17"/>
    <n v="0.46049770200000001"/>
    <n v="1591.4063784796801"/>
    <n v="1591.4063784796801"/>
    <n v="0"/>
    <n v="0"/>
    <n v="1591.4063784796801"/>
    <n v="0"/>
    <n v="0"/>
    <n v="0"/>
    <n v="0"/>
    <n v="0"/>
    <n v="0"/>
    <n v="0"/>
    <n v="0"/>
    <n v="0"/>
    <n v="0"/>
    <n v="41.77441741913109"/>
    <n v="0"/>
    <n v="41.77441741913109"/>
    <n v="41.77441741913109"/>
    <n v="0"/>
    <n v="41.77441741913109"/>
    <n v="1633.1807958988113"/>
  </r>
  <r>
    <x v="17"/>
    <n v="0.46049770200000001"/>
    <n v="223960.3588511663"/>
    <n v="223960.3588511663"/>
    <n v="0"/>
    <n v="0"/>
    <n v="223960.3588511663"/>
    <n v="7590.3038355857725"/>
    <n v="0"/>
    <n v="7590.3038355857725"/>
    <n v="6078.204895527243"/>
    <n v="0"/>
    <n v="0"/>
    <n v="6078.204895527243"/>
    <n v="0"/>
    <n v="0"/>
    <n v="0"/>
    <n v="0"/>
    <n v="0"/>
    <n v="0"/>
    <n v="13668.508731113016"/>
    <n v="0"/>
    <n v="13668.508731113016"/>
    <n v="237628.86758227932"/>
  </r>
  <r>
    <x v="17"/>
    <n v="0.46049770200000001"/>
    <n v="29510.700514140743"/>
    <n v="29510.700514140743"/>
    <n v="0"/>
    <n v="0"/>
    <n v="29510.700514140743"/>
    <n v="0"/>
    <n v="0"/>
    <n v="0"/>
    <n v="0"/>
    <n v="0"/>
    <n v="0"/>
    <n v="0"/>
    <n v="-2655.3894616877319"/>
    <n v="0"/>
    <n v="-2655.3894616877319"/>
    <n v="0"/>
    <n v="0"/>
    <n v="0"/>
    <n v="-2655.3894616877319"/>
    <n v="0"/>
    <n v="-2655.3894616877319"/>
    <n v="26855.311052453009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1455.3845672629566"/>
    <n v="1455.3845672629566"/>
    <n v="0"/>
    <n v="0"/>
    <n v="1455.3845672629566"/>
    <n v="0"/>
    <n v="0"/>
    <n v="0"/>
    <n v="0"/>
    <n v="0"/>
    <n v="0"/>
    <n v="0"/>
    <n v="0"/>
    <n v="-1455.3845667068656"/>
    <n v="-1455.3845667068656"/>
    <n v="0"/>
    <n v="0"/>
    <n v="0"/>
    <n v="0"/>
    <n v="-1455.3845667068656"/>
    <n v="-1455.3845667068656"/>
    <n v="5.5609098126296885E-7"/>
  </r>
  <r>
    <x v="17"/>
    <n v="0.46049770200000001"/>
    <n v="20566.301683953061"/>
    <n v="20566.301683953061"/>
    <n v="0"/>
    <n v="0"/>
    <n v="20566.301683953061"/>
    <n v="667.67657649099124"/>
    <n v="0"/>
    <n v="667.67657649099124"/>
    <n v="557.3919293366564"/>
    <n v="0"/>
    <n v="0"/>
    <n v="557.3919293366564"/>
    <n v="0"/>
    <n v="0"/>
    <n v="0"/>
    <n v="0"/>
    <n v="0"/>
    <n v="0"/>
    <n v="1225.0685058276476"/>
    <n v="0"/>
    <n v="1225.0685058276476"/>
    <n v="21791.370189780708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254019.16215013553"/>
    <n v="254019.16215013553"/>
    <n v="0"/>
    <n v="0"/>
    <n v="254019.16215013553"/>
    <n v="0"/>
    <n v="25778.379675226282"/>
    <n v="25778.379675226282"/>
    <n v="0"/>
    <n v="6745.8037481183128"/>
    <n v="13308.102077478286"/>
    <n v="20053.905825596601"/>
    <n v="0"/>
    <n v="0"/>
    <n v="0"/>
    <n v="0"/>
    <n v="0"/>
    <n v="0"/>
    <n v="0"/>
    <n v="45832.28550082288"/>
    <n v="45832.28550082288"/>
    <n v="299851.44765095843"/>
  </r>
  <r>
    <x v="17"/>
    <n v="0.46049770200000001"/>
    <n v="466.48417212600003"/>
    <n v="466.48417212600003"/>
    <n v="0"/>
    <n v="0"/>
    <n v="466.48417212600003"/>
    <n v="0"/>
    <n v="0"/>
    <n v="0"/>
    <n v="0"/>
    <n v="0"/>
    <n v="0"/>
    <n v="0"/>
    <n v="0"/>
    <n v="0"/>
    <n v="0"/>
    <n v="0"/>
    <n v="11.24674167983672"/>
    <n v="11.24674167983672"/>
    <n v="0"/>
    <n v="11.24674167983672"/>
    <n v="11.24674167983672"/>
    <n v="477.73091380583674"/>
  </r>
  <r>
    <x v="17"/>
    <n v="0.46049770200000001"/>
    <n v="654248.54125930951"/>
    <n v="654248.54125930951"/>
    <n v="0"/>
    <n v="0"/>
    <n v="654248.54125930951"/>
    <n v="0"/>
    <n v="0"/>
    <n v="0"/>
    <n v="0"/>
    <n v="0"/>
    <n v="0"/>
    <n v="0"/>
    <n v="0"/>
    <n v="0"/>
    <n v="0"/>
    <n v="0"/>
    <n v="15773.663454471871"/>
    <n v="15773.663454471871"/>
    <n v="0"/>
    <n v="15773.663454471871"/>
    <n v="15773.663454471871"/>
    <n v="670022.20471378136"/>
  </r>
  <r>
    <x v="17"/>
    <n v="0.46049770200000001"/>
    <n v="261060.54041187704"/>
    <n v="261060.54041187704"/>
    <n v="0"/>
    <n v="0"/>
    <n v="261060.54041187704"/>
    <n v="0"/>
    <n v="0"/>
    <n v="0"/>
    <n v="0"/>
    <n v="0"/>
    <n v="0"/>
    <n v="0"/>
    <n v="0"/>
    <n v="0"/>
    <n v="0"/>
    <n v="0"/>
    <n v="6294.0623417720262"/>
    <n v="6294.0623417720262"/>
    <n v="0"/>
    <n v="6294.0623417720262"/>
    <n v="6294.0623417720262"/>
    <n v="267354.60275364906"/>
  </r>
  <r>
    <x v="17"/>
    <n v="0.46049770200000001"/>
    <n v="1355881.9875209588"/>
    <n v="1355881.9875209588"/>
    <n v="0"/>
    <n v="0"/>
    <n v="1355881.9875209588"/>
    <n v="0"/>
    <n v="137597.65355204733"/>
    <n v="137597.65355204733"/>
    <n v="0"/>
    <n v="36007.180387513574"/>
    <n v="71034.861079803901"/>
    <n v="107042.04146731747"/>
    <n v="0"/>
    <n v="0"/>
    <n v="0"/>
    <n v="0"/>
    <n v="0"/>
    <n v="0"/>
    <n v="0"/>
    <n v="244639.69501936479"/>
    <n v="244639.69501936479"/>
    <n v="1600521.6825403236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312.12994739261995"/>
    <n v="312.12994739261995"/>
    <n v="0"/>
    <n v="0"/>
    <n v="312.12994739261995"/>
    <n v="0"/>
    <n v="0"/>
    <n v="0"/>
    <n v="0"/>
    <n v="0"/>
    <n v="0"/>
    <n v="0"/>
    <n v="0"/>
    <n v="0"/>
    <n v="0"/>
    <n v="8.1934111159258656"/>
    <n v="0"/>
    <n v="8.1934111159258656"/>
    <n v="8.1934111159258656"/>
    <n v="0"/>
    <n v="8.1934111159258656"/>
    <n v="320.32335850854582"/>
  </r>
  <r>
    <x v="17"/>
    <n v="0.46049770200000001"/>
    <n v="149468.21517580343"/>
    <n v="149468.21517580343"/>
    <n v="0"/>
    <n v="0"/>
    <n v="149468.21517580343"/>
    <n v="4852.4245018085085"/>
    <n v="0"/>
    <n v="4852.4245018085085"/>
    <n v="4050.9167915373137"/>
    <n v="0"/>
    <n v="0"/>
    <n v="4050.9167915373137"/>
    <n v="0"/>
    <n v="0"/>
    <n v="0"/>
    <n v="0"/>
    <n v="0"/>
    <n v="0"/>
    <n v="8903.3412933458221"/>
    <n v="0"/>
    <n v="8903.3412933458221"/>
    <n v="158371.55646914925"/>
  </r>
  <r>
    <x v="33"/>
    <n v="0.46049770200000001"/>
    <n v="65339.797897883"/>
    <n v="65339.797897883"/>
    <n v="0"/>
    <n v="0"/>
    <n v="65339.797897883"/>
    <n v="0"/>
    <n v="0"/>
    <n v="0"/>
    <n v="0"/>
    <n v="0"/>
    <n v="0"/>
    <n v="0"/>
    <n v="-24662.600995849039"/>
    <n v="0"/>
    <n v="-24662.600995849039"/>
    <n v="0"/>
    <n v="0"/>
    <n v="0"/>
    <n v="-24662.600995849039"/>
    <n v="0"/>
    <n v="-24662.600995849039"/>
    <n v="40677.19690203396"/>
  </r>
  <r>
    <x v="33"/>
    <n v="0.46049770200000001"/>
    <n v="2199.3600496371018"/>
    <n v="2199.3600496371018"/>
    <n v="0"/>
    <n v="0"/>
    <n v="2199.3600496371018"/>
    <n v="0"/>
    <n v="0"/>
    <n v="0"/>
    <n v="0"/>
    <n v="0"/>
    <n v="0"/>
    <n v="0"/>
    <n v="-830.15162420892455"/>
    <n v="0"/>
    <n v="-830.15162420892455"/>
    <n v="0"/>
    <n v="0"/>
    <n v="0"/>
    <n v="-830.15162420892455"/>
    <n v="0"/>
    <n v="-830.15162420892455"/>
    <n v="1369.2084254281772"/>
  </r>
  <r>
    <x v="33"/>
    <n v="0.46049770200000001"/>
    <n v="7497.5518903197817"/>
    <n v="7497.5518903197817"/>
    <n v="0"/>
    <n v="0"/>
    <n v="7497.5518903197817"/>
    <n v="0"/>
    <n v="0"/>
    <n v="0"/>
    <n v="0"/>
    <n v="0"/>
    <n v="0"/>
    <n v="0"/>
    <n v="0"/>
    <n v="-7497.5518874552736"/>
    <n v="-7497.5518874552736"/>
    <n v="0"/>
    <n v="0"/>
    <n v="0"/>
    <n v="0"/>
    <n v="-7497.5518874552736"/>
    <n v="-7497.5518874552736"/>
    <n v="2.8645081329159439E-6"/>
  </r>
  <r>
    <x v="33"/>
    <n v="0.46049770200000001"/>
    <n v="42502.174188401332"/>
    <n v="42502.174188401332"/>
    <n v="0"/>
    <n v="0"/>
    <n v="42502.174188401332"/>
    <n v="-12628.707463448111"/>
    <n v="0"/>
    <n v="-12628.707463448111"/>
    <n v="784.17850153002212"/>
    <n v="0"/>
    <n v="0"/>
    <n v="784.17850153002212"/>
    <n v="0"/>
    <n v="0"/>
    <n v="0"/>
    <n v="0"/>
    <n v="0"/>
    <n v="0"/>
    <n v="-11844.528961918088"/>
    <n v="0"/>
    <n v="-11844.528961918088"/>
    <n v="30657.645226483244"/>
  </r>
  <r>
    <x v="33"/>
    <n v="0.46049770200000001"/>
    <n v="4141.3525386034207"/>
    <n v="4141.3525386034207"/>
    <n v="0"/>
    <n v="0"/>
    <n v="4141.3525386034207"/>
    <n v="-1230.5236311252813"/>
    <n v="0"/>
    <n v="-1230.5236311252813"/>
    <n v="76.409258821301151"/>
    <n v="0"/>
    <n v="0"/>
    <n v="76.409258821301151"/>
    <n v="0"/>
    <n v="0"/>
    <n v="0"/>
    <n v="0"/>
    <n v="0"/>
    <n v="0"/>
    <n v="-1154.1143723039802"/>
    <n v="0"/>
    <n v="-1154.1143723039802"/>
    <n v="2987.2381662994403"/>
  </r>
  <r>
    <x v="33"/>
    <n v="0.46049770200000001"/>
    <n v="268386.28521455778"/>
    <n v="268386.28521455778"/>
    <n v="0"/>
    <n v="0"/>
    <n v="268386.28521455778"/>
    <n v="0"/>
    <n v="28021.656587089787"/>
    <n v="28021.656587089787"/>
    <n v="0"/>
    <n v="7146.2736653547918"/>
    <n v="0"/>
    <n v="7146.2736653547918"/>
    <n v="0"/>
    <n v="0"/>
    <n v="0"/>
    <n v="0"/>
    <n v="0"/>
    <n v="0"/>
    <n v="0"/>
    <n v="35167.930252444581"/>
    <n v="35167.930252444581"/>
    <n v="303554.21546700236"/>
  </r>
  <r>
    <x v="33"/>
    <n v="0.46049770200000001"/>
    <n v="72383.966775698762"/>
    <n v="72383.966775698762"/>
    <n v="0"/>
    <n v="0"/>
    <n v="72383.966775698762"/>
    <n v="0"/>
    <n v="0"/>
    <n v="0"/>
    <n v="0"/>
    <n v="0"/>
    <n v="0"/>
    <n v="0"/>
    <n v="0"/>
    <n v="0"/>
    <n v="0"/>
    <n v="0"/>
    <n v="1745.1476914596772"/>
    <n v="1745.1476914596772"/>
    <n v="0"/>
    <n v="1745.1476914596772"/>
    <n v="1745.1476914596772"/>
    <n v="74129.114467158433"/>
  </r>
  <r>
    <x v="33"/>
    <n v="0.46049770200000001"/>
    <n v="511815.80997466209"/>
    <n v="511815.80997466209"/>
    <n v="0"/>
    <n v="0"/>
    <n v="511815.80997466209"/>
    <n v="0"/>
    <n v="0"/>
    <n v="0"/>
    <n v="0"/>
    <n v="0"/>
    <n v="0"/>
    <n v="0"/>
    <n v="0"/>
    <n v="0"/>
    <n v="0"/>
    <n v="0"/>
    <n v="12339.668838510184"/>
    <n v="12339.668838510184"/>
    <n v="0"/>
    <n v="12339.668838510184"/>
    <n v="12339.668838510184"/>
    <n v="524155.47881317226"/>
  </r>
  <r>
    <x v="33"/>
    <n v="0.46049770200000001"/>
    <n v="2068087.5906798709"/>
    <n v="2068087.5906798709"/>
    <n v="0"/>
    <n v="0"/>
    <n v="2068087.5906798709"/>
    <n v="0"/>
    <n v="215924.74522952983"/>
    <n v="215924.74522952983"/>
    <n v="0"/>
    <n v="55066.598783569119"/>
    <n v="0"/>
    <n v="55066.598783569119"/>
    <n v="0"/>
    <n v="0"/>
    <n v="0"/>
    <n v="0"/>
    <n v="0"/>
    <n v="0"/>
    <n v="0"/>
    <n v="270991.34401309898"/>
    <n v="270991.34401309898"/>
    <n v="2339078.93469297"/>
  </r>
  <r>
    <x v="33"/>
    <n v="0.46049770200000001"/>
    <n v="164.09835610770003"/>
    <n v="164.09835610770003"/>
    <n v="0"/>
    <n v="0"/>
    <n v="164.09835610770003"/>
    <n v="0"/>
    <n v="0"/>
    <n v="0"/>
    <n v="0"/>
    <n v="0"/>
    <n v="0"/>
    <n v="0"/>
    <n v="0"/>
    <n v="0"/>
    <n v="0"/>
    <n v="4.3075818461813524"/>
    <n v="0"/>
    <n v="4.3075818461813524"/>
    <n v="4.3075818461813524"/>
    <n v="0"/>
    <n v="4.3075818461813524"/>
    <n v="168.40593795388139"/>
  </r>
  <r>
    <x v="33"/>
    <n v="0.46049770200000001"/>
    <n v="20325.57190525554"/>
    <n v="20325.57190525554"/>
    <n v="0"/>
    <n v="0"/>
    <n v="20325.57190525554"/>
    <n v="-6039.3546099766409"/>
    <n v="0"/>
    <n v="-6039.3546099766409"/>
    <n v="375.01320400107107"/>
    <n v="0"/>
    <n v="0"/>
    <n v="375.01320400107107"/>
    <n v="0"/>
    <n v="0"/>
    <n v="0"/>
    <n v="0"/>
    <n v="0"/>
    <n v="0"/>
    <n v="-5664.3414059755696"/>
    <n v="0"/>
    <n v="-5664.3414059755696"/>
    <n v="14661.230499279969"/>
  </r>
  <r>
    <x v="33"/>
    <n v="0.46049770200000001"/>
    <n v="4087.9578300565204"/>
    <n v="4087.9578300565204"/>
    <n v="0"/>
    <n v="0"/>
    <n v="4087.9578300565204"/>
    <n v="0"/>
    <n v="0"/>
    <n v="0"/>
    <n v="0"/>
    <n v="0"/>
    <n v="0"/>
    <n v="0"/>
    <n v="0"/>
    <n v="0"/>
    <n v="0"/>
    <n v="107.30889299798476"/>
    <n v="0"/>
    <n v="107.30889299798476"/>
    <n v="107.30889299798476"/>
    <n v="0"/>
    <n v="107.30889299798476"/>
    <n v="4195.2667230545048"/>
  </r>
  <r>
    <x v="33"/>
    <n v="0.46049770200000001"/>
    <n v="296918.09655360301"/>
    <n v="296918.09655360301"/>
    <n v="0"/>
    <n v="0"/>
    <n v="296918.09655360301"/>
    <n v="-88223.528644860911"/>
    <n v="0"/>
    <n v="-88223.528644860911"/>
    <n v="5478.2324076044797"/>
    <n v="0"/>
    <n v="0"/>
    <n v="5478.2324076044797"/>
    <n v="0"/>
    <n v="0"/>
    <n v="0"/>
    <n v="0"/>
    <n v="0"/>
    <n v="0"/>
    <n v="-82745.296237256436"/>
    <n v="0"/>
    <n v="-82745.296237256436"/>
    <n v="214172.80031634658"/>
  </r>
  <r>
    <x v="3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22810.924052719765"/>
    <n v="22810.924052719765"/>
    <n v="0"/>
    <n v="0"/>
    <n v="22810.924052719765"/>
    <n v="0"/>
    <n v="0"/>
    <n v="0"/>
    <n v="0"/>
    <n v="0"/>
    <n v="0"/>
    <n v="0"/>
    <n v="-79.284799789760129"/>
    <n v="0"/>
    <n v="-79.284799789760129"/>
    <n v="0"/>
    <n v="0"/>
    <n v="0"/>
    <n v="-79.284799789760129"/>
    <n v="0"/>
    <n v="-79.284799789760129"/>
    <n v="22731.639252930006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3854.7848186488081"/>
    <n v="3854.7848186488081"/>
    <n v="0"/>
    <n v="0"/>
    <n v="3854.7848186488081"/>
    <n v="0"/>
    <n v="0"/>
    <n v="0"/>
    <n v="0"/>
    <n v="0"/>
    <n v="0"/>
    <n v="0"/>
    <n v="0"/>
    <n v="-3854.7848171760734"/>
    <n v="-3854.7848171760734"/>
    <n v="0"/>
    <n v="0"/>
    <n v="0"/>
    <n v="0"/>
    <n v="-3854.7848171760734"/>
    <n v="-3854.7848171760734"/>
    <n v="1.4727347661391832E-6"/>
  </r>
  <r>
    <x v="1"/>
    <n v="0.46049770200000001"/>
    <n v="15536.856302157543"/>
    <n v="15536.856302157543"/>
    <n v="0"/>
    <n v="0"/>
    <n v="15536.856302157543"/>
    <n v="-80.193669674966969"/>
    <n v="0"/>
    <n v="-80.193669674966969"/>
    <n v="405.73739410266762"/>
    <n v="0"/>
    <n v="0"/>
    <n v="405.73739410266762"/>
    <n v="0"/>
    <n v="0"/>
    <n v="0"/>
    <n v="0"/>
    <n v="0"/>
    <n v="0"/>
    <n v="325.54372442770068"/>
    <n v="0"/>
    <n v="325.54372442770068"/>
    <n v="15862.400026585243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150961.64145822858"/>
    <n v="150961.64145822858"/>
    <n v="0"/>
    <n v="0"/>
    <n v="150961.64145822858"/>
    <n v="0"/>
    <n v="22439.465383315626"/>
    <n v="22439.465383315626"/>
    <n v="0"/>
    <n v="4180.6294252207908"/>
    <n v="0"/>
    <n v="4180.6294252207908"/>
    <n v="0"/>
    <n v="0"/>
    <n v="0"/>
    <n v="0"/>
    <n v="0"/>
    <n v="0"/>
    <n v="0"/>
    <n v="26620.094808536418"/>
    <n v="26620.094808536418"/>
    <n v="177581.73626676499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13004.528784112321"/>
    <n v="13004.528784112321"/>
    <n v="0"/>
    <n v="0"/>
    <n v="13004.528784112321"/>
    <n v="0"/>
    <n v="0"/>
    <n v="0"/>
    <n v="0"/>
    <n v="0"/>
    <n v="0"/>
    <n v="0"/>
    <n v="0"/>
    <n v="0"/>
    <n v="0"/>
    <n v="0"/>
    <n v="313.53384453826033"/>
    <n v="313.53384453826033"/>
    <n v="0"/>
    <n v="313.53384453826033"/>
    <n v="313.53384453826033"/>
    <n v="13318.062628650581"/>
  </r>
  <r>
    <x v="1"/>
    <n v="0.46049770200000001"/>
    <n v="209887.01029573494"/>
    <n v="209887.01029573494"/>
    <n v="0"/>
    <n v="0"/>
    <n v="209887.01029573494"/>
    <n v="0"/>
    <n v="0"/>
    <n v="0"/>
    <n v="0"/>
    <n v="0"/>
    <n v="0"/>
    <n v="0"/>
    <n v="0"/>
    <n v="0"/>
    <n v="0"/>
    <n v="0"/>
    <n v="5060.2895613610754"/>
    <n v="5060.2895613610754"/>
    <n v="0"/>
    <n v="5060.2895613610754"/>
    <n v="5060.2895613610754"/>
    <n v="214947.29985709602"/>
  </r>
  <r>
    <x v="1"/>
    <n v="0.46049770200000001"/>
    <n v="745688.07793289493"/>
    <n v="745688.07793289493"/>
    <n v="0"/>
    <n v="0"/>
    <n v="745688.07793289493"/>
    <n v="0"/>
    <n v="110841.67905100837"/>
    <n v="110841.67905100837"/>
    <n v="0"/>
    <n v="20650.580442351631"/>
    <n v="0"/>
    <n v="20650.580442351631"/>
    <n v="0"/>
    <n v="0"/>
    <n v="0"/>
    <n v="0"/>
    <n v="0"/>
    <n v="0"/>
    <n v="0"/>
    <n v="131492.25949336"/>
    <n v="131492.25949336"/>
    <n v="877180.33742625499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1007.59660183812"/>
    <n v="1007.59660183812"/>
    <n v="0"/>
    <n v="0"/>
    <n v="1007.59660183812"/>
    <n v="0"/>
    <n v="0"/>
    <n v="0"/>
    <n v="0"/>
    <n v="0"/>
    <n v="0"/>
    <n v="0"/>
    <n v="0"/>
    <n v="0"/>
    <n v="0"/>
    <n v="26.449410788145276"/>
    <n v="0"/>
    <n v="26.449410788145276"/>
    <n v="26.449410788145276"/>
    <n v="0"/>
    <n v="26.449410788145276"/>
    <n v="1034.0460126262653"/>
  </r>
  <r>
    <x v="1"/>
    <n v="0.46049770200000001"/>
    <n v="102423.8298041847"/>
    <n v="102423.8298041847"/>
    <n v="0"/>
    <n v="0"/>
    <n v="102423.8298041847"/>
    <n v="-528.66182285671823"/>
    <n v="0"/>
    <n v="-528.66182285671823"/>
    <n v="2674.7481595098598"/>
    <n v="0"/>
    <n v="0"/>
    <n v="2674.7481595098598"/>
    <n v="0"/>
    <n v="0"/>
    <n v="0"/>
    <n v="0"/>
    <n v="0"/>
    <n v="0"/>
    <n v="2146.0863366531416"/>
    <n v="0"/>
    <n v="2146.0863366531416"/>
    <n v="104569.91614083784"/>
  </r>
  <r>
    <x v="24"/>
    <n v="0.46049770200000001"/>
    <n v="58424.886120041665"/>
    <n v="58424.886120041665"/>
    <n v="0"/>
    <n v="0"/>
    <n v="58424.886120041665"/>
    <n v="0"/>
    <n v="0"/>
    <n v="0"/>
    <n v="0"/>
    <n v="0"/>
    <n v="0"/>
    <n v="0"/>
    <n v="-7518.2963949216146"/>
    <n v="0"/>
    <n v="-7518.2963949216146"/>
    <n v="0"/>
    <n v="0"/>
    <n v="0"/>
    <n v="-7518.2963949216146"/>
    <n v="0"/>
    <n v="-7518.2963949216146"/>
    <n v="50906.589725120051"/>
  </r>
  <r>
    <x v="24"/>
    <n v="0.46049770200000001"/>
    <n v="10006.186801597063"/>
    <n v="10006.186801597063"/>
    <n v="0"/>
    <n v="0"/>
    <n v="10006.186801597063"/>
    <n v="0"/>
    <n v="0"/>
    <n v="0"/>
    <n v="0"/>
    <n v="0"/>
    <n v="0"/>
    <n v="0"/>
    <n v="0"/>
    <n v="-10006.186797774162"/>
    <n v="-10006.186797774162"/>
    <n v="0"/>
    <n v="0"/>
    <n v="0"/>
    <n v="0"/>
    <n v="-10006.186797774162"/>
    <n v="-10006.186797774162"/>
    <n v="3.8229009078349918E-6"/>
  </r>
  <r>
    <x v="24"/>
    <n v="0.46049770200000001"/>
    <n v="32484.742032921356"/>
    <n v="32484.742032921356"/>
    <n v="0"/>
    <n v="0"/>
    <n v="32484.742032921356"/>
    <n v="1114.6126888065246"/>
    <n v="0"/>
    <n v="1114.6126888065246"/>
    <n v="881.98306144535695"/>
    <n v="0"/>
    <n v="0"/>
    <n v="881.98306144535695"/>
    <n v="0"/>
    <n v="0"/>
    <n v="0"/>
    <n v="0"/>
    <n v="0"/>
    <n v="0"/>
    <n v="1996.5957502518816"/>
    <n v="0"/>
    <n v="1996.5957502518816"/>
    <n v="34481.337783173236"/>
  </r>
  <r>
    <x v="24"/>
    <n v="0.46049770200000001"/>
    <n v="543936.56080899155"/>
    <n v="543936.56080899155"/>
    <n v="0"/>
    <n v="0"/>
    <n v="543936.56080899155"/>
    <n v="0"/>
    <n v="58604.523415959833"/>
    <n v="58604.523415959833"/>
    <n v="0"/>
    <n v="14527.017921039931"/>
    <n v="16725.488749309279"/>
    <n v="31252.506670349212"/>
    <n v="0"/>
    <n v="0"/>
    <n v="0"/>
    <n v="0"/>
    <n v="0"/>
    <n v="0"/>
    <n v="0"/>
    <n v="89857.030086309052"/>
    <n v="89857.030086309052"/>
    <n v="633793.59089530061"/>
  </r>
  <r>
    <x v="24"/>
    <n v="0.46049770200000001"/>
    <n v="12320.339718388801"/>
    <n v="12320.339718388801"/>
    <n v="0"/>
    <n v="0"/>
    <n v="12320.339718388801"/>
    <n v="0"/>
    <n v="0"/>
    <n v="0"/>
    <n v="0"/>
    <n v="0"/>
    <n v="0"/>
    <n v="0"/>
    <n v="0"/>
    <n v="0"/>
    <n v="0"/>
    <n v="0"/>
    <n v="297.03832734355734"/>
    <n v="297.03832734355734"/>
    <n v="0"/>
    <n v="297.03832734355734"/>
    <n v="297.03832734355734"/>
    <n v="12617.378045732359"/>
  </r>
  <r>
    <x v="24"/>
    <n v="0.46049770200000001"/>
    <n v="727473.84654651652"/>
    <n v="727473.84654651652"/>
    <n v="0"/>
    <n v="0"/>
    <n v="727473.84654651652"/>
    <n v="0"/>
    <n v="0"/>
    <n v="0"/>
    <n v="0"/>
    <n v="0"/>
    <n v="0"/>
    <n v="0"/>
    <n v="0"/>
    <n v="0"/>
    <n v="0"/>
    <n v="0"/>
    <n v="17539.095471680699"/>
    <n v="17539.095471680699"/>
    <n v="0"/>
    <n v="17539.095471680699"/>
    <n v="17539.095471680699"/>
    <n v="745012.94201819727"/>
  </r>
  <r>
    <x v="24"/>
    <n v="0.46049770200000001"/>
    <n v="642809.82899637672"/>
    <n v="642809.82899637672"/>
    <n v="0"/>
    <n v="0"/>
    <n v="642809.82899637672"/>
    <n v="0"/>
    <n v="0"/>
    <n v="0"/>
    <n v="0"/>
    <n v="0"/>
    <n v="0"/>
    <n v="0"/>
    <n v="0"/>
    <n v="0"/>
    <n v="0"/>
    <n v="0"/>
    <n v="15497.880802758576"/>
    <n v="15497.880802758576"/>
    <n v="0"/>
    <n v="15497.880802758576"/>
    <n v="15497.880802758576"/>
    <n v="658307.70979913534"/>
  </r>
  <r>
    <x v="24"/>
    <n v="0.46049770200000001"/>
    <n v="2654146.1940342169"/>
    <n v="2654146.1940342169"/>
    <n v="0"/>
    <n v="0"/>
    <n v="2654146.1940342169"/>
    <n v="0"/>
    <n v="285961.60652690509"/>
    <n v="285961.60652690509"/>
    <n v="0"/>
    <n v="70884.790808049016"/>
    <n v="81612.260520450611"/>
    <n v="152497.05132849963"/>
    <n v="0"/>
    <n v="0"/>
    <n v="0"/>
    <n v="0"/>
    <n v="0"/>
    <n v="0"/>
    <n v="0"/>
    <n v="438458.65785540472"/>
    <n v="438458.65785540472"/>
    <n v="3092604.8518896215"/>
  </r>
  <r>
    <x v="24"/>
    <n v="0.46049770200000001"/>
    <n v="4860.1802414713802"/>
    <n v="4860.1802414713802"/>
    <n v="0"/>
    <n v="0"/>
    <n v="4860.1802414713802"/>
    <n v="0"/>
    <n v="0"/>
    <n v="0"/>
    <n v="0"/>
    <n v="0"/>
    <n v="0"/>
    <n v="0"/>
    <n v="0"/>
    <n v="0"/>
    <n v="0"/>
    <n v="127.57973128988007"/>
    <n v="0"/>
    <n v="127.57973128988007"/>
    <n v="127.57973128988007"/>
    <n v="0"/>
    <n v="127.57973128988007"/>
    <n v="4987.7599727612605"/>
  </r>
  <r>
    <x v="24"/>
    <n v="0.46049770200000001"/>
    <n v="257881.0340284181"/>
    <n v="257881.0340284181"/>
    <n v="0"/>
    <n v="0"/>
    <n v="257881.0340284181"/>
    <n v="8848.3840333200351"/>
    <n v="0"/>
    <n v="8848.3840333200351"/>
    <n v="7001.6472241206275"/>
    <n v="0"/>
    <n v="0"/>
    <n v="7001.6472241206275"/>
    <n v="0"/>
    <n v="0"/>
    <n v="0"/>
    <n v="0"/>
    <n v="0"/>
    <n v="0"/>
    <n v="15850.031257440663"/>
    <n v="0"/>
    <n v="15850.031257440663"/>
    <n v="273731.06528585876"/>
  </r>
  <r>
    <x v="32"/>
    <n v="0.46049770200000001"/>
    <n v="4613.2982134751401"/>
    <n v="4613.2982134751401"/>
    <n v="0"/>
    <n v="0"/>
    <n v="4613.2982134751401"/>
    <n v="0"/>
    <n v="0"/>
    <n v="0"/>
    <n v="0"/>
    <n v="0"/>
    <n v="0"/>
    <n v="0"/>
    <n v="-460.16996001710964"/>
    <n v="0"/>
    <n v="-460.16996001710964"/>
    <n v="0"/>
    <n v="0"/>
    <n v="0"/>
    <n v="-460.16996001710964"/>
    <n v="0"/>
    <n v="-460.16996001710964"/>
    <n v="4153.1282534580305"/>
  </r>
  <r>
    <x v="1"/>
    <n v="0.46049770200000001"/>
    <n v="1153.3210996360192"/>
    <n v="1153.3210996360192"/>
    <n v="0"/>
    <n v="0"/>
    <n v="1153.3210996360192"/>
    <n v="0"/>
    <n v="0"/>
    <n v="0"/>
    <n v="0"/>
    <n v="0"/>
    <n v="0"/>
    <n v="0"/>
    <n v="-115.04214549932773"/>
    <n v="0"/>
    <n v="-115.04214549932773"/>
    <n v="0"/>
    <n v="0"/>
    <n v="0"/>
    <n v="-115.04214549932773"/>
    <n v="0"/>
    <n v="-115.04214549932773"/>
    <n v="1038.2789541366915"/>
  </r>
  <r>
    <x v="30"/>
    <n v="0.46049770200000001"/>
    <n v="17299.862544310505"/>
    <n v="17299.862544310505"/>
    <n v="0"/>
    <n v="0"/>
    <n v="17299.862544310505"/>
    <n v="0"/>
    <n v="0"/>
    <n v="0"/>
    <n v="0"/>
    <n v="0"/>
    <n v="0"/>
    <n v="0"/>
    <n v="-1725.636775889245"/>
    <n v="0"/>
    <n v="-1725.636775889245"/>
    <n v="0"/>
    <n v="0"/>
    <n v="0"/>
    <n v="-1725.636775889245"/>
    <n v="0"/>
    <n v="-1725.636775889245"/>
    <n v="15574.22576842126"/>
  </r>
  <r>
    <x v="32"/>
    <n v="0.46049770200000001"/>
    <n v="6370.0923416281221"/>
    <n v="6370.0923416281221"/>
    <n v="0"/>
    <n v="0"/>
    <n v="6370.0923416281221"/>
    <n v="0"/>
    <n v="0"/>
    <n v="0"/>
    <n v="0"/>
    <n v="0"/>
    <n v="0"/>
    <n v="0"/>
    <n v="-635.4076850245882"/>
    <n v="0"/>
    <n v="-635.4076850245882"/>
    <n v="0"/>
    <n v="0"/>
    <n v="0"/>
    <n v="-635.4076850245882"/>
    <n v="0"/>
    <n v="-635.4076850245882"/>
    <n v="5734.6846566035338"/>
  </r>
  <r>
    <x v="1"/>
    <n v="0.46049770200000001"/>
    <n v="1592.5207829185192"/>
    <n v="1592.5207829185192"/>
    <n v="0"/>
    <n v="0"/>
    <n v="1592.5207829185192"/>
    <n v="0"/>
    <n v="0"/>
    <n v="0"/>
    <n v="0"/>
    <n v="0"/>
    <n v="0"/>
    <n v="0"/>
    <n v="-158.85169158618061"/>
    <n v="0"/>
    <n v="-158.85169158618061"/>
    <n v="0"/>
    <n v="0"/>
    <n v="0"/>
    <n v="-158.85169158618061"/>
    <n v="0"/>
    <n v="-158.85169158618061"/>
    <n v="1433.6690913323387"/>
  </r>
  <r>
    <x v="30"/>
    <n v="0.46049770200000001"/>
    <n v="23887.853188570934"/>
    <n v="23887.853188570934"/>
    <n v="0"/>
    <n v="0"/>
    <n v="23887.853188570934"/>
    <n v="0"/>
    <n v="0"/>
    <n v="0"/>
    <n v="0"/>
    <n v="0"/>
    <n v="0"/>
    <n v="0"/>
    <n v="-2382.7795078521044"/>
    <n v="0"/>
    <n v="-2382.7795078521044"/>
    <n v="0"/>
    <n v="0"/>
    <n v="0"/>
    <n v="-2382.7795078521044"/>
    <n v="0"/>
    <n v="-2382.7795078521044"/>
    <n v="21505.07368071883"/>
  </r>
  <r>
    <x v="32"/>
    <n v="0.46049770200000001"/>
    <n v="3740.72414284044"/>
    <n v="3740.72414284044"/>
    <n v="0"/>
    <n v="0"/>
    <n v="3740.72414284044"/>
    <n v="-377.18896157224566"/>
    <n v="0"/>
    <n v="-377.18896157224566"/>
    <n v="88.29279850829009"/>
    <n v="0"/>
    <n v="0"/>
    <n v="88.29279850829009"/>
    <n v="0"/>
    <n v="0"/>
    <n v="0"/>
    <n v="0"/>
    <n v="0"/>
    <n v="0"/>
    <n v="-288.89616306395556"/>
    <n v="0"/>
    <n v="-288.89616306395556"/>
    <n v="3451.8279797764844"/>
  </r>
  <r>
    <x v="1"/>
    <n v="0.46049770200000001"/>
    <n v="935.16952326756007"/>
    <n v="935.16952326756007"/>
    <n v="0"/>
    <n v="0"/>
    <n v="935.16952326756007"/>
    <n v="-94.296079557328838"/>
    <n v="0"/>
    <n v="-94.296079557328838"/>
    <n v="22.072927897393569"/>
    <n v="0"/>
    <n v="0"/>
    <n v="22.072927897393569"/>
    <n v="0"/>
    <n v="0"/>
    <n v="0"/>
    <n v="0"/>
    <n v="0"/>
    <n v="0"/>
    <n v="-72.223151659935269"/>
    <n v="0"/>
    <n v="-72.223151659935269"/>
    <n v="862.94637160762477"/>
  </r>
  <r>
    <x v="30"/>
    <n v="0.46049770200000001"/>
    <n v="14027.690208278042"/>
    <n v="14027.690208278042"/>
    <n v="0"/>
    <n v="0"/>
    <n v="14027.690208278042"/>
    <n v="-1414.4560520573111"/>
    <n v="0"/>
    <n v="-1414.4560520573111"/>
    <n v="331.09739660079418"/>
    <n v="0"/>
    <n v="0"/>
    <n v="331.09739660079418"/>
    <n v="0"/>
    <n v="0"/>
    <n v="0"/>
    <n v="0"/>
    <n v="0"/>
    <n v="0"/>
    <n v="-1083.358655456517"/>
    <n v="0"/>
    <n v="-1083.358655456517"/>
    <n v="12944.331552821524"/>
  </r>
  <r>
    <x v="32"/>
    <n v="0.46049770200000001"/>
    <n v="12074.489205245041"/>
    <n v="12074.489205245041"/>
    <n v="0"/>
    <n v="0"/>
    <n v="12074.489205245041"/>
    <n v="-1217.5086616741032"/>
    <n v="0"/>
    <n v="-1217.5086616741032"/>
    <n v="284.99573926873711"/>
    <n v="0"/>
    <n v="0"/>
    <n v="284.99573926873711"/>
    <n v="0"/>
    <n v="0"/>
    <n v="0"/>
    <n v="0"/>
    <n v="0"/>
    <n v="0"/>
    <n v="-932.51292240536611"/>
    <n v="0"/>
    <n v="-932.51292240536611"/>
    <n v="11141.976282839676"/>
  </r>
  <r>
    <x v="1"/>
    <n v="0.46049770200000001"/>
    <n v="3018.63611624232"/>
    <n v="3018.63611624232"/>
    <n v="0"/>
    <n v="0"/>
    <n v="3018.63611624232"/>
    <n v="-304.37855842140436"/>
    <n v="0"/>
    <n v="-304.37855842140436"/>
    <n v="71.249260892799029"/>
    <n v="0"/>
    <n v="0"/>
    <n v="71.249260892799029"/>
    <n v="0"/>
    <n v="0"/>
    <n v="0"/>
    <n v="0"/>
    <n v="0"/>
    <n v="0"/>
    <n v="-233.12929752860532"/>
    <n v="0"/>
    <n v="-233.12929752860532"/>
    <n v="2785.5068187137149"/>
  </r>
  <r>
    <x v="30"/>
    <n v="0.46049770200000001"/>
    <n v="45279.325309714848"/>
    <n v="45279.325309714848"/>
    <n v="0"/>
    <n v="0"/>
    <n v="45279.325309714848"/>
    <n v="-4565.6565526092973"/>
    <n v="0"/>
    <n v="-4565.6565526092973"/>
    <n v="1068.733804874021"/>
    <n v="0"/>
    <n v="0"/>
    <n v="1068.733804874021"/>
    <n v="0"/>
    <n v="0"/>
    <n v="0"/>
    <n v="0"/>
    <n v="0"/>
    <n v="0"/>
    <n v="-3496.9227477352761"/>
    <n v="0"/>
    <n v="-3496.9227477352761"/>
    <n v="41782.402561979572"/>
  </r>
  <r>
    <x v="32"/>
    <n v="0.46049770200000001"/>
    <n v="1243.9930971598199"/>
    <n v="1243.9930971598199"/>
    <n v="0"/>
    <n v="0"/>
    <n v="1243.9930971598199"/>
    <n v="0"/>
    <n v="0"/>
    <n v="0"/>
    <n v="0"/>
    <n v="0"/>
    <n v="0"/>
    <n v="0"/>
    <n v="0"/>
    <n v="0"/>
    <n v="0"/>
    <n v="32.654818787969042"/>
    <n v="0"/>
    <n v="32.654818787969042"/>
    <n v="32.654818787969042"/>
    <n v="0"/>
    <n v="32.654818787969042"/>
    <n v="1276.647915947789"/>
  </r>
  <r>
    <x v="1"/>
    <n v="0.46049770200000001"/>
    <n v="310.99712304569999"/>
    <n v="310.99712304569999"/>
    <n v="0"/>
    <n v="0"/>
    <n v="310.99712304569999"/>
    <n v="0"/>
    <n v="0"/>
    <n v="0"/>
    <n v="0"/>
    <n v="0"/>
    <n v="0"/>
    <n v="0"/>
    <n v="0"/>
    <n v="0"/>
    <n v="0"/>
    <n v="8.1636744768305771"/>
    <n v="0"/>
    <n v="8.1636744768305771"/>
    <n v="8.1636744768305771"/>
    <n v="0"/>
    <n v="8.1636744768305771"/>
    <n v="319.16079752253057"/>
  </r>
  <r>
    <x v="30"/>
    <n v="0.46049770200000001"/>
    <n v="4664.9844755476206"/>
    <n v="4664.9844755476206"/>
    <n v="0"/>
    <n v="0"/>
    <n v="4664.9844755476206"/>
    <n v="0"/>
    <n v="0"/>
    <n v="0"/>
    <n v="0"/>
    <n v="0"/>
    <n v="0"/>
    <n v="0"/>
    <n v="0"/>
    <n v="0"/>
    <n v="0"/>
    <n v="122.45584243633901"/>
    <n v="0"/>
    <n v="122.45584243633901"/>
    <n v="122.45584243633901"/>
    <n v="0"/>
    <n v="122.45584243633901"/>
    <n v="4787.4403179839592"/>
  </r>
  <r>
    <x v="32"/>
    <n v="0.46049770200000001"/>
    <n v="69901.423664216767"/>
    <n v="69901.423664216767"/>
    <n v="0"/>
    <n v="0"/>
    <n v="69901.423664216767"/>
    <n v="-7048.3800455563705"/>
    <n v="0"/>
    <n v="-7048.3800455563705"/>
    <n v="1649.8923949898353"/>
    <n v="0"/>
    <n v="0"/>
    <n v="1649.8923949898353"/>
    <n v="0"/>
    <n v="0"/>
    <n v="0"/>
    <n v="0"/>
    <n v="0"/>
    <n v="0"/>
    <n v="-5398.4876505665352"/>
    <n v="0"/>
    <n v="-5398.4876505665352"/>
    <n v="64502.936013650229"/>
  </r>
  <r>
    <x v="1"/>
    <n v="0.46049770200000001"/>
    <n v="17475.358218542704"/>
    <n v="17475.358218542704"/>
    <n v="0"/>
    <n v="0"/>
    <n v="17475.358218542704"/>
    <n v="-1762.0952435562383"/>
    <n v="0"/>
    <n v="-1762.0952435562383"/>
    <n v="412.47315309339467"/>
    <n v="0"/>
    <n v="0"/>
    <n v="412.47315309339467"/>
    <n v="0"/>
    <n v="0"/>
    <n v="0"/>
    <n v="0"/>
    <n v="0"/>
    <n v="0"/>
    <n v="-1349.6220904628435"/>
    <n v="0"/>
    <n v="-1349.6220904628435"/>
    <n v="16125.736128079861"/>
  </r>
  <r>
    <x v="30"/>
    <n v="0.46049770200000001"/>
    <n v="262130.3134134392"/>
    <n v="262130.3134134392"/>
    <n v="0"/>
    <n v="0"/>
    <n v="262130.3134134392"/>
    <n v="-26431.422616997799"/>
    <n v="0"/>
    <n v="-26431.422616997799"/>
    <n v="6187.0958834065859"/>
    <n v="0"/>
    <n v="0"/>
    <n v="6187.0958834065859"/>
    <n v="0"/>
    <n v="0"/>
    <n v="0"/>
    <n v="0"/>
    <n v="0"/>
    <n v="0"/>
    <n v="-20244.326733591213"/>
    <n v="0"/>
    <n v="-20244.326733591213"/>
    <n v="241885.98667984799"/>
  </r>
  <r>
    <x v="32"/>
    <n v="0.46049770200000001"/>
    <n v="156.67052817444002"/>
    <n v="156.67052817444002"/>
    <n v="0"/>
    <n v="0"/>
    <n v="156.67052817444002"/>
    <n v="0"/>
    <n v="0"/>
    <n v="0"/>
    <n v="0"/>
    <n v="0"/>
    <n v="0"/>
    <n v="0"/>
    <n v="0"/>
    <n v="0"/>
    <n v="0"/>
    <n v="4.112601363007772"/>
    <n v="0"/>
    <n v="4.112601363007772"/>
    <n v="4.112601363007772"/>
    <n v="0"/>
    <n v="4.112601363007772"/>
    <n v="160.78312953744779"/>
  </r>
  <r>
    <x v="1"/>
    <n v="0.46049770200000001"/>
    <n v="39.169934532120003"/>
    <n v="39.169934532120003"/>
    <n v="0"/>
    <n v="0"/>
    <n v="39.169934532120003"/>
    <n v="0"/>
    <n v="0"/>
    <n v="0"/>
    <n v="0"/>
    <n v="0"/>
    <n v="0"/>
    <n v="0"/>
    <n v="0"/>
    <n v="0"/>
    <n v="0"/>
    <n v="1.0282107810753076"/>
    <n v="0"/>
    <n v="1.0282107810753076"/>
    <n v="1.0282107810753076"/>
    <n v="0"/>
    <n v="1.0282107810753076"/>
    <n v="40.198145313195312"/>
  </r>
  <r>
    <x v="30"/>
    <n v="0.46049770200000001"/>
    <n v="587.52138811967995"/>
    <n v="587.52138811967995"/>
    <n v="0"/>
    <n v="0"/>
    <n v="587.52138811967995"/>
    <n v="0"/>
    <n v="0"/>
    <n v="0"/>
    <n v="0"/>
    <n v="0"/>
    <n v="0"/>
    <n v="0"/>
    <n v="0"/>
    <n v="0"/>
    <n v="0"/>
    <n v="15.422436432249237"/>
    <n v="0"/>
    <n v="15.422436432249237"/>
    <n v="15.422436432249237"/>
    <n v="0"/>
    <n v="15.422436432249237"/>
    <n v="602.9438245519292"/>
  </r>
  <r>
    <x v="32"/>
    <n v="0.46049770200000001"/>
    <n v="21118.779196950542"/>
    <n v="21118.779196950542"/>
    <n v="0"/>
    <n v="0"/>
    <n v="21118.779196950542"/>
    <n v="-2129.4728215170335"/>
    <n v="0"/>
    <n v="-2129.4728215170335"/>
    <n v="498.4692923551296"/>
    <n v="0"/>
    <n v="0"/>
    <n v="498.4692923551296"/>
    <n v="0"/>
    <n v="0"/>
    <n v="0"/>
    <n v="0"/>
    <n v="0"/>
    <n v="0"/>
    <n v="-1631.0035291619038"/>
    <n v="0"/>
    <n v="-1631.0035291619038"/>
    <n v="19487.775667788639"/>
  </r>
  <r>
    <x v="1"/>
    <n v="0.46049770200000001"/>
    <n v="5279.6936479933802"/>
    <n v="5279.6936479933802"/>
    <n v="0"/>
    <n v="0"/>
    <n v="5279.6936479933802"/>
    <n v="-532.36808929568554"/>
    <n v="0"/>
    <n v="-532.36808929568554"/>
    <n v="124.61729591581449"/>
    <n v="0"/>
    <n v="0"/>
    <n v="124.61729591581449"/>
    <n v="0"/>
    <n v="0"/>
    <n v="0"/>
    <n v="0"/>
    <n v="0"/>
    <n v="0"/>
    <n v="-407.75079337987103"/>
    <n v="0"/>
    <n v="-407.75079337987103"/>
    <n v="4871.9428546135096"/>
  </r>
  <r>
    <x v="30"/>
    <n v="0.46049770200000001"/>
    <n v="79195.446164693887"/>
    <n v="79195.446164693887"/>
    <n v="0"/>
    <n v="0"/>
    <n v="79195.446164693887"/>
    <n v="-7985.5255184439156"/>
    <n v="0"/>
    <n v="-7985.5255184439156"/>
    <n v="1869.2604169640615"/>
    <n v="0"/>
    <n v="0"/>
    <n v="1869.2604169640615"/>
    <n v="0"/>
    <n v="0"/>
    <n v="0"/>
    <n v="0"/>
    <n v="0"/>
    <n v="0"/>
    <n v="-6116.2651014798539"/>
    <n v="0"/>
    <n v="-6116.2651014798539"/>
    <n v="73079.181063214026"/>
  </r>
  <r>
    <x v="24"/>
    <n v="0.46049770200000001"/>
    <n v="75359.970014689898"/>
    <n v="75359.970014689898"/>
    <n v="0"/>
    <n v="0"/>
    <n v="75359.970014689898"/>
    <n v="0"/>
    <n v="0"/>
    <n v="0"/>
    <n v="0"/>
    <n v="0"/>
    <n v="0"/>
    <n v="0"/>
    <n v="-15933.308645920803"/>
    <n v="0"/>
    <n v="-15933.308645920803"/>
    <n v="0"/>
    <n v="0"/>
    <n v="0"/>
    <n v="-15933.308645920803"/>
    <n v="0"/>
    <n v="-15933.308645920803"/>
    <n v="59426.661368769099"/>
  </r>
  <r>
    <x v="24"/>
    <n v="0.46049770200000001"/>
    <n v="5081.8684401911978"/>
    <n v="5081.8684401911978"/>
    <n v="0"/>
    <n v="0"/>
    <n v="5081.8684401911978"/>
    <n v="0"/>
    <n v="0"/>
    <n v="0"/>
    <n v="0"/>
    <n v="0"/>
    <n v="0"/>
    <n v="0"/>
    <n v="-1074.4560851038941"/>
    <n v="0"/>
    <n v="-1074.4560851038941"/>
    <n v="0"/>
    <n v="0"/>
    <n v="0"/>
    <n v="-1074.4560851038941"/>
    <n v="0"/>
    <n v="-1074.4560851038941"/>
    <n v="4007.4123550873037"/>
  </r>
  <r>
    <x v="24"/>
    <n v="0.46049770200000001"/>
    <n v="5141.9173405319998"/>
    <n v="5141.9173405319998"/>
    <n v="0"/>
    <n v="0"/>
    <n v="5141.9173405319998"/>
    <n v="0"/>
    <n v="0"/>
    <n v="0"/>
    <n v="0"/>
    <n v="0"/>
    <n v="0"/>
    <n v="0"/>
    <n v="0"/>
    <n v="-5141.9173385674731"/>
    <n v="-5141.9173385674731"/>
    <n v="0"/>
    <n v="0"/>
    <n v="0"/>
    <n v="0"/>
    <n v="-5141.9173385674731"/>
    <n v="-5141.9173385674731"/>
    <n v="1.9645267457235605E-6"/>
  </r>
  <r>
    <x v="24"/>
    <n v="0.46049770200000001"/>
    <n v="52394.98185078906"/>
    <n v="52394.98185078906"/>
    <n v="0"/>
    <n v="0"/>
    <n v="52394.98185078906"/>
    <n v="-146.60917083751005"/>
    <n v="0"/>
    <n v="-146.60917083751005"/>
    <n v="1371.519782848728"/>
    <n v="0"/>
    <n v="0"/>
    <n v="1371.519782848728"/>
    <n v="0"/>
    <n v="0"/>
    <n v="0"/>
    <n v="0"/>
    <n v="0"/>
    <n v="0"/>
    <n v="1224.9106120112181"/>
    <n v="0"/>
    <n v="1224.9106120112181"/>
    <n v="53619.892462800279"/>
  </r>
  <r>
    <x v="24"/>
    <n v="0.46049770200000001"/>
    <n v="6952.2443265424799"/>
    <n v="6952.2443265424799"/>
    <n v="0"/>
    <n v="0"/>
    <n v="6952.2443265424799"/>
    <n v="-19.453442680385074"/>
    <n v="0"/>
    <n v="-19.453442680385074"/>
    <n v="181.98576070138"/>
    <n v="0"/>
    <n v="0"/>
    <n v="181.98576070138"/>
    <n v="0"/>
    <n v="0"/>
    <n v="0"/>
    <n v="0"/>
    <n v="0"/>
    <n v="0"/>
    <n v="162.53231802099492"/>
    <n v="0"/>
    <n v="162.53231802099492"/>
    <n v="7114.7766445634752"/>
  </r>
  <r>
    <x v="24"/>
    <n v="0.46049770200000001"/>
    <n v="127595.94200897838"/>
    <n v="127595.94200897838"/>
    <n v="0"/>
    <n v="0"/>
    <n v="127595.94200897838"/>
    <n v="0"/>
    <n v="9006.9206267758218"/>
    <n v="9006.9206267758218"/>
    <n v="0"/>
    <n v="3293.4388799853059"/>
    <n v="0"/>
    <n v="3293.4388799853059"/>
    <n v="0"/>
    <n v="0"/>
    <n v="0"/>
    <n v="0"/>
    <n v="0"/>
    <n v="0"/>
    <n v="0"/>
    <n v="12300.359506761128"/>
    <n v="12300.359506761128"/>
    <n v="139896.3015157395"/>
  </r>
  <r>
    <x v="24"/>
    <n v="0.46049770200000001"/>
    <n v="56826.636745710304"/>
    <n v="56826.636745710304"/>
    <n v="0"/>
    <n v="0"/>
    <n v="56826.636745710304"/>
    <n v="0"/>
    <n v="0"/>
    <n v="0"/>
    <n v="0"/>
    <n v="0"/>
    <n v="0"/>
    <n v="0"/>
    <n v="0"/>
    <n v="0"/>
    <n v="0"/>
    <n v="0"/>
    <n v="1370.0668580032604"/>
    <n v="1370.0668580032604"/>
    <n v="0"/>
    <n v="1370.0668580032604"/>
    <n v="1370.0668580032604"/>
    <n v="58196.703603713562"/>
  </r>
  <r>
    <x v="24"/>
    <n v="0.46049770200000001"/>
    <n v="94464.955920978318"/>
    <n v="94464.955920978318"/>
    <n v="0"/>
    <n v="0"/>
    <n v="94464.955920978318"/>
    <n v="0"/>
    <n v="0"/>
    <n v="0"/>
    <n v="0"/>
    <n v="0"/>
    <n v="0"/>
    <n v="0"/>
    <n v="0"/>
    <n v="0"/>
    <n v="0"/>
    <n v="0"/>
    <n v="2277.5112651698691"/>
    <n v="2277.5112651698691"/>
    <n v="0"/>
    <n v="2277.5112651698691"/>
    <n v="2277.5112651698691"/>
    <n v="96742.467186148191"/>
  </r>
  <r>
    <x v="24"/>
    <n v="0.46049770200000001"/>
    <n v="736710.3713039218"/>
    <n v="736710.3713039218"/>
    <n v="0"/>
    <n v="0"/>
    <n v="736710.3713039218"/>
    <n v="0"/>
    <n v="52003.940993594137"/>
    <n v="52003.940993594137"/>
    <n v="0"/>
    <n v="19015.577940323667"/>
    <n v="0"/>
    <n v="19015.577940323667"/>
    <n v="0"/>
    <n v="0"/>
    <n v="0"/>
    <n v="0"/>
    <n v="0"/>
    <n v="0"/>
    <n v="0"/>
    <n v="71019.518933917803"/>
    <n v="71019.518933917803"/>
    <n v="807729.89023783966"/>
  </r>
  <r>
    <x v="24"/>
    <n v="0.46049770200000001"/>
    <n v="383.35512696096004"/>
    <n v="383.35512696096004"/>
    <n v="0"/>
    <n v="0"/>
    <n v="383.35512696096004"/>
    <n v="0"/>
    <n v="0"/>
    <n v="0"/>
    <n v="0"/>
    <n v="0"/>
    <n v="0"/>
    <n v="0"/>
    <n v="0"/>
    <n v="0"/>
    <n v="0"/>
    <n v="10.06307207888046"/>
    <n v="0"/>
    <n v="10.06307207888046"/>
    <n v="10.06307207888046"/>
    <n v="0"/>
    <n v="10.06307207888046"/>
    <n v="393.41819903984049"/>
  </r>
  <r>
    <x v="24"/>
    <n v="0.46049770200000001"/>
    <n v="49483.052262054189"/>
    <n v="49483.052262054189"/>
    <n v="0"/>
    <n v="0"/>
    <n v="49483.052262054189"/>
    <n v="-138.46114659050423"/>
    <n v="0"/>
    <n v="-138.46114659050423"/>
    <n v="1295.2955167809216"/>
    <n v="0"/>
    <n v="0"/>
    <n v="1295.2955167809216"/>
    <n v="0"/>
    <n v="0"/>
    <n v="0"/>
    <n v="0"/>
    <n v="0"/>
    <n v="0"/>
    <n v="1156.8343701904173"/>
    <n v="0"/>
    <n v="1156.8343701904173"/>
    <n v="50639.886632244605"/>
  </r>
  <r>
    <x v="24"/>
    <n v="0.46049770200000001"/>
    <n v="1119.3962339296802"/>
    <n v="1119.3962339296802"/>
    <n v="0"/>
    <n v="0"/>
    <n v="1119.3962339296802"/>
    <n v="0"/>
    <n v="0"/>
    <n v="0"/>
    <n v="0"/>
    <n v="0"/>
    <n v="0"/>
    <n v="0"/>
    <n v="0"/>
    <n v="0"/>
    <n v="0"/>
    <n v="29.384151129427469"/>
    <n v="0"/>
    <n v="29.384151129427469"/>
    <n v="29.384151129427469"/>
    <n v="0"/>
    <n v="29.384151129427469"/>
    <n v="1148.7803850591076"/>
  </r>
  <r>
    <x v="24"/>
    <n v="0.46049770200000001"/>
    <n v="351749.23097737454"/>
    <n v="351749.23097737454"/>
    <n v="0"/>
    <n v="0"/>
    <n v="351749.23097737454"/>
    <n v="-984.24813359383347"/>
    <n v="0"/>
    <n v="-984.24813359383347"/>
    <n v="9207.580799649244"/>
    <n v="0"/>
    <n v="0"/>
    <n v="9207.580799649244"/>
    <n v="0"/>
    <n v="0"/>
    <n v="0"/>
    <n v="0"/>
    <n v="0"/>
    <n v="0"/>
    <n v="8223.3326660554103"/>
    <n v="0"/>
    <n v="8223.3326660554103"/>
    <n v="359972.56364342995"/>
  </r>
  <r>
    <x v="7"/>
    <n v="0.46049770200000001"/>
    <n v="571.89670109082044"/>
    <n v="571.89670109082044"/>
    <n v="0"/>
    <n v="0"/>
    <n v="571.89670109082044"/>
    <n v="0"/>
    <n v="0"/>
    <n v="0"/>
    <n v="0"/>
    <n v="0"/>
    <n v="0"/>
    <n v="0"/>
    <n v="-113.6916086149041"/>
    <n v="0"/>
    <n v="-113.6916086149041"/>
    <n v="0"/>
    <n v="0"/>
    <n v="0"/>
    <n v="-113.6916086149041"/>
    <n v="0"/>
    <n v="-113.6916086149041"/>
    <n v="458.20509247591633"/>
  </r>
  <r>
    <x v="3"/>
    <n v="0.46049770200000001"/>
    <n v="5375.8593831020416"/>
    <n v="5375.8593831020416"/>
    <n v="0"/>
    <n v="0"/>
    <n v="5375.8593831020416"/>
    <n v="0"/>
    <n v="0"/>
    <n v="0"/>
    <n v="0"/>
    <n v="0"/>
    <n v="0"/>
    <n v="0"/>
    <n v="-1068.7071630009928"/>
    <n v="0"/>
    <n v="-1068.7071630009928"/>
    <n v="0"/>
    <n v="0"/>
    <n v="0"/>
    <n v="-1068.7071630009928"/>
    <n v="0"/>
    <n v="-1068.7071630009928"/>
    <n v="4307.1522201010484"/>
  </r>
  <r>
    <x v="1"/>
    <n v="0.46049770200000001"/>
    <n v="1601.3162890267204"/>
    <n v="1601.3162890267204"/>
    <n v="0"/>
    <n v="0"/>
    <n v="1601.3162890267204"/>
    <n v="0"/>
    <n v="0"/>
    <n v="0"/>
    <n v="0"/>
    <n v="0"/>
    <n v="0"/>
    <n v="0"/>
    <n v="-318.33760267098489"/>
    <n v="0"/>
    <n v="-318.33760267098489"/>
    <n v="0"/>
    <n v="0"/>
    <n v="0"/>
    <n v="-318.33760267098489"/>
    <n v="0"/>
    <n v="-318.33760267098489"/>
    <n v="1282.9786863557356"/>
  </r>
  <r>
    <x v="22"/>
    <n v="0.46049770200000001"/>
    <n v="1601.3162890267201"/>
    <n v="1601.3162890267201"/>
    <n v="0"/>
    <n v="0"/>
    <n v="1601.3162890267201"/>
    <n v="0"/>
    <n v="0"/>
    <n v="0"/>
    <n v="0"/>
    <n v="0"/>
    <n v="0"/>
    <n v="0"/>
    <n v="-318.33760267098489"/>
    <n v="0"/>
    <n v="-318.33760267098489"/>
    <n v="0"/>
    <n v="0"/>
    <n v="0"/>
    <n v="-318.33760267098489"/>
    <n v="0"/>
    <n v="-318.33760267098489"/>
    <n v="1282.9786863557351"/>
  </r>
  <r>
    <x v="4"/>
    <n v="0.46049770200000001"/>
    <n v="2287.6098292483794"/>
    <n v="2287.6098292483794"/>
    <n v="0"/>
    <n v="0"/>
    <n v="2287.6098292483794"/>
    <n v="0"/>
    <n v="0"/>
    <n v="0"/>
    <n v="0"/>
    <n v="0"/>
    <n v="0"/>
    <n v="0"/>
    <n v="-454.77101174817261"/>
    <n v="0"/>
    <n v="-454.77101174817261"/>
    <n v="0"/>
    <n v="0"/>
    <n v="0"/>
    <n v="-454.77101174817261"/>
    <n v="0"/>
    <n v="-454.77101174817261"/>
    <n v="1832.8388175002067"/>
  </r>
  <r>
    <x v="7"/>
    <n v="0.46049770200000001"/>
    <n v="109.93922137548"/>
    <n v="109.93922137548"/>
    <n v="0"/>
    <n v="0"/>
    <n v="109.93922137548"/>
    <n v="0"/>
    <n v="0"/>
    <n v="0"/>
    <n v="0"/>
    <n v="0"/>
    <n v="0"/>
    <n v="0"/>
    <n v="-21.85563739781643"/>
    <n v="0"/>
    <n v="-21.85563739781643"/>
    <n v="0"/>
    <n v="0"/>
    <n v="0"/>
    <n v="-21.85563739781643"/>
    <n v="0"/>
    <n v="-21.85563739781643"/>
    <n v="88.083583977663579"/>
  </r>
  <r>
    <x v="3"/>
    <n v="0.46049770200000001"/>
    <n v="1033.4305229203196"/>
    <n v="1033.4305229203196"/>
    <n v="0"/>
    <n v="0"/>
    <n v="1033.4305229203196"/>
    <n v="0"/>
    <n v="0"/>
    <n v="0"/>
    <n v="0"/>
    <n v="0"/>
    <n v="0"/>
    <n v="0"/>
    <n v="-205.44335772255894"/>
    <n v="0"/>
    <n v="-205.44335772255894"/>
    <n v="0"/>
    <n v="0"/>
    <n v="0"/>
    <n v="-205.44335772255894"/>
    <n v="0"/>
    <n v="-205.44335772255894"/>
    <n v="827.98716519776065"/>
  </r>
  <r>
    <x v="1"/>
    <n v="0.46049770200000001"/>
    <n v="307.82889885594"/>
    <n v="307.82889885594"/>
    <n v="0"/>
    <n v="0"/>
    <n v="307.82889885594"/>
    <n v="0"/>
    <n v="0"/>
    <n v="0"/>
    <n v="0"/>
    <n v="0"/>
    <n v="0"/>
    <n v="0"/>
    <n v="-61.195601622343752"/>
    <n v="0"/>
    <n v="-61.195601622343752"/>
    <n v="0"/>
    <n v="0"/>
    <n v="0"/>
    <n v="-61.195601622343752"/>
    <n v="0"/>
    <n v="-61.195601622343752"/>
    <n v="246.63329723359624"/>
  </r>
  <r>
    <x v="22"/>
    <n v="0.46049770200000001"/>
    <n v="307.82889885594011"/>
    <n v="307.82889885594011"/>
    <n v="0"/>
    <n v="0"/>
    <n v="307.82889885594011"/>
    <n v="0"/>
    <n v="0"/>
    <n v="0"/>
    <n v="0"/>
    <n v="0"/>
    <n v="0"/>
    <n v="0"/>
    <n v="-61.195601622343752"/>
    <n v="0"/>
    <n v="-61.195601622343752"/>
    <n v="0"/>
    <n v="0"/>
    <n v="0"/>
    <n v="-61.195601622343752"/>
    <n v="0"/>
    <n v="-61.195601622343752"/>
    <n v="246.63329723359635"/>
  </r>
  <r>
    <x v="4"/>
    <n v="0.46049770200000001"/>
    <n v="439.76149047893978"/>
    <n v="439.76149047893978"/>
    <n v="0"/>
    <n v="0"/>
    <n v="439.76149047893978"/>
    <n v="0"/>
    <n v="0"/>
    <n v="0"/>
    <n v="0"/>
    <n v="0"/>
    <n v="0"/>
    <n v="0"/>
    <n v="-87.423465048976979"/>
    <n v="0"/>
    <n v="-87.423465048976979"/>
    <n v="0"/>
    <n v="0"/>
    <n v="0"/>
    <n v="-87.423465048976979"/>
    <n v="0"/>
    <n v="-87.423465048976979"/>
    <n v="352.33802542996278"/>
  </r>
  <r>
    <x v="7"/>
    <n v="0.46049770200000001"/>
    <n v="280.15298696573871"/>
    <n v="280.15298696573871"/>
    <n v="0"/>
    <n v="0"/>
    <n v="280.15298696573871"/>
    <n v="0"/>
    <n v="0"/>
    <n v="0"/>
    <n v="0"/>
    <n v="0"/>
    <n v="0"/>
    <n v="0"/>
    <n v="0"/>
    <n v="-280.15298685870346"/>
    <n v="-280.15298685870346"/>
    <n v="0"/>
    <n v="0"/>
    <n v="0"/>
    <n v="0"/>
    <n v="-280.15298685870346"/>
    <n v="-280.15298685870346"/>
    <n v="1.0703524822019972E-7"/>
  </r>
  <r>
    <x v="3"/>
    <n v="0.46049770200000001"/>
    <n v="2633.4251835422974"/>
    <n v="2633.4251835422974"/>
    <n v="0"/>
    <n v="0"/>
    <n v="2633.4251835422974"/>
    <n v="0"/>
    <n v="0"/>
    <n v="0"/>
    <n v="0"/>
    <n v="0"/>
    <n v="0"/>
    <n v="0"/>
    <n v="0"/>
    <n v="-2633.425182536163"/>
    <n v="-2633.425182536163"/>
    <n v="0"/>
    <n v="0"/>
    <n v="0"/>
    <n v="0"/>
    <n v="-2633.425182536163"/>
    <n v="-2633.425182536163"/>
    <n v="1.0061344255518634E-6"/>
  </r>
  <r>
    <x v="1"/>
    <n v="0.46049770200000001"/>
    <n v="784.42560051786018"/>
    <n v="784.42560051786018"/>
    <n v="0"/>
    <n v="0"/>
    <n v="784.42560051786018"/>
    <n v="0"/>
    <n v="0"/>
    <n v="0"/>
    <n v="0"/>
    <n v="0"/>
    <n v="0"/>
    <n v="0"/>
    <n v="0"/>
    <n v="-784.42560021815905"/>
    <n v="-784.42560021815905"/>
    <n v="0"/>
    <n v="0"/>
    <n v="0"/>
    <n v="0"/>
    <n v="-784.42560021815905"/>
    <n v="-784.42560021815905"/>
    <n v="2.9970112791488646E-7"/>
  </r>
  <r>
    <x v="22"/>
    <n v="0.46049770200000001"/>
    <n v="784.42560051786018"/>
    <n v="784.42560051786018"/>
    <n v="0"/>
    <n v="0"/>
    <n v="784.42560051786018"/>
    <n v="0"/>
    <n v="0"/>
    <n v="0"/>
    <n v="0"/>
    <n v="0"/>
    <n v="0"/>
    <n v="0"/>
    <n v="0"/>
    <n v="-784.42560021815905"/>
    <n v="-784.42560021815905"/>
    <n v="0"/>
    <n v="0"/>
    <n v="0"/>
    <n v="0"/>
    <n v="-784.42560021815905"/>
    <n v="-784.42560021815905"/>
    <n v="2.9970112791488646E-7"/>
  </r>
  <r>
    <x v="4"/>
    <n v="0.46049770200000001"/>
    <n v="1120.6027379089196"/>
    <n v="1120.6027379089196"/>
    <n v="0"/>
    <n v="0"/>
    <n v="1120.6027379089196"/>
    <n v="0"/>
    <n v="0"/>
    <n v="0"/>
    <n v="0"/>
    <n v="0"/>
    <n v="0"/>
    <n v="0"/>
    <n v="0"/>
    <n v="-1120.6027374807782"/>
    <n v="-1120.6027374807782"/>
    <n v="0"/>
    <n v="0"/>
    <n v="0"/>
    <n v="0"/>
    <n v="-1120.6027374807782"/>
    <n v="-1120.6027374807782"/>
    <n v="4.2814144762814976E-7"/>
  </r>
  <r>
    <x v="7"/>
    <n v="0.46049770200000001"/>
    <n v="462.89689502742004"/>
    <n v="462.89689502742004"/>
    <n v="0"/>
    <n v="0"/>
    <n v="462.89689502742004"/>
    <n v="-5.3723373450518803"/>
    <n v="0"/>
    <n v="-5.3723373450518803"/>
    <n v="12.010019639162167"/>
    <n v="0"/>
    <n v="0"/>
    <n v="12.010019639162167"/>
    <n v="0"/>
    <n v="0"/>
    <n v="0"/>
    <n v="0"/>
    <n v="0"/>
    <n v="0"/>
    <n v="6.6376822941102862"/>
    <n v="0"/>
    <n v="6.6376822941102862"/>
    <n v="469.53457732153032"/>
  </r>
  <r>
    <x v="3"/>
    <n v="0.46049770200000001"/>
    <n v="4351.1783165197203"/>
    <n v="4351.1783165197203"/>
    <n v="0"/>
    <n v="0"/>
    <n v="4351.1783165197203"/>
    <n v="-50.499361771338585"/>
    <n v="0"/>
    <n v="-50.499361771338585"/>
    <n v="112.89282256214506"/>
    <n v="0"/>
    <n v="0"/>
    <n v="112.89282256214506"/>
    <n v="0"/>
    <n v="0"/>
    <n v="0"/>
    <n v="0"/>
    <n v="0"/>
    <n v="0"/>
    <n v="62.393460790806472"/>
    <n v="0"/>
    <n v="62.393460790806472"/>
    <n v="4413.5717773105271"/>
  </r>
  <r>
    <x v="1"/>
    <n v="0.46049770200000001"/>
    <n v="1296.08920218708"/>
    <n v="1296.08920218708"/>
    <n v="0"/>
    <n v="0"/>
    <n v="1296.08920218708"/>
    <n v="-15.042288030503405"/>
    <n v="0"/>
    <n v="-15.042288030503405"/>
    <n v="33.627481496610152"/>
    <n v="0"/>
    <n v="0"/>
    <n v="33.627481496610152"/>
    <n v="0"/>
    <n v="0"/>
    <n v="0"/>
    <n v="0"/>
    <n v="0"/>
    <n v="0"/>
    <n v="18.585193466106745"/>
    <n v="0"/>
    <n v="18.585193466106745"/>
    <n v="1314.6743956531868"/>
  </r>
  <r>
    <x v="22"/>
    <n v="0.46049770200000001"/>
    <n v="1296.08920218708"/>
    <n v="1296.08920218708"/>
    <n v="0"/>
    <n v="0"/>
    <n v="1296.08920218708"/>
    <n v="-15.042288030503405"/>
    <n v="0"/>
    <n v="-15.042288030503405"/>
    <n v="33.627481496610152"/>
    <n v="0"/>
    <n v="0"/>
    <n v="33.627481496610152"/>
    <n v="0"/>
    <n v="0"/>
    <n v="0"/>
    <n v="0"/>
    <n v="0"/>
    <n v="0"/>
    <n v="18.585193466106745"/>
    <n v="0"/>
    <n v="18.585193466106745"/>
    <n v="1314.6743956531868"/>
  </r>
  <r>
    <x v="4"/>
    <n v="0.46049770200000001"/>
    <n v="1851.5645552245799"/>
    <n v="1851.5645552245799"/>
    <n v="0"/>
    <n v="0"/>
    <n v="1851.5645552245799"/>
    <n v="-21.489082155580682"/>
    <n v="0"/>
    <n v="-21.489082155580682"/>
    <n v="48.039481168061236"/>
    <n v="0"/>
    <n v="0"/>
    <n v="48.039481168061236"/>
    <n v="0"/>
    <n v="0"/>
    <n v="0"/>
    <n v="0"/>
    <n v="0"/>
    <n v="0"/>
    <n v="26.550399012480554"/>
    <n v="0"/>
    <n v="26.550399012480554"/>
    <n v="1878.1149542370604"/>
  </r>
  <r>
    <x v="7"/>
    <n v="0.46049770200000001"/>
    <n v="183.22743064878"/>
    <n v="183.22743064878"/>
    <n v="0"/>
    <n v="0"/>
    <n v="183.22743064878"/>
    <n v="-2.1265201363125312"/>
    <n v="0"/>
    <n v="-2.1265201363125312"/>
    <n v="4.7538989009522732"/>
    <n v="0"/>
    <n v="0"/>
    <n v="4.7538989009522732"/>
    <n v="0"/>
    <n v="0"/>
    <n v="0"/>
    <n v="0"/>
    <n v="0"/>
    <n v="0"/>
    <n v="2.627378764639742"/>
    <n v="0"/>
    <n v="2.627378764639742"/>
    <n v="185.85480941341973"/>
  </r>
  <r>
    <x v="3"/>
    <n v="0.46049770200000001"/>
    <n v="1722.32587515828"/>
    <n v="1722.32587515828"/>
    <n v="0"/>
    <n v="0"/>
    <n v="1722.32587515828"/>
    <n v="-19.9891503245316"/>
    <n v="0"/>
    <n v="-19.9891503245316"/>
    <n v="44.686339026885904"/>
    <n v="0"/>
    <n v="0"/>
    <n v="44.686339026885904"/>
    <n v="0"/>
    <n v="0"/>
    <n v="0"/>
    <n v="0"/>
    <n v="0"/>
    <n v="0"/>
    <n v="24.697188702354303"/>
    <n v="0"/>
    <n v="24.697188702354303"/>
    <n v="1747.0230638606342"/>
  </r>
  <r>
    <x v="1"/>
    <n v="0.46049770200000001"/>
    <n v="513.03127984415994"/>
    <n v="513.03127984415994"/>
    <n v="0"/>
    <n v="0"/>
    <n v="513.03127984415994"/>
    <n v="-5.9541922477645439"/>
    <n v="0"/>
    <n v="-5.9541922477645439"/>
    <n v="13.310773549405383"/>
    <n v="0"/>
    <n v="0"/>
    <n v="13.310773549405383"/>
    <n v="0"/>
    <n v="0"/>
    <n v="0"/>
    <n v="0"/>
    <n v="0"/>
    <n v="0"/>
    <n v="7.3565813016408388"/>
    <n v="0"/>
    <n v="7.3565813016408388"/>
    <n v="520.3878611458008"/>
  </r>
  <r>
    <x v="22"/>
    <n v="0.46049770200000001"/>
    <n v="513.03127984415994"/>
    <n v="513.03127984415994"/>
    <n v="0"/>
    <n v="0"/>
    <n v="513.03127984415994"/>
    <n v="-5.9541922477645439"/>
    <n v="0"/>
    <n v="-5.9541922477645439"/>
    <n v="13.310773549405383"/>
    <n v="0"/>
    <n v="0"/>
    <n v="13.310773549405383"/>
    <n v="0"/>
    <n v="0"/>
    <n v="0"/>
    <n v="0"/>
    <n v="0"/>
    <n v="0"/>
    <n v="7.3565813016408388"/>
    <n v="0"/>
    <n v="7.3565813016408388"/>
    <n v="520.3878611458008"/>
  </r>
  <r>
    <x v="4"/>
    <n v="0.46049770200000001"/>
    <n v="732.90511761810001"/>
    <n v="732.90511761810001"/>
    <n v="0"/>
    <n v="0"/>
    <n v="732.90511761810001"/>
    <n v="-8.5060271003247152"/>
    <n v="0"/>
    <n v="-8.5060271003247152"/>
    <n v="19.015476126091606"/>
    <n v="0"/>
    <n v="0"/>
    <n v="19.015476126091606"/>
    <n v="0"/>
    <n v="0"/>
    <n v="0"/>
    <n v="0"/>
    <n v="0"/>
    <n v="0"/>
    <n v="10.509449025766891"/>
    <n v="0"/>
    <n v="10.509449025766891"/>
    <n v="743.41456664386692"/>
  </r>
  <r>
    <x v="7"/>
    <n v="0.46049770200000001"/>
    <n v="4952.6988347801998"/>
    <n v="4952.6988347801998"/>
    <n v="0"/>
    <n v="0"/>
    <n v="4952.6988347801998"/>
    <n v="0"/>
    <n v="380.66607183516521"/>
    <n v="380.66607183516521"/>
    <n v="0"/>
    <n v="128.58523610469919"/>
    <n v="0"/>
    <n v="128.58523610469919"/>
    <n v="0"/>
    <n v="0"/>
    <n v="0"/>
    <n v="0"/>
    <n v="0"/>
    <n v="0"/>
    <n v="0"/>
    <n v="509.25130793986443"/>
    <n v="509.25130793986443"/>
    <n v="5461.9501427200639"/>
  </r>
  <r>
    <x v="3"/>
    <n v="0.46049770200000001"/>
    <n v="46555.258527485406"/>
    <n v="46555.258527485406"/>
    <n v="0"/>
    <n v="0"/>
    <n v="46555.258527485406"/>
    <n v="0"/>
    <n v="3578.2525806891636"/>
    <n v="3578.2525806891636"/>
    <n v="0"/>
    <n v="1208.6983500053045"/>
    <n v="0"/>
    <n v="1208.6983500053045"/>
    <n v="0"/>
    <n v="0"/>
    <n v="0"/>
    <n v="0"/>
    <n v="0"/>
    <n v="0"/>
    <n v="0"/>
    <n v="4786.9509306944683"/>
    <n v="4786.9509306944683"/>
    <n v="51342.209458179874"/>
  </r>
  <r>
    <x v="1"/>
    <n v="0.46049770200000001"/>
    <n v="13867.533712499462"/>
    <n v="13867.533712499462"/>
    <n v="0"/>
    <n v="0"/>
    <n v="13867.533712499462"/>
    <n v="0"/>
    <n v="1065.8632314381723"/>
    <n v="1065.8632314381723"/>
    <n v="0"/>
    <n v="360.03806330589362"/>
    <n v="0"/>
    <n v="360.03806330589362"/>
    <n v="0"/>
    <n v="0"/>
    <n v="0"/>
    <n v="0"/>
    <n v="0"/>
    <n v="0"/>
    <n v="0"/>
    <n v="1425.901294744066"/>
    <n v="1425.901294744066"/>
    <n v="15293.435007243528"/>
  </r>
  <r>
    <x v="22"/>
    <n v="0.46049770200000001"/>
    <n v="13867.533712499462"/>
    <n v="13867.533712499462"/>
    <n v="0"/>
    <n v="0"/>
    <n v="13867.533712499462"/>
    <n v="0"/>
    <n v="1065.8632314381723"/>
    <n v="1065.8632314381723"/>
    <n v="0"/>
    <n v="360.03806330589362"/>
    <n v="0"/>
    <n v="360.03806330589362"/>
    <n v="0"/>
    <n v="0"/>
    <n v="0"/>
    <n v="0"/>
    <n v="0"/>
    <n v="0"/>
    <n v="0"/>
    <n v="1425.901294744066"/>
    <n v="1425.901294744066"/>
    <n v="15293.435007243528"/>
  </r>
  <r>
    <x v="4"/>
    <n v="0.46049770200000001"/>
    <n v="19810.726264465498"/>
    <n v="19810.726264465498"/>
    <n v="0"/>
    <n v="0"/>
    <n v="19810.726264465498"/>
    <n v="0"/>
    <n v="1522.6589782397889"/>
    <n v="1522.6589782397889"/>
    <n v="0"/>
    <n v="514.33915105700419"/>
    <n v="0"/>
    <n v="514.33915105700419"/>
    <n v="0"/>
    <n v="0"/>
    <n v="0"/>
    <n v="0"/>
    <n v="0"/>
    <n v="0"/>
    <n v="0"/>
    <n v="2036.9981292967932"/>
    <n v="2036.9981292967932"/>
    <n v="21847.724393762292"/>
  </r>
  <r>
    <x v="7"/>
    <n v="0.46049770200000001"/>
    <n v="1658.5791782704202"/>
    <n v="1658.5791782704202"/>
    <n v="0"/>
    <n v="0"/>
    <n v="1658.5791782704202"/>
    <n v="0"/>
    <n v="0"/>
    <n v="0"/>
    <n v="0"/>
    <n v="0"/>
    <n v="0"/>
    <n v="0"/>
    <n v="0"/>
    <n v="0"/>
    <n v="0"/>
    <n v="0"/>
    <n v="39.987662364940483"/>
    <n v="39.987662364940483"/>
    <n v="0"/>
    <n v="39.987662364940483"/>
    <n v="39.987662364940483"/>
    <n v="1698.5668406353607"/>
  </r>
  <r>
    <x v="3"/>
    <n v="0.46049770200000001"/>
    <n v="15590.693088498361"/>
    <n v="15590.693088498361"/>
    <n v="0"/>
    <n v="0"/>
    <n v="15590.693088498361"/>
    <n v="0"/>
    <n v="0"/>
    <n v="0"/>
    <n v="0"/>
    <n v="0"/>
    <n v="0"/>
    <n v="0"/>
    <n v="0"/>
    <n v="0"/>
    <n v="0"/>
    <n v="0"/>
    <n v="375.88520308593712"/>
    <n v="375.88520308593712"/>
    <n v="0"/>
    <n v="375.88520308593712"/>
    <n v="375.88520308593712"/>
    <n v="15966.578291584299"/>
  </r>
  <r>
    <x v="1"/>
    <n v="0.46049770200000001"/>
    <n v="4644.0364350836398"/>
    <n v="4644.0364350836398"/>
    <n v="0"/>
    <n v="0"/>
    <n v="4644.0364350836398"/>
    <n v="0"/>
    <n v="0"/>
    <n v="0"/>
    <n v="0"/>
    <n v="0"/>
    <n v="0"/>
    <n v="0"/>
    <n v="0"/>
    <n v="0"/>
    <n v="0"/>
    <n v="0"/>
    <n v="111.96580989896442"/>
    <n v="111.96580989896442"/>
    <n v="0"/>
    <n v="111.96580989896442"/>
    <n v="111.96580989896442"/>
    <n v="4756.0022449826047"/>
  </r>
  <r>
    <x v="22"/>
    <n v="0.46049770200000001"/>
    <n v="4644.0364350836398"/>
    <n v="4644.0364350836398"/>
    <n v="0"/>
    <n v="0"/>
    <n v="4644.0364350836398"/>
    <n v="0"/>
    <n v="0"/>
    <n v="0"/>
    <n v="0"/>
    <n v="0"/>
    <n v="0"/>
    <n v="0"/>
    <n v="0"/>
    <n v="0"/>
    <n v="0"/>
    <n v="0"/>
    <n v="111.96580989896442"/>
    <n v="111.96580989896442"/>
    <n v="0"/>
    <n v="111.96580989896442"/>
    <n v="111.96580989896442"/>
    <n v="4756.0022449826047"/>
  </r>
  <r>
    <x v="4"/>
    <n v="0.46049770200000001"/>
    <n v="6634.3443429438012"/>
    <n v="6634.3443429438012"/>
    <n v="0"/>
    <n v="0"/>
    <n v="6634.3443429438012"/>
    <n v="0"/>
    <n v="0"/>
    <n v="0"/>
    <n v="0"/>
    <n v="0"/>
    <n v="0"/>
    <n v="0"/>
    <n v="0"/>
    <n v="0"/>
    <n v="0"/>
    <n v="0"/>
    <n v="159.95131560438264"/>
    <n v="159.95131560438264"/>
    <n v="0"/>
    <n v="159.95131560438264"/>
    <n v="159.95131560438264"/>
    <n v="6794.2956585481834"/>
  </r>
  <r>
    <x v="7"/>
    <n v="0.46049770200000001"/>
    <n v="4740.8238420899997"/>
    <n v="4740.8238420899997"/>
    <n v="0"/>
    <n v="0"/>
    <n v="4740.8238420899997"/>
    <n v="0"/>
    <n v="0"/>
    <n v="0"/>
    <n v="0"/>
    <n v="0"/>
    <n v="0"/>
    <n v="0"/>
    <n v="0"/>
    <n v="0"/>
    <n v="0"/>
    <n v="0"/>
    <n v="114.2993145053495"/>
    <n v="114.2993145053495"/>
    <n v="0"/>
    <n v="114.2993145053495"/>
    <n v="114.2993145053495"/>
    <n v="4855.1231565953494"/>
  </r>
  <r>
    <x v="3"/>
    <n v="0.46049770200000001"/>
    <n v="44563.605966335395"/>
    <n v="44563.605966335395"/>
    <n v="0"/>
    <n v="0"/>
    <n v="44563.605966335395"/>
    <n v="0"/>
    <n v="0"/>
    <n v="0"/>
    <n v="0"/>
    <n v="0"/>
    <n v="0"/>
    <n v="0"/>
    <n v="0"/>
    <n v="0"/>
    <n v="0"/>
    <n v="0"/>
    <n v="1074.4102256271819"/>
    <n v="1074.4102256271819"/>
    <n v="0"/>
    <n v="1074.4102256271819"/>
    <n v="1074.4102256271819"/>
    <n v="45638.016191962575"/>
  </r>
  <r>
    <x v="1"/>
    <n v="0.46049770200000001"/>
    <n v="13274.260708081802"/>
    <n v="13274.260708081802"/>
    <n v="0"/>
    <n v="0"/>
    <n v="13274.260708081802"/>
    <n v="0"/>
    <n v="0"/>
    <n v="0"/>
    <n v="0"/>
    <n v="0"/>
    <n v="0"/>
    <n v="0"/>
    <n v="0"/>
    <n v="0"/>
    <n v="0"/>
    <n v="0"/>
    <n v="320.03697037394409"/>
    <n v="320.03697037394409"/>
    <n v="0"/>
    <n v="320.03697037394409"/>
    <n v="320.03697037394409"/>
    <n v="13594.297678455745"/>
  </r>
  <r>
    <x v="22"/>
    <n v="0.46049770200000001"/>
    <n v="13274.260708081802"/>
    <n v="13274.260708081802"/>
    <n v="0"/>
    <n v="0"/>
    <n v="13274.260708081802"/>
    <n v="0"/>
    <n v="0"/>
    <n v="0"/>
    <n v="0"/>
    <n v="0"/>
    <n v="0"/>
    <n v="0"/>
    <n v="0"/>
    <n v="0"/>
    <n v="0"/>
    <n v="0"/>
    <n v="320.03697037394409"/>
    <n v="320.03697037394409"/>
    <n v="0"/>
    <n v="320.03697037394409"/>
    <n v="320.03697037394409"/>
    <n v="13594.297678455745"/>
  </r>
  <r>
    <x v="4"/>
    <n v="0.46049770200000001"/>
    <n v="18963.249318589806"/>
    <n v="18963.249318589806"/>
    <n v="0"/>
    <n v="0"/>
    <n v="18963.249318589806"/>
    <n v="0"/>
    <n v="0"/>
    <n v="0"/>
    <n v="0"/>
    <n v="0"/>
    <n v="0"/>
    <n v="0"/>
    <n v="0"/>
    <n v="0"/>
    <n v="0"/>
    <n v="0"/>
    <n v="457.1961477803635"/>
    <n v="457.1961477803635"/>
    <n v="0"/>
    <n v="457.1961477803635"/>
    <n v="457.1961477803635"/>
    <n v="19420.445466370169"/>
  </r>
  <r>
    <x v="7"/>
    <n v="0.46049770200000001"/>
    <n v="35928.302403684182"/>
    <n v="35928.302403684182"/>
    <n v="0"/>
    <n v="0"/>
    <n v="35928.302403684182"/>
    <n v="0"/>
    <n v="2761.4612153826488"/>
    <n v="2761.4612153826488"/>
    <n v="0"/>
    <n v="932.79430095284397"/>
    <n v="0"/>
    <n v="932.79430095284397"/>
    <n v="0"/>
    <n v="0"/>
    <n v="0"/>
    <n v="0"/>
    <n v="0"/>
    <n v="0"/>
    <n v="0"/>
    <n v="3694.2555163354928"/>
    <n v="3694.2555163354928"/>
    <n v="39622.557920019673"/>
  </r>
  <r>
    <x v="3"/>
    <n v="0.46049770200000001"/>
    <n v="337725.88326242636"/>
    <n v="337725.88326242636"/>
    <n v="0"/>
    <n v="0"/>
    <n v="337725.88326242636"/>
    <n v="0"/>
    <n v="25957.723178270924"/>
    <n v="25957.723178270924"/>
    <n v="0"/>
    <n v="8768.2622922688661"/>
    <n v="0"/>
    <n v="8768.2622922688661"/>
    <n v="0"/>
    <n v="0"/>
    <n v="0"/>
    <n v="0"/>
    <n v="0"/>
    <n v="0"/>
    <n v="0"/>
    <n v="34725.985470539788"/>
    <n v="34725.985470539788"/>
    <n v="372451.86873296613"/>
  </r>
  <r>
    <x v="1"/>
    <n v="0.46049770200000001"/>
    <n v="100599.19054959607"/>
    <n v="100599.19054959607"/>
    <n v="0"/>
    <n v="0"/>
    <n v="100599.19054959607"/>
    <n v="0"/>
    <n v="7732.0870850027277"/>
    <n v="7732.0870850027277"/>
    <n v="0"/>
    <n v="2611.8225840670389"/>
    <n v="0"/>
    <n v="2611.8225840670389"/>
    <n v="0"/>
    <n v="0"/>
    <n v="0"/>
    <n v="0"/>
    <n v="0"/>
    <n v="0"/>
    <n v="0"/>
    <n v="10343.909669069766"/>
    <n v="10343.909669069766"/>
    <n v="110943.10021866583"/>
  </r>
  <r>
    <x v="22"/>
    <n v="0.46049770200000001"/>
    <n v="100599.19054959607"/>
    <n v="100599.19054959607"/>
    <n v="0"/>
    <n v="0"/>
    <n v="100599.19054959607"/>
    <n v="0"/>
    <n v="7732.0870850027277"/>
    <n v="7732.0870850027277"/>
    <n v="0"/>
    <n v="2611.8225840670389"/>
    <n v="0"/>
    <n v="2611.8225840670389"/>
    <n v="0"/>
    <n v="0"/>
    <n v="0"/>
    <n v="0"/>
    <n v="0"/>
    <n v="0"/>
    <n v="0"/>
    <n v="10343.909669069766"/>
    <n v="10343.909669069766"/>
    <n v="110943.10021866583"/>
  </r>
  <r>
    <x v="4"/>
    <n v="0.46049770200000001"/>
    <n v="143713.11751519633"/>
    <n v="143713.11751519633"/>
    <n v="0"/>
    <n v="0"/>
    <n v="143713.11751519633"/>
    <n v="0"/>
    <n v="11045.837782729444"/>
    <n v="11045.837782729444"/>
    <n v="0"/>
    <n v="3731.1748126623193"/>
    <n v="0"/>
    <n v="3731.1748126623193"/>
    <n v="0"/>
    <n v="0"/>
    <n v="0"/>
    <n v="0"/>
    <n v="0"/>
    <n v="0"/>
    <n v="0"/>
    <n v="14777.012595391763"/>
    <n v="14777.012595391763"/>
    <n v="158490.1301105881"/>
  </r>
  <r>
    <x v="7"/>
    <n v="0.46049770200000001"/>
    <n v="46.012930383840008"/>
    <n v="46.012930383840008"/>
    <n v="0"/>
    <n v="0"/>
    <n v="46.012930383840008"/>
    <n v="0"/>
    <n v="0"/>
    <n v="0"/>
    <n v="0"/>
    <n v="0"/>
    <n v="0"/>
    <n v="0"/>
    <n v="0"/>
    <n v="0"/>
    <n v="0"/>
    <n v="1.2078394221143278"/>
    <n v="0"/>
    <n v="1.2078394221143278"/>
    <n v="1.2078394221143278"/>
    <n v="0"/>
    <n v="1.2078394221143278"/>
    <n v="47.220769805954333"/>
  </r>
  <r>
    <x v="3"/>
    <n v="0.46049770200000001"/>
    <n v="432.49483674138003"/>
    <n v="432.49483674138003"/>
    <n v="0"/>
    <n v="0"/>
    <n v="432.49483674138003"/>
    <n v="0"/>
    <n v="0"/>
    <n v="0"/>
    <n v="0"/>
    <n v="0"/>
    <n v="0"/>
    <n v="0"/>
    <n v="0"/>
    <n v="0"/>
    <n v="0"/>
    <n v="11.352989460123654"/>
    <n v="0"/>
    <n v="11.352989460123654"/>
    <n v="11.352989460123654"/>
    <n v="0"/>
    <n v="11.352989460123654"/>
    <n v="443.84782620150366"/>
  </r>
  <r>
    <x v="1"/>
    <n v="0.46049770200000001"/>
    <n v="128.82883711151999"/>
    <n v="128.82883711151999"/>
    <n v="0"/>
    <n v="0"/>
    <n v="128.82883711151999"/>
    <n v="0"/>
    <n v="0"/>
    <n v="0"/>
    <n v="0"/>
    <n v="0"/>
    <n v="0"/>
    <n v="0"/>
    <n v="0"/>
    <n v="0"/>
    <n v="0"/>
    <n v="3.3817569728853512"/>
    <n v="0"/>
    <n v="3.3817569728853512"/>
    <n v="3.3817569728853512"/>
    <n v="0"/>
    <n v="3.3817569728853512"/>
    <n v="132.21059408440533"/>
  </r>
  <r>
    <x v="22"/>
    <n v="0.46049770200000001"/>
    <n v="128.82883711151999"/>
    <n v="128.82883711151999"/>
    <n v="0"/>
    <n v="0"/>
    <n v="128.82883711151999"/>
    <n v="0"/>
    <n v="0"/>
    <n v="0"/>
    <n v="0"/>
    <n v="0"/>
    <n v="0"/>
    <n v="0"/>
    <n v="0"/>
    <n v="0"/>
    <n v="0"/>
    <n v="3.3817569728853512"/>
    <n v="0"/>
    <n v="3.3817569728853512"/>
    <n v="3.3817569728853512"/>
    <n v="0"/>
    <n v="3.3817569728853512"/>
    <n v="132.21059408440533"/>
  </r>
  <r>
    <x v="4"/>
    <n v="0.46049770200000001"/>
    <n v="184.01948669622001"/>
    <n v="184.01948669622001"/>
    <n v="0"/>
    <n v="0"/>
    <n v="184.01948669622001"/>
    <n v="0"/>
    <n v="0"/>
    <n v="0"/>
    <n v="0"/>
    <n v="0"/>
    <n v="0"/>
    <n v="0"/>
    <n v="0"/>
    <n v="0"/>
    <n v="0"/>
    <n v="4.830511523930209"/>
    <n v="0"/>
    <n v="4.830511523930209"/>
    <n v="4.830511523930209"/>
    <n v="0"/>
    <n v="4.830511523930209"/>
    <n v="188.84999822015021"/>
  </r>
  <r>
    <x v="7"/>
    <n v="0.46049770200000001"/>
    <n v="1039.0946446549201"/>
    <n v="1039.0946446549201"/>
    <n v="0"/>
    <n v="0"/>
    <n v="1039.0946446549201"/>
    <n v="-12.059633634380761"/>
    <n v="0"/>
    <n v="-12.059633634380761"/>
    <n v="26.959669039289164"/>
    <n v="0"/>
    <n v="0"/>
    <n v="26.959669039289164"/>
    <n v="0"/>
    <n v="0"/>
    <n v="0"/>
    <n v="0"/>
    <n v="0"/>
    <n v="0"/>
    <n v="14.900035404908403"/>
    <n v="0"/>
    <n v="14.900035404908403"/>
    <n v="1053.9946800598284"/>
  </r>
  <r>
    <x v="3"/>
    <n v="0.46049770200000001"/>
    <n v="9767.2391490063619"/>
    <n v="9767.2391490063619"/>
    <n v="0"/>
    <n v="0"/>
    <n v="9767.2391490063619"/>
    <n v="-113.35764875923734"/>
    <n v="0"/>
    <n v="-113.35764875923734"/>
    <n v="253.41438938148707"/>
    <n v="0"/>
    <n v="0"/>
    <n v="253.41438938148707"/>
    <n v="0"/>
    <n v="0"/>
    <n v="0"/>
    <n v="0"/>
    <n v="0"/>
    <n v="0"/>
    <n v="140.05674062224972"/>
    <n v="0"/>
    <n v="140.05674062224972"/>
    <n v="9907.2958896286109"/>
  </r>
  <r>
    <x v="1"/>
    <n v="0.46049770200000001"/>
    <n v="2909.38303644282"/>
    <n v="2909.38303644282"/>
    <n v="0"/>
    <n v="0"/>
    <n v="2909.38303644282"/>
    <n v="-33.766022856594347"/>
    <n v="0"/>
    <n v="-33.766022856594347"/>
    <n v="75.484946606638445"/>
    <n v="0"/>
    <n v="0"/>
    <n v="75.484946606638445"/>
    <n v="0"/>
    <n v="0"/>
    <n v="0"/>
    <n v="0"/>
    <n v="0"/>
    <n v="0"/>
    <n v="41.718923750044098"/>
    <n v="0"/>
    <n v="41.718923750044098"/>
    <n v="2951.1019601928642"/>
  </r>
  <r>
    <x v="22"/>
    <n v="0.46049770200000001"/>
    <n v="2909.38303644282"/>
    <n v="2909.38303644282"/>
    <n v="0"/>
    <n v="0"/>
    <n v="2909.38303644282"/>
    <n v="-33.766022856594347"/>
    <n v="0"/>
    <n v="-33.766022856594347"/>
    <n v="75.484946606638445"/>
    <n v="0"/>
    <n v="0"/>
    <n v="75.484946606638445"/>
    <n v="0"/>
    <n v="0"/>
    <n v="0"/>
    <n v="0"/>
    <n v="0"/>
    <n v="0"/>
    <n v="41.718923750044098"/>
    <n v="0"/>
    <n v="41.718923750044098"/>
    <n v="2951.1019601928642"/>
  </r>
  <r>
    <x v="4"/>
    <n v="0.46049770200000001"/>
    <n v="4156.1989845159005"/>
    <n v="4156.1989845159005"/>
    <n v="0"/>
    <n v="0"/>
    <n v="4156.1989845159005"/>
    <n v="-48.236450185432915"/>
    <n v="0"/>
    <n v="-48.236450185432915"/>
    <n v="107.83401652617481"/>
    <n v="0"/>
    <n v="0"/>
    <n v="107.83401652617481"/>
    <n v="0"/>
    <n v="0"/>
    <n v="0"/>
    <n v="0"/>
    <n v="0"/>
    <n v="0"/>
    <n v="59.597566340741892"/>
    <n v="0"/>
    <n v="59.597566340741892"/>
    <n v="4215.7965508566422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2531.1808787672398"/>
    <n v="2531.1808787672398"/>
    <n v="0"/>
    <n v="0"/>
    <n v="2531.1808787672398"/>
    <n v="-29.376644579301107"/>
    <n v="0"/>
    <n v="-29.376644579301107"/>
    <n v="65.672361147433406"/>
    <n v="0"/>
    <n v="0"/>
    <n v="65.672361147433406"/>
    <n v="0"/>
    <n v="0"/>
    <n v="0"/>
    <n v="0"/>
    <n v="0"/>
    <n v="0"/>
    <n v="36.295716568132299"/>
    <n v="0"/>
    <n v="36.295716568132299"/>
    <n v="2567.4765953353722"/>
  </r>
  <r>
    <x v="3"/>
    <n v="0.46049770200000001"/>
    <n v="23793.179466016802"/>
    <n v="23793.179466016802"/>
    <n v="0"/>
    <n v="0"/>
    <n v="23793.179466016802"/>
    <n v="-276.14137829814837"/>
    <n v="0"/>
    <n v="-276.14137829814837"/>
    <n v="617.32224980261481"/>
    <n v="0"/>
    <n v="0"/>
    <n v="617.32224980261481"/>
    <n v="0"/>
    <n v="0"/>
    <n v="0"/>
    <n v="0"/>
    <n v="0"/>
    <n v="0"/>
    <n v="341.18087150446644"/>
    <n v="0"/>
    <n v="341.18087150446644"/>
    <n v="24134.36033752127"/>
  </r>
  <r>
    <x v="1"/>
    <n v="0.46049770200000001"/>
    <n v="7087.3451423552397"/>
    <n v="7087.3451423552397"/>
    <n v="0"/>
    <n v="0"/>
    <n v="7087.3451423552397"/>
    <n v="-82.255053759415873"/>
    <n v="0"/>
    <n v="-82.255053759415873"/>
    <n v="183.88361482564045"/>
    <n v="0"/>
    <n v="0"/>
    <n v="183.88361482564045"/>
    <n v="0"/>
    <n v="0"/>
    <n v="0"/>
    <n v="0"/>
    <n v="0"/>
    <n v="0"/>
    <n v="101.62856106622458"/>
    <n v="0"/>
    <n v="101.62856106622458"/>
    <n v="7188.9737034214641"/>
  </r>
  <r>
    <x v="22"/>
    <n v="0.46049770200000001"/>
    <n v="7087.3451423552397"/>
    <n v="7087.3451423552397"/>
    <n v="0"/>
    <n v="0"/>
    <n v="7087.3451423552397"/>
    <n v="-82.255053759415873"/>
    <n v="0"/>
    <n v="-82.255053759415873"/>
    <n v="183.88361482564045"/>
    <n v="0"/>
    <n v="0"/>
    <n v="183.88361482564045"/>
    <n v="0"/>
    <n v="0"/>
    <n v="0"/>
    <n v="0"/>
    <n v="0"/>
    <n v="0"/>
    <n v="101.62856106622458"/>
    <n v="0"/>
    <n v="101.62856106622458"/>
    <n v="7188.9737034214641"/>
  </r>
  <r>
    <x v="4"/>
    <n v="0.46049770200000001"/>
    <n v="10124.709700137901"/>
    <n v="10124.709700137901"/>
    <n v="0"/>
    <n v="0"/>
    <n v="10124.709700137901"/>
    <n v="-117.50641798242737"/>
    <n v="0"/>
    <n v="-117.50641798242737"/>
    <n v="262.6890861565812"/>
    <n v="0"/>
    <n v="0"/>
    <n v="262.6890861565812"/>
    <n v="0"/>
    <n v="0"/>
    <n v="0"/>
    <n v="0"/>
    <n v="0"/>
    <n v="0"/>
    <n v="145.18266817415383"/>
    <n v="0"/>
    <n v="145.18266817415383"/>
    <n v="10269.892368312054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46399.481364852836"/>
    <n v="46399.481364852836"/>
    <n v="0"/>
    <n v="0"/>
    <n v="46399.481364852836"/>
    <n v="0"/>
    <n v="0"/>
    <n v="0"/>
    <n v="0"/>
    <n v="0"/>
    <n v="0"/>
    <n v="0"/>
    <n v="-6678.2728423912095"/>
    <n v="0"/>
    <n v="-6678.2728423912095"/>
    <n v="0"/>
    <n v="0"/>
    <n v="0"/>
    <n v="-6678.2728423912095"/>
    <n v="0"/>
    <n v="-6678.2728423912095"/>
    <n v="39721.208522461624"/>
  </r>
  <r>
    <x v="31"/>
    <n v="0.46049770200000001"/>
    <n v="2070.5127926174969"/>
    <n v="2070.5127926174969"/>
    <n v="0"/>
    <n v="0"/>
    <n v="2070.5127926174969"/>
    <n v="0"/>
    <n v="0"/>
    <n v="0"/>
    <n v="0"/>
    <n v="0"/>
    <n v="0"/>
    <n v="0"/>
    <n v="-298.00870496874137"/>
    <n v="0"/>
    <n v="-298.00870496874137"/>
    <n v="0"/>
    <n v="0"/>
    <n v="0"/>
    <n v="-298.00870496874137"/>
    <n v="0"/>
    <n v="-298.00870496874137"/>
    <n v="1772.5040876487556"/>
  </r>
  <r>
    <x v="31"/>
    <n v="0.46049770200000001"/>
    <n v="47327.31976470456"/>
    <n v="47327.31976470456"/>
    <n v="0"/>
    <n v="0"/>
    <n v="47327.31976470456"/>
    <n v="667.47294625634629"/>
    <n v="0"/>
    <n v="667.47294625634629"/>
    <n v="1259.863308662724"/>
    <n v="0"/>
    <n v="0"/>
    <n v="1259.863308662724"/>
    <n v="0"/>
    <n v="0"/>
    <n v="0"/>
    <n v="0"/>
    <n v="0"/>
    <n v="0"/>
    <n v="1927.3362549190701"/>
    <n v="0"/>
    <n v="1927.3362549190701"/>
    <n v="49254.656019623631"/>
  </r>
  <r>
    <x v="31"/>
    <n v="0.46049770200000001"/>
    <n v="1254.7641384095998"/>
    <n v="1254.7641384095998"/>
    <n v="0"/>
    <n v="0"/>
    <n v="1254.7641384095998"/>
    <n v="17.696356364250786"/>
    <n v="0"/>
    <n v="17.696356364250786"/>
    <n v="33.40208798781358"/>
    <n v="0"/>
    <n v="0"/>
    <n v="33.40208798781358"/>
    <n v="0"/>
    <n v="0"/>
    <n v="0"/>
    <n v="0"/>
    <n v="0"/>
    <n v="0"/>
    <n v="51.098444352064362"/>
    <n v="0"/>
    <n v="51.098444352064362"/>
    <n v="1305.8625827616643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16617.80558294724"/>
    <n v="16617.80558294724"/>
    <n v="0"/>
    <n v="0"/>
    <n v="16617.80558294724"/>
    <n v="234.36644432666898"/>
    <n v="0"/>
    <n v="234.36644432666898"/>
    <n v="442.36951571594005"/>
    <n v="0"/>
    <n v="0"/>
    <n v="442.36951571594005"/>
    <n v="0"/>
    <n v="0"/>
    <n v="0"/>
    <n v="0"/>
    <n v="0"/>
    <n v="0"/>
    <n v="676.73596004260901"/>
    <n v="0"/>
    <n v="676.73596004260901"/>
    <n v="17294.541542989849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291322.97118969372"/>
    <n v="291322.97118969372"/>
    <n v="0"/>
    <n v="0"/>
    <n v="291322.97118969372"/>
    <n v="4108.624846259605"/>
    <n v="0"/>
    <n v="4108.624846259605"/>
    <n v="7755.0793959437751"/>
    <n v="0"/>
    <n v="0"/>
    <n v="7755.0793959437751"/>
    <n v="0"/>
    <n v="0"/>
    <n v="0"/>
    <n v="0"/>
    <n v="0"/>
    <n v="0"/>
    <n v="11863.704242203381"/>
    <n v="0"/>
    <n v="11863.704242203381"/>
    <n v="303186.67543189711"/>
  </r>
  <r>
    <x v="27"/>
    <n v="0.46049770200000001"/>
    <n v="-1807216.4483678497"/>
    <n v="-1807216.4483678497"/>
    <n v="0"/>
    <n v="1807216.4483678497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-149708.62260610957"/>
    <n v="-149708.62260610957"/>
    <n v="0"/>
    <n v="149708.62260610957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-433214.60385956004"/>
    <n v="-433214.60385956004"/>
    <n v="0"/>
    <n v="433214.6038595600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122385.78351398694"/>
    <n v="122385.78351398694"/>
    <n v="0"/>
    <n v="0"/>
    <n v="122385.78351398694"/>
    <n v="0"/>
    <n v="0"/>
    <n v="0"/>
    <n v="0"/>
    <n v="0"/>
    <n v="0"/>
    <n v="0"/>
    <n v="-18361.964687427298"/>
    <n v="0"/>
    <n v="-18361.964687427298"/>
    <n v="0"/>
    <n v="0"/>
    <n v="0"/>
    <n v="-18361.964687427298"/>
    <n v="0"/>
    <n v="-18361.964687427298"/>
    <n v="104023.81882655964"/>
  </r>
  <r>
    <x v="31"/>
    <n v="0.46049770200000001"/>
    <n v="30571.286586547976"/>
    <n v="30571.286586547976"/>
    <n v="0"/>
    <n v="0"/>
    <n v="30571.286586547976"/>
    <n v="0"/>
    <n v="0"/>
    <n v="0"/>
    <n v="0"/>
    <n v="0"/>
    <n v="0"/>
    <n v="0"/>
    <n v="-4586.7164357963193"/>
    <n v="0"/>
    <n v="-4586.7164357963193"/>
    <n v="0"/>
    <n v="0"/>
    <n v="0"/>
    <n v="-4586.7164357963193"/>
    <n v="0"/>
    <n v="-4586.7164357963193"/>
    <n v="25984.570150751657"/>
  </r>
  <r>
    <x v="31"/>
    <n v="0.46049770200000001"/>
    <n v="118487.30667337244"/>
    <n v="118487.30667337244"/>
    <n v="0"/>
    <n v="0"/>
    <n v="118487.30667337244"/>
    <n v="-2776.8483795711545"/>
    <n v="0"/>
    <n v="-2776.8483795711545"/>
    <n v="3037.3995302122839"/>
    <n v="0"/>
    <n v="0"/>
    <n v="3037.3995302122839"/>
    <n v="0"/>
    <n v="0"/>
    <n v="0"/>
    <n v="0"/>
    <n v="0"/>
    <n v="0"/>
    <n v="260.55115064112942"/>
    <n v="0"/>
    <n v="260.55115064112942"/>
    <n v="118747.85782401357"/>
  </r>
  <r>
    <x v="31"/>
    <n v="0.46049770200000001"/>
    <n v="55749.270137042156"/>
    <n v="55749.270137042156"/>
    <n v="0"/>
    <n v="0"/>
    <n v="55749.270137042156"/>
    <n v="-1306.5304190690126"/>
    <n v="0"/>
    <n v="-1306.5304190690126"/>
    <n v="1429.1219175967949"/>
    <n v="0"/>
    <n v="0"/>
    <n v="1429.1219175967949"/>
    <n v="0"/>
    <n v="0"/>
    <n v="0"/>
    <n v="0"/>
    <n v="0"/>
    <n v="0"/>
    <n v="122.59149852778228"/>
    <n v="0"/>
    <n v="122.59149852778228"/>
    <n v="55871.861635569941"/>
  </r>
  <r>
    <x v="31"/>
    <n v="0.46049770200000001"/>
    <n v="17714.729529019321"/>
    <n v="17714.729529019321"/>
    <n v="0"/>
    <n v="0"/>
    <n v="17714.729529019321"/>
    <n v="0"/>
    <n v="0"/>
    <n v="0"/>
    <n v="0"/>
    <n v="0"/>
    <n v="0"/>
    <n v="0"/>
    <n v="0"/>
    <n v="0"/>
    <n v="0"/>
    <n v="465.01164995909284"/>
    <n v="0"/>
    <n v="465.01164995909284"/>
    <n v="465.01164995909284"/>
    <n v="0"/>
    <n v="465.01164995909284"/>
    <n v="18179.741178978413"/>
  </r>
  <r>
    <x v="31"/>
    <n v="0.46049770200000001"/>
    <n v="291935.47457814682"/>
    <n v="291935.47457814682"/>
    <n v="0"/>
    <n v="0"/>
    <n v="291935.47457814682"/>
    <n v="-6841.7501611068374"/>
    <n v="0"/>
    <n v="-6841.7501611068374"/>
    <n v="7483.7102659472985"/>
    <n v="0"/>
    <n v="0"/>
    <n v="7483.7102659472985"/>
    <n v="0"/>
    <n v="0"/>
    <n v="0"/>
    <n v="0"/>
    <n v="0"/>
    <n v="0"/>
    <n v="641.9601048404611"/>
    <n v="0"/>
    <n v="641.9601048404611"/>
    <n v="292577.43468298728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781711.69415093923"/>
    <n v="781711.69415093923"/>
    <n v="0"/>
    <n v="0"/>
    <n v="781711.69415093923"/>
    <n v="-18320.0623943516"/>
    <n v="0"/>
    <n v="-18320.0623943516"/>
    <n v="20039.030333610423"/>
    <n v="0"/>
    <n v="0"/>
    <n v="20039.030333610423"/>
    <n v="0"/>
    <n v="0"/>
    <n v="0"/>
    <n v="0"/>
    <n v="0"/>
    <n v="0"/>
    <n v="1718.9679392588223"/>
    <n v="0"/>
    <n v="1718.9679392588223"/>
    <n v="783430.66209019802"/>
  </r>
  <r>
    <x v="31"/>
    <n v="0.46049770200000001"/>
    <n v="162529.30228767529"/>
    <n v="162529.30228767529"/>
    <n v="0"/>
    <n v="0"/>
    <n v="162529.30228767529"/>
    <n v="0"/>
    <n v="0"/>
    <n v="0"/>
    <n v="0"/>
    <n v="0"/>
    <n v="0"/>
    <n v="0"/>
    <n v="-23939.434681533432"/>
    <n v="0"/>
    <n v="-23939.434681533432"/>
    <n v="0"/>
    <n v="0"/>
    <n v="0"/>
    <n v="-23939.434681533432"/>
    <n v="0"/>
    <n v="-23939.434681533432"/>
    <n v="138589.86760614187"/>
  </r>
  <r>
    <x v="31"/>
    <n v="0.46049770200000001"/>
    <n v="2877.129777394739"/>
    <n v="2877.129777394739"/>
    <n v="0"/>
    <n v="0"/>
    <n v="2877.129777394739"/>
    <n v="0"/>
    <n v="0"/>
    <n v="0"/>
    <n v="0"/>
    <n v="0"/>
    <n v="0"/>
    <n v="0"/>
    <n v="-423.78118534173484"/>
    <n v="0"/>
    <n v="-423.78118534173484"/>
    <n v="0"/>
    <n v="0"/>
    <n v="0"/>
    <n v="-423.78118534173484"/>
    <n v="0"/>
    <n v="-423.78118534173484"/>
    <n v="2453.3485920530043"/>
  </r>
  <r>
    <x v="31"/>
    <n v="0.46049770200000001"/>
    <n v="85279.486543793639"/>
    <n v="85279.486543793639"/>
    <n v="0"/>
    <n v="0"/>
    <n v="85279.486543793639"/>
    <n v="-509.90971496905638"/>
    <n v="0"/>
    <n v="-509.90971496905638"/>
    <n v="2225.2013917566455"/>
    <n v="0"/>
    <n v="0"/>
    <n v="2225.2013917566455"/>
    <n v="0"/>
    <n v="0"/>
    <n v="0"/>
    <n v="0"/>
    <n v="0"/>
    <n v="0"/>
    <n v="1715.291676787589"/>
    <n v="0"/>
    <n v="1715.291676787589"/>
    <n v="86994.778220581225"/>
  </r>
  <r>
    <x v="31"/>
    <n v="0.46049770200000001"/>
    <n v="3073.11299438892"/>
    <n v="3073.11299438892"/>
    <n v="0"/>
    <n v="0"/>
    <n v="3073.11299438892"/>
    <n v="-18.374995377485241"/>
    <n v="0"/>
    <n v="-18.374995377485241"/>
    <n v="80.186872474050162"/>
    <n v="0"/>
    <n v="0"/>
    <n v="80.186872474050162"/>
    <n v="0"/>
    <n v="0"/>
    <n v="0"/>
    <n v="0"/>
    <n v="0"/>
    <n v="0"/>
    <n v="61.81187709656492"/>
    <n v="0"/>
    <n v="61.81187709656492"/>
    <n v="3134.9248714854848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29556.05032783368"/>
    <n v="29556.05032783368"/>
    <n v="0"/>
    <n v="0"/>
    <n v="29556.05032783368"/>
    <n v="-176.7238266677075"/>
    <n v="0"/>
    <n v="-176.7238266677075"/>
    <n v="771.20732065560685"/>
    <n v="0"/>
    <n v="0"/>
    <n v="771.20732065560685"/>
    <n v="0"/>
    <n v="0"/>
    <n v="0"/>
    <n v="0"/>
    <n v="0"/>
    <n v="0"/>
    <n v="594.48349398789935"/>
    <n v="0"/>
    <n v="594.48349398789935"/>
    <n v="30150.53382182158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480096.76510071824"/>
    <n v="480096.76510071824"/>
    <n v="0"/>
    <n v="0"/>
    <n v="480096.76510071824"/>
    <n v="-2870.6317846361658"/>
    <n v="0"/>
    <n v="-2870.6317846361658"/>
    <n v="12527.185999547153"/>
    <n v="0"/>
    <n v="0"/>
    <n v="12527.185999547153"/>
    <n v="0"/>
    <n v="0"/>
    <n v="0"/>
    <n v="0"/>
    <n v="0"/>
    <n v="0"/>
    <n v="9656.5542149109879"/>
    <n v="0"/>
    <n v="9656.5542149109879"/>
    <n v="489753.31931562925"/>
  </r>
  <r>
    <x v="5"/>
    <n v="0.46049770200000001"/>
    <n v="6326.2161205815537"/>
    <n v="6326.2161205815537"/>
    <n v="0"/>
    <n v="0"/>
    <n v="6326.2161205815537"/>
    <n v="0"/>
    <n v="0"/>
    <n v="0"/>
    <n v="0"/>
    <n v="0"/>
    <n v="0"/>
    <n v="0"/>
    <n v="663.53491467399931"/>
    <n v="0"/>
    <n v="663.53491467399931"/>
    <n v="0"/>
    <n v="0"/>
    <n v="0"/>
    <n v="663.53491467399931"/>
    <n v="0"/>
    <n v="663.53491467399931"/>
    <n v="6989.7510352555528"/>
  </r>
  <r>
    <x v="1"/>
    <n v="0.46049770200000001"/>
    <n v="5501.0502883677646"/>
    <n v="5501.0502883677646"/>
    <n v="0"/>
    <n v="0"/>
    <n v="5501.0502883677646"/>
    <n v="0"/>
    <n v="0"/>
    <n v="0"/>
    <n v="0"/>
    <n v="0"/>
    <n v="0"/>
    <n v="0"/>
    <n v="576.98612632505592"/>
    <n v="0"/>
    <n v="576.98612632505592"/>
    <n v="0"/>
    <n v="0"/>
    <n v="0"/>
    <n v="576.98612632505592"/>
    <n v="0"/>
    <n v="576.98612632505592"/>
    <n v="6078.0364146928205"/>
  </r>
  <r>
    <x v="4"/>
    <n v="0.46049770200000001"/>
    <n v="11002.105181712526"/>
    <n v="11002.105181712526"/>
    <n v="0"/>
    <n v="0"/>
    <n v="11002.105181712526"/>
    <n v="0"/>
    <n v="0"/>
    <n v="0"/>
    <n v="0"/>
    <n v="0"/>
    <n v="0"/>
    <n v="0"/>
    <n v="1153.9727356502151"/>
    <n v="0"/>
    <n v="1153.9727356502151"/>
    <n v="0"/>
    <n v="0"/>
    <n v="0"/>
    <n v="1153.9727356502151"/>
    <n v="0"/>
    <n v="1153.9727356502151"/>
    <n v="12156.077917362742"/>
  </r>
  <r>
    <x v="6"/>
    <n v="0.46049770200000001"/>
    <n v="4675.8936661079897"/>
    <n v="4675.8936661079897"/>
    <n v="0"/>
    <n v="0"/>
    <n v="4675.8936661079897"/>
    <n v="0"/>
    <n v="0"/>
    <n v="0"/>
    <n v="0"/>
    <n v="0"/>
    <n v="0"/>
    <n v="0"/>
    <n v="490.43830397631893"/>
    <n v="0"/>
    <n v="490.43830397631893"/>
    <n v="0"/>
    <n v="0"/>
    <n v="0"/>
    <n v="490.43830397631893"/>
    <n v="0"/>
    <n v="490.43830397631893"/>
    <n v="5166.3319700843085"/>
  </r>
  <r>
    <x v="5"/>
    <n v="0.46049770200000001"/>
    <n v="542.96823545118002"/>
    <n v="542.96823545118002"/>
    <n v="0"/>
    <n v="0"/>
    <n v="542.96823545118002"/>
    <n v="0"/>
    <n v="0"/>
    <n v="0"/>
    <n v="0"/>
    <n v="0"/>
    <n v="0"/>
    <n v="0"/>
    <n v="56.950059073807147"/>
    <n v="0"/>
    <n v="56.950059073807147"/>
    <n v="0"/>
    <n v="0"/>
    <n v="0"/>
    <n v="56.950059073807147"/>
    <n v="0"/>
    <n v="56.950059073807147"/>
    <n v="599.91829452498712"/>
  </r>
  <r>
    <x v="1"/>
    <n v="0.46049770200000001"/>
    <n v="472.14829386059967"/>
    <n v="472.14829386059967"/>
    <n v="0"/>
    <n v="0"/>
    <n v="472.14829386059967"/>
    <n v="0"/>
    <n v="0"/>
    <n v="0"/>
    <n v="0"/>
    <n v="0"/>
    <n v="0"/>
    <n v="0"/>
    <n v="49.522000499007248"/>
    <n v="0"/>
    <n v="49.522000499007248"/>
    <n v="0"/>
    <n v="0"/>
    <n v="0"/>
    <n v="49.522000499007248"/>
    <n v="0"/>
    <n v="49.522000499007248"/>
    <n v="521.67029435960694"/>
  </r>
  <r>
    <x v="4"/>
    <n v="0.46049770200000001"/>
    <n v="944.29198274418013"/>
    <n v="944.29198274418013"/>
    <n v="0"/>
    <n v="0"/>
    <n v="944.29198274418013"/>
    <n v="0"/>
    <n v="0"/>
    <n v="0"/>
    <n v="0"/>
    <n v="0"/>
    <n v="0"/>
    <n v="0"/>
    <n v="99.043517997912147"/>
    <n v="0"/>
    <n v="99.043517997912147"/>
    <n v="0"/>
    <n v="0"/>
    <n v="0"/>
    <n v="99.043517997912147"/>
    <n v="0"/>
    <n v="99.043517997912147"/>
    <n v="1043.3355007420923"/>
  </r>
  <r>
    <x v="6"/>
    <n v="0.46049770200000001"/>
    <n v="401.31914231598029"/>
    <n v="401.31914231598029"/>
    <n v="0"/>
    <n v="0"/>
    <n v="401.31914231598029"/>
    <n v="0"/>
    <n v="0"/>
    <n v="0"/>
    <n v="0"/>
    <n v="0"/>
    <n v="0"/>
    <n v="0"/>
    <n v="42.092975924002509"/>
    <n v="0"/>
    <n v="42.092975924002509"/>
    <n v="0"/>
    <n v="0"/>
    <n v="0"/>
    <n v="42.092975924002509"/>
    <n v="0"/>
    <n v="42.092975924002509"/>
    <n v="443.41211823998282"/>
  </r>
  <r>
    <x v="5"/>
    <n v="0.46049770200000001"/>
    <n v="4801.3931048340592"/>
    <n v="4801.3931048340592"/>
    <n v="0"/>
    <n v="0"/>
    <n v="4801.3931048340592"/>
    <n v="-79.141237019992573"/>
    <n v="0"/>
    <n v="-79.141237019992573"/>
    <n v="123.95911153011927"/>
    <n v="0"/>
    <n v="0"/>
    <n v="123.95911153011927"/>
    <n v="0"/>
    <n v="0"/>
    <n v="0"/>
    <n v="0"/>
    <n v="0"/>
    <n v="0"/>
    <n v="44.8178745101267"/>
    <n v="0"/>
    <n v="44.8178745101267"/>
    <n v="4846.2109793441859"/>
  </r>
  <r>
    <x v="1"/>
    <n v="0.46049770200000001"/>
    <n v="4175.1208350910802"/>
    <n v="4175.1208350910802"/>
    <n v="0"/>
    <n v="0"/>
    <n v="4175.1208350910802"/>
    <n v="-68.818407570999"/>
    <n v="0"/>
    <n v="-68.818407570999"/>
    <n v="107.79043872240216"/>
    <n v="0"/>
    <n v="0"/>
    <n v="107.79043872240216"/>
    <n v="0"/>
    <n v="0"/>
    <n v="0"/>
    <n v="0"/>
    <n v="0"/>
    <n v="0"/>
    <n v="38.972031151403158"/>
    <n v="0"/>
    <n v="38.972031151403158"/>
    <n v="4214.0928662424831"/>
  </r>
  <r>
    <x v="4"/>
    <n v="0.46049770200000001"/>
    <n v="8350.2462751591793"/>
    <n v="8350.2462751591793"/>
    <n v="0"/>
    <n v="0"/>
    <n v="8350.2462751591793"/>
    <n v="-137.63689104571293"/>
    <n v="0"/>
    <n v="-137.63689104571293"/>
    <n v="215.58099633297851"/>
    <n v="0"/>
    <n v="0"/>
    <n v="215.58099633297851"/>
    <n v="0"/>
    <n v="0"/>
    <n v="0"/>
    <n v="0"/>
    <n v="0"/>
    <n v="0"/>
    <n v="77.944105287265586"/>
    <n v="0"/>
    <n v="77.944105287265586"/>
    <n v="8428.1903804464455"/>
  </r>
  <r>
    <x v="6"/>
    <n v="0.46049770200000001"/>
    <n v="3548.83935539406"/>
    <n v="3548.83935539406"/>
    <n v="0"/>
    <n v="0"/>
    <n v="3548.83935539406"/>
    <n v="-58.495426314573052"/>
    <n v="0"/>
    <n v="-58.495426314573052"/>
    <n v="91.621528138336544"/>
    <n v="0"/>
    <n v="0"/>
    <n v="91.621528138336544"/>
    <n v="0"/>
    <n v="0"/>
    <n v="0"/>
    <n v="0"/>
    <n v="0"/>
    <n v="0"/>
    <n v="33.126101823763491"/>
    <n v="0"/>
    <n v="33.126101823763491"/>
    <n v="3581.9654572178233"/>
  </r>
  <r>
    <x v="5"/>
    <n v="0.46049770200000001"/>
    <n v="550.25330909681998"/>
    <n v="550.25330909681998"/>
    <n v="0"/>
    <n v="0"/>
    <n v="550.25330909681998"/>
    <n v="-9.0698109080930678"/>
    <n v="0"/>
    <n v="-9.0698109080930678"/>
    <n v="14.206066827454084"/>
    <n v="0"/>
    <n v="0"/>
    <n v="14.206066827454084"/>
    <n v="0"/>
    <n v="0"/>
    <n v="0"/>
    <n v="0"/>
    <n v="0"/>
    <n v="0"/>
    <n v="5.136255919361016"/>
    <n v="0"/>
    <n v="5.136255919361016"/>
    <n v="555.389565016181"/>
  </r>
  <r>
    <x v="1"/>
    <n v="0.46049770200000001"/>
    <n v="478.48474224012"/>
    <n v="478.48474224012"/>
    <n v="0"/>
    <n v="0"/>
    <n v="478.48474224012"/>
    <n v="-7.8868514969020058"/>
    <n v="0"/>
    <n v="-7.8868514969020058"/>
    <n v="12.353194632009473"/>
    <n v="0"/>
    <n v="0"/>
    <n v="12.353194632009473"/>
    <n v="0"/>
    <n v="0"/>
    <n v="0"/>
    <n v="0"/>
    <n v="0"/>
    <n v="0"/>
    <n v="4.4663431351074667"/>
    <n v="0"/>
    <n v="4.4663431351074667"/>
    <n v="482.95108537522748"/>
  </r>
  <r>
    <x v="4"/>
    <n v="0.46049770200000001"/>
    <n v="956.96027452620001"/>
    <n v="956.96027452620001"/>
    <n v="0"/>
    <n v="0"/>
    <n v="956.96027452620001"/>
    <n v="-15.773551186372377"/>
    <n v="0"/>
    <n v="-15.773551186372377"/>
    <n v="24.706151487670478"/>
    <n v="0"/>
    <n v="0"/>
    <n v="24.706151487670478"/>
    <n v="0"/>
    <n v="0"/>
    <n v="0"/>
    <n v="0"/>
    <n v="0"/>
    <n v="0"/>
    <n v="8.9326003012981019"/>
    <n v="0"/>
    <n v="8.9326003012981019"/>
    <n v="965.89287482749808"/>
  </r>
  <r>
    <x v="6"/>
    <n v="0.46049770200000001"/>
    <n v="406.6885455213"/>
    <n v="406.6885455213"/>
    <n v="0"/>
    <n v="0"/>
    <n v="406.6885455213"/>
    <n v="-6.7034366634159852"/>
    <n v="0"/>
    <n v="-6.7034366634159852"/>
    <n v="10.499609107519456"/>
    <n v="0"/>
    <n v="0"/>
    <n v="10.499609107519456"/>
    <n v="0"/>
    <n v="0"/>
    <n v="0"/>
    <n v="0"/>
    <n v="0"/>
    <n v="0"/>
    <n v="3.7961724441034708"/>
    <n v="0"/>
    <n v="3.7961724441034708"/>
    <n v="410.48471796540349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7209.9802853748606"/>
    <n v="7209.9802853748606"/>
    <n v="0"/>
    <n v="0"/>
    <n v="7209.9802853748606"/>
    <n v="-118.84191654706122"/>
    <n v="0"/>
    <n v="-118.84191654706122"/>
    <n v="186.14238218172974"/>
    <n v="0"/>
    <n v="0"/>
    <n v="186.14238218172974"/>
    <n v="0"/>
    <n v="0"/>
    <n v="0"/>
    <n v="0"/>
    <n v="0"/>
    <n v="0"/>
    <n v="67.300465634668527"/>
    <n v="0"/>
    <n v="67.300465634668527"/>
    <n v="7277.280751009529"/>
  </r>
  <r>
    <x v="1"/>
    <n v="0.46049770200000001"/>
    <n v="6269.5380634193989"/>
    <n v="6269.5380634193989"/>
    <n v="0"/>
    <n v="0"/>
    <n v="6269.5380634193989"/>
    <n v="-103.34063198936646"/>
    <n v="0"/>
    <n v="-103.34063198936646"/>
    <n v="161.86268257503835"/>
    <n v="0"/>
    <n v="0"/>
    <n v="161.86268257503835"/>
    <n v="0"/>
    <n v="0"/>
    <n v="0"/>
    <n v="0"/>
    <n v="0"/>
    <n v="0"/>
    <n v="58.522050585671892"/>
    <n v="0"/>
    <n v="58.522050585671892"/>
    <n v="6328.0601140050712"/>
  </r>
  <r>
    <x v="4"/>
    <n v="0.46049770200000001"/>
    <n v="12539.062311907739"/>
    <n v="12539.062311907739"/>
    <n v="0"/>
    <n v="0"/>
    <n v="12539.062311907739"/>
    <n v="-206.68103626758645"/>
    <n v="0"/>
    <n v="-206.68103626758645"/>
    <n v="323.72500848555404"/>
    <n v="0"/>
    <n v="0"/>
    <n v="323.72500848555404"/>
    <n v="0"/>
    <n v="0"/>
    <n v="0"/>
    <n v="0"/>
    <n v="0"/>
    <n v="0"/>
    <n v="117.04397221796759"/>
    <n v="0"/>
    <n v="117.04397221796759"/>
    <n v="12656.106284125706"/>
  </r>
  <r>
    <x v="6"/>
    <n v="0.46049770200000001"/>
    <n v="5329.0820265328794"/>
    <n v="5329.0820265328794"/>
    <n v="0"/>
    <n v="0"/>
    <n v="5329.0820265328794"/>
    <n v="-87.839119720524408"/>
    <n v="0"/>
    <n v="-87.839119720524408"/>
    <n v="137.58262630382433"/>
    <n v="0"/>
    <n v="0"/>
    <n v="137.58262630382433"/>
    <n v="0"/>
    <n v="0"/>
    <n v="0"/>
    <n v="0"/>
    <n v="0"/>
    <n v="0"/>
    <n v="49.743506583299919"/>
    <n v="0"/>
    <n v="49.743506583299919"/>
    <n v="5378.825533116179"/>
  </r>
  <r>
    <x v="5"/>
    <n v="0.46049770200000001"/>
    <n v="153.12469586903998"/>
    <n v="153.12469586903998"/>
    <n v="0"/>
    <n v="0"/>
    <n v="153.12469586903998"/>
    <n v="0"/>
    <n v="0"/>
    <n v="0"/>
    <n v="0"/>
    <n v="0"/>
    <n v="0"/>
    <n v="0"/>
    <n v="0"/>
    <n v="0"/>
    <n v="0"/>
    <n v="4.0195232650265842"/>
    <n v="0"/>
    <n v="4.0195232650265842"/>
    <n v="4.0195232650265842"/>
    <n v="0"/>
    <n v="4.0195232650265842"/>
    <n v="157.14421913406656"/>
  </r>
  <r>
    <x v="1"/>
    <n v="0.46049770200000001"/>
    <n v="133.14830555628001"/>
    <n v="133.14830555628001"/>
    <n v="0"/>
    <n v="0"/>
    <n v="133.14830555628001"/>
    <n v="0"/>
    <n v="0"/>
    <n v="0"/>
    <n v="0"/>
    <n v="0"/>
    <n v="0"/>
    <n v="0"/>
    <n v="0"/>
    <n v="0"/>
    <n v="0"/>
    <n v="3.495143019516981"/>
    <n v="0"/>
    <n v="3.495143019516981"/>
    <n v="3.495143019516981"/>
    <n v="0"/>
    <n v="3.495143019516981"/>
    <n v="136.64344857579698"/>
  </r>
  <r>
    <x v="4"/>
    <n v="0.46049770200000001"/>
    <n v="266.29661111256002"/>
    <n v="266.29661111256002"/>
    <n v="0"/>
    <n v="0"/>
    <n v="266.29661111256002"/>
    <n v="0"/>
    <n v="0"/>
    <n v="0"/>
    <n v="0"/>
    <n v="0"/>
    <n v="0"/>
    <n v="0"/>
    <n v="0"/>
    <n v="0"/>
    <n v="0"/>
    <n v="6.9902860390339621"/>
    <n v="0"/>
    <n v="6.9902860390339621"/>
    <n v="6.9902860390339621"/>
    <n v="0"/>
    <n v="6.9902860390339621"/>
    <n v="273.28689715159396"/>
  </r>
  <r>
    <x v="6"/>
    <n v="0.46049770200000001"/>
    <n v="113.18112519755999"/>
    <n v="113.18112519755999"/>
    <n v="0"/>
    <n v="0"/>
    <n v="113.18112519755999"/>
    <n v="0"/>
    <n v="0"/>
    <n v="0"/>
    <n v="0"/>
    <n v="0"/>
    <n v="0"/>
    <n v="0"/>
    <n v="0"/>
    <n v="0"/>
    <n v="0"/>
    <n v="2.971004535300835"/>
    <n v="0"/>
    <n v="2.971004535300835"/>
    <n v="2.971004535300835"/>
    <n v="0"/>
    <n v="2.971004535300835"/>
    <n v="116.15212973286083"/>
  </r>
  <r>
    <x v="5"/>
    <n v="0.46049770200000001"/>
    <n v="46091.399192260804"/>
    <n v="46091.399192260804"/>
    <n v="0"/>
    <n v="0"/>
    <n v="46091.399192260804"/>
    <n v="-759.72332787858181"/>
    <n v="0"/>
    <n v="-759.72332787858181"/>
    <n v="1189.9564914400335"/>
    <n v="0"/>
    <n v="0"/>
    <n v="1189.9564914400335"/>
    <n v="0"/>
    <n v="0"/>
    <n v="0"/>
    <n v="0"/>
    <n v="0"/>
    <n v="0"/>
    <n v="430.23316356145165"/>
    <n v="0"/>
    <n v="430.23316356145165"/>
    <n v="46521.632355822258"/>
  </r>
  <r>
    <x v="1"/>
    <n v="0.46049770200000001"/>
    <n v="40079.472753294249"/>
    <n v="40079.472753294249"/>
    <n v="0"/>
    <n v="0"/>
    <n v="40079.472753294249"/>
    <n v="-660.62890156011122"/>
    <n v="0"/>
    <n v="-660.62890156011122"/>
    <n v="1034.7446511080211"/>
    <n v="0"/>
    <n v="0"/>
    <n v="1034.7446511080211"/>
    <n v="0"/>
    <n v="0"/>
    <n v="0"/>
    <n v="0"/>
    <n v="0"/>
    <n v="0"/>
    <n v="374.1157495479099"/>
    <n v="0"/>
    <n v="374.1157495479099"/>
    <n v="40453.588502842162"/>
  </r>
  <r>
    <x v="4"/>
    <n v="0.46049770200000001"/>
    <n v="80158.940901611466"/>
    <n v="80158.940901611466"/>
    <n v="0"/>
    <n v="0"/>
    <n v="80158.940901611466"/>
    <n v="-1321.2577272165024"/>
    <n v="0"/>
    <n v="-1321.2577272165024"/>
    <n v="2069.489183327868"/>
    <n v="0"/>
    <n v="0"/>
    <n v="2069.489183327868"/>
    <n v="0"/>
    <n v="0"/>
    <n v="0"/>
    <n v="0"/>
    <n v="0"/>
    <n v="0"/>
    <n v="748.23145611136556"/>
    <n v="0"/>
    <n v="748.23145611136556"/>
    <n v="80907.172357722826"/>
  </r>
  <r>
    <x v="6"/>
    <n v="0.46049770200000001"/>
    <n v="34067.523289442572"/>
    <n v="34067.523289442572"/>
    <n v="0"/>
    <n v="0"/>
    <n v="34067.523289442572"/>
    <n v="-561.53409572305429"/>
    <n v="0"/>
    <n v="-561.53409572305429"/>
    <n v="879.53221633513738"/>
    <n v="0"/>
    <n v="0"/>
    <n v="879.53221633513738"/>
    <n v="0"/>
    <n v="0"/>
    <n v="0"/>
    <n v="0"/>
    <n v="0"/>
    <n v="0"/>
    <n v="317.99812061208308"/>
    <n v="0"/>
    <n v="317.99812061208308"/>
    <n v="34385.521410054658"/>
  </r>
  <r>
    <x v="5"/>
    <n v="0.46049770200000001"/>
    <n v="8979.5946695515267"/>
    <n v="8979.5946695515267"/>
    <n v="0"/>
    <n v="0"/>
    <n v="8979.5946695515267"/>
    <n v="0"/>
    <n v="0"/>
    <n v="0"/>
    <n v="0"/>
    <n v="0"/>
    <n v="0"/>
    <n v="0"/>
    <n v="-1197.9399410767867"/>
    <n v="0"/>
    <n v="-1197.9399410767867"/>
    <n v="0"/>
    <n v="0"/>
    <n v="0"/>
    <n v="-1197.9399410767867"/>
    <n v="0"/>
    <n v="-1197.9399410767867"/>
    <n v="7781.6547284747403"/>
  </r>
  <r>
    <x v="1"/>
    <n v="0.46049770200000001"/>
    <n v="7808.3417893996238"/>
    <n v="7808.3417893996238"/>
    <n v="0"/>
    <n v="0"/>
    <n v="7808.3417893996238"/>
    <n v="0"/>
    <n v="0"/>
    <n v="0"/>
    <n v="0"/>
    <n v="0"/>
    <n v="0"/>
    <n v="0"/>
    <n v="-1041.6867183124166"/>
    <n v="0"/>
    <n v="-1041.6867183124166"/>
    <n v="0"/>
    <n v="0"/>
    <n v="0"/>
    <n v="-1041.6867183124166"/>
    <n v="0"/>
    <n v="-1041.6867183124166"/>
    <n v="6766.655071087207"/>
  </r>
  <r>
    <x v="4"/>
    <n v="0.46049770200000001"/>
    <n v="15616.688183776243"/>
    <n v="15616.688183776243"/>
    <n v="0"/>
    <n v="0"/>
    <n v="15616.688183776243"/>
    <n v="0"/>
    <n v="0"/>
    <n v="0"/>
    <n v="0"/>
    <n v="0"/>
    <n v="0"/>
    <n v="0"/>
    <n v="-2083.3740509605695"/>
    <n v="0"/>
    <n v="-2083.3740509605695"/>
    <n v="0"/>
    <n v="0"/>
    <n v="0"/>
    <n v="-2083.3740509605695"/>
    <n v="0"/>
    <n v="-2083.3740509605695"/>
    <n v="13533.314132815674"/>
  </r>
  <r>
    <x v="6"/>
    <n v="0.46049770200000001"/>
    <n v="6637.0935142247445"/>
    <n v="6637.0935142247445"/>
    <n v="0"/>
    <n v="0"/>
    <n v="6637.0935142247445"/>
    <n v="0"/>
    <n v="0"/>
    <n v="0"/>
    <n v="0"/>
    <n v="0"/>
    <n v="0"/>
    <n v="0"/>
    <n v="-885.43410988378184"/>
    <n v="0"/>
    <n v="-885.43410988378184"/>
    <n v="0"/>
    <n v="0"/>
    <n v="0"/>
    <n v="-885.43410988378184"/>
    <n v="0"/>
    <n v="-885.43410988378184"/>
    <n v="5751.6594043409623"/>
  </r>
  <r>
    <x v="5"/>
    <n v="0.46049770200000001"/>
    <n v="633.13829047980028"/>
    <n v="633.13829047980028"/>
    <n v="0"/>
    <n v="0"/>
    <n v="633.13829047980028"/>
    <n v="0"/>
    <n v="0"/>
    <n v="0"/>
    <n v="0"/>
    <n v="0"/>
    <n v="0"/>
    <n v="0"/>
    <n v="-84.465020338018135"/>
    <n v="0"/>
    <n v="-84.465020338018135"/>
    <n v="0"/>
    <n v="0"/>
    <n v="0"/>
    <n v="-84.465020338018135"/>
    <n v="0"/>
    <n v="-84.465020338018135"/>
    <n v="548.67327014178215"/>
  </r>
  <r>
    <x v="1"/>
    <n v="0.46049770200000001"/>
    <n v="550.55723758014074"/>
    <n v="550.55723758014074"/>
    <n v="0"/>
    <n v="0"/>
    <n v="550.55723758014074"/>
    <n v="0"/>
    <n v="0"/>
    <n v="0"/>
    <n v="0"/>
    <n v="0"/>
    <n v="0"/>
    <n v="0"/>
    <n v="-73.448137584932937"/>
    <n v="0"/>
    <n v="-73.448137584932937"/>
    <n v="0"/>
    <n v="0"/>
    <n v="0"/>
    <n v="-73.448137584932937"/>
    <n v="0"/>
    <n v="-73.448137584932937"/>
    <n v="477.10909999520777"/>
  </r>
  <r>
    <x v="4"/>
    <n v="0.46049770200000001"/>
    <n v="1101.1144751602815"/>
    <n v="1101.1144751602815"/>
    <n v="0"/>
    <n v="0"/>
    <n v="1101.1144751602815"/>
    <n v="0"/>
    <n v="0"/>
    <n v="0"/>
    <n v="0"/>
    <n v="0"/>
    <n v="0"/>
    <n v="0"/>
    <n v="-146.89627516986587"/>
    <n v="0"/>
    <n v="-146.89627516986587"/>
    <n v="0"/>
    <n v="0"/>
    <n v="0"/>
    <n v="-146.89627516986587"/>
    <n v="0"/>
    <n v="-146.89627516986587"/>
    <n v="954.21819999041554"/>
  </r>
  <r>
    <x v="6"/>
    <n v="0.46049770200000001"/>
    <n v="467.96697472644036"/>
    <n v="467.96697472644036"/>
    <n v="0"/>
    <n v="0"/>
    <n v="467.96697472644036"/>
    <n v="0"/>
    <n v="0"/>
    <n v="0"/>
    <n v="0"/>
    <n v="0"/>
    <n v="0"/>
    <n v="0"/>
    <n v="-62.430026160375938"/>
    <n v="0"/>
    <n v="-62.430026160375938"/>
    <n v="0"/>
    <n v="0"/>
    <n v="0"/>
    <n v="-62.430026160375938"/>
    <n v="0"/>
    <n v="-62.430026160375938"/>
    <n v="405.53694856606444"/>
  </r>
  <r>
    <x v="5"/>
    <n v="0.46049770200000001"/>
    <n v="7189.4006430724812"/>
    <n v="7189.4006430724812"/>
    <n v="0"/>
    <n v="0"/>
    <n v="7189.4006430724812"/>
    <n v="-296.56180855617151"/>
    <n v="0"/>
    <n v="-296.56180855617151"/>
    <n v="180.93701940605311"/>
    <n v="0"/>
    <n v="0"/>
    <n v="180.93701940605311"/>
    <n v="0"/>
    <n v="0"/>
    <n v="0"/>
    <n v="0"/>
    <n v="0"/>
    <n v="0"/>
    <n v="-115.6247891501184"/>
    <n v="0"/>
    <n v="-115.6247891501184"/>
    <n v="7073.7758539223632"/>
  </r>
  <r>
    <x v="1"/>
    <n v="0.46049770200000001"/>
    <n v="6251.6431227196808"/>
    <n v="6251.6431227196808"/>
    <n v="0"/>
    <n v="0"/>
    <n v="6251.6431227196808"/>
    <n v="-257.87943709994266"/>
    <n v="0"/>
    <n v="-257.87943709994266"/>
    <n v="157.33629674751813"/>
    <n v="0"/>
    <n v="0"/>
    <n v="157.33629674751813"/>
    <n v="0"/>
    <n v="0"/>
    <n v="0"/>
    <n v="0"/>
    <n v="0"/>
    <n v="0"/>
    <n v="-100.54314035242453"/>
    <n v="0"/>
    <n v="-100.54314035242453"/>
    <n v="6151.0999823672564"/>
  </r>
  <r>
    <x v="4"/>
    <n v="0.46049770200000001"/>
    <n v="12503.313875301483"/>
    <n v="12503.313875301483"/>
    <n v="0"/>
    <n v="0"/>
    <n v="12503.313875301483"/>
    <n v="-515.76001392797912"/>
    <n v="0"/>
    <n v="-515.76001392797912"/>
    <n v="314.67328886105446"/>
    <n v="0"/>
    <n v="0"/>
    <n v="314.67328886105446"/>
    <n v="0"/>
    <n v="0"/>
    <n v="0"/>
    <n v="0"/>
    <n v="0"/>
    <n v="0"/>
    <n v="-201.08672506692466"/>
    <n v="0"/>
    <n v="-201.08672506692466"/>
    <n v="12302.227150234557"/>
  </r>
  <r>
    <x v="6"/>
    <n v="0.46049770200000001"/>
    <n v="5313.9040222749609"/>
    <n v="5313.9040222749609"/>
    <n v="0"/>
    <n v="0"/>
    <n v="5313.9040222749609"/>
    <n v="-219.19782546244269"/>
    <n v="0"/>
    <n v="-219.19782546244269"/>
    <n v="133.7360376663286"/>
    <n v="0"/>
    <n v="0"/>
    <n v="133.7360376663286"/>
    <n v="0"/>
    <n v="0"/>
    <n v="0"/>
    <n v="0"/>
    <n v="0"/>
    <n v="0"/>
    <n v="-85.461787796114095"/>
    <n v="0"/>
    <n v="-85.461787796114095"/>
    <n v="5228.4422344788472"/>
  </r>
  <r>
    <x v="5"/>
    <n v="0.46049770200000001"/>
    <n v="1583.9555256613201"/>
    <n v="1583.9555256613201"/>
    <n v="0"/>
    <n v="0"/>
    <n v="1583.9555256613201"/>
    <n v="-65.337952172034349"/>
    <n v="0"/>
    <n v="-65.337952172034349"/>
    <n v="39.863711304093748"/>
    <n v="0"/>
    <n v="0"/>
    <n v="39.863711304093748"/>
    <n v="0"/>
    <n v="0"/>
    <n v="0"/>
    <n v="0"/>
    <n v="0"/>
    <n v="0"/>
    <n v="-25.474240867940601"/>
    <n v="0"/>
    <n v="-25.474240867940601"/>
    <n v="1558.4812847933795"/>
  </r>
  <r>
    <x v="1"/>
    <n v="0.46049770200000001"/>
    <n v="1377.348626682"/>
    <n v="1377.348626682"/>
    <n v="0"/>
    <n v="0"/>
    <n v="1377.348626682"/>
    <n v="-56.815445406393302"/>
    <n v="0"/>
    <n v="-56.815445406393302"/>
    <n v="34.663996008484681"/>
    <n v="0"/>
    <n v="0"/>
    <n v="34.663996008484681"/>
    <n v="0"/>
    <n v="0"/>
    <n v="0"/>
    <n v="0"/>
    <n v="0"/>
    <n v="0"/>
    <n v="-22.151449397908621"/>
    <n v="0"/>
    <n v="-22.151449397908621"/>
    <n v="1355.1971772840914"/>
  </r>
  <r>
    <x v="4"/>
    <n v="0.46049770200000001"/>
    <n v="2754.6972533639996"/>
    <n v="2754.6972533639996"/>
    <n v="0"/>
    <n v="0"/>
    <n v="2754.6972533639996"/>
    <n v="-113.6308908127866"/>
    <n v="0"/>
    <n v="-113.6308908127866"/>
    <n v="69.327992016969347"/>
    <n v="0"/>
    <n v="0"/>
    <n v="69.327992016969347"/>
    <n v="0"/>
    <n v="0"/>
    <n v="0"/>
    <n v="0"/>
    <n v="0"/>
    <n v="0"/>
    <n v="-44.302898795817256"/>
    <n v="0"/>
    <n v="-44.302898795817256"/>
    <n v="2710.3943545681823"/>
  </r>
  <r>
    <x v="6"/>
    <n v="0.46049770200000001"/>
    <n v="1170.7555426337399"/>
    <n v="1170.7555426337399"/>
    <n v="0"/>
    <n v="0"/>
    <n v="1170.7555426337399"/>
    <n v="-48.293508504798346"/>
    <n v="0"/>
    <n v="-48.293508504798346"/>
    <n v="29.464628395884716"/>
    <n v="0"/>
    <n v="0"/>
    <n v="29.464628395884716"/>
    <n v="0"/>
    <n v="0"/>
    <n v="0"/>
    <n v="0"/>
    <n v="0"/>
    <n v="0"/>
    <n v="-18.82888010891363"/>
    <n v="0"/>
    <n v="-18.82888010891363"/>
    <n v="1151.9266625248263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6532.3993616750395"/>
    <n v="6532.3993616750395"/>
    <n v="0"/>
    <n v="0"/>
    <n v="6532.3993616750395"/>
    <n v="-269.46059415623523"/>
    <n v="0"/>
    <n v="-269.46059415623523"/>
    <n v="164.40214264736861"/>
    <n v="0"/>
    <n v="0"/>
    <n v="164.40214264736861"/>
    <n v="0"/>
    <n v="0"/>
    <n v="0"/>
    <n v="0"/>
    <n v="0"/>
    <n v="0"/>
    <n v="-105.05845150886663"/>
    <n v="0"/>
    <n v="-105.05845150886663"/>
    <n v="6427.3409101661728"/>
  </r>
  <r>
    <x v="1"/>
    <n v="0.46049770200000001"/>
    <n v="5680.3496736184798"/>
    <n v="5680.3496736184798"/>
    <n v="0"/>
    <n v="0"/>
    <n v="5680.3496736184798"/>
    <n v="-234.31365924264742"/>
    <n v="0"/>
    <n v="-234.31365924264742"/>
    <n v="142.95844537736562"/>
    <n v="0"/>
    <n v="0"/>
    <n v="142.95844537736562"/>
    <n v="0"/>
    <n v="0"/>
    <n v="0"/>
    <n v="0"/>
    <n v="0"/>
    <n v="0"/>
    <n v="-91.355213865281797"/>
    <n v="0"/>
    <n v="-91.355213865281797"/>
    <n v="5588.9944597531976"/>
  </r>
  <r>
    <x v="4"/>
    <n v="0.46049770200000001"/>
    <n v="11360.667112397821"/>
    <n v="11360.667112397821"/>
    <n v="0"/>
    <n v="0"/>
    <n v="11360.667112397821"/>
    <n v="-468.62598880251977"/>
    <n v="0"/>
    <n v="-468.62598880251977"/>
    <n v="285.91607949437667"/>
    <n v="0"/>
    <n v="0"/>
    <n v="285.91607949437667"/>
    <n v="0"/>
    <n v="0"/>
    <n v="0"/>
    <n v="0"/>
    <n v="0"/>
    <n v="0"/>
    <n v="-182.7099093081431"/>
    <n v="0"/>
    <n v="-182.7099093081431"/>
    <n v="11177.957203089678"/>
  </r>
  <r>
    <x v="6"/>
    <n v="0.46049770200000001"/>
    <n v="4828.29998556192"/>
    <n v="4828.29998556192"/>
    <n v="0"/>
    <n v="0"/>
    <n v="4828.29998556192"/>
    <n v="-199.1667243290596"/>
    <n v="0"/>
    <n v="-199.1667243290596"/>
    <n v="121.51474810736258"/>
    <n v="0"/>
    <n v="0"/>
    <n v="121.51474810736258"/>
    <n v="0"/>
    <n v="0"/>
    <n v="0"/>
    <n v="0"/>
    <n v="0"/>
    <n v="0"/>
    <n v="-77.651976221697026"/>
    <n v="0"/>
    <n v="-77.651976221697026"/>
    <n v="4750.6480093402233"/>
  </r>
  <r>
    <x v="5"/>
    <n v="0.46049770200000001"/>
    <n v="130.68464285058002"/>
    <n v="130.68464285058002"/>
    <n v="0"/>
    <n v="0"/>
    <n v="130.68464285058002"/>
    <n v="0"/>
    <n v="0"/>
    <n v="0"/>
    <n v="0"/>
    <n v="0"/>
    <n v="0"/>
    <n v="0"/>
    <n v="0"/>
    <n v="0"/>
    <n v="0"/>
    <n v="3.4304718735170634"/>
    <n v="0"/>
    <n v="3.4304718735170634"/>
    <n v="3.4304718735170634"/>
    <n v="0"/>
    <n v="3.4304718735170634"/>
    <n v="134.11511472409708"/>
  </r>
  <r>
    <x v="1"/>
    <n v="0.46049770200000001"/>
    <n v="113.63701792254"/>
    <n v="113.63701792254"/>
    <n v="0"/>
    <n v="0"/>
    <n v="113.63701792254"/>
    <n v="0"/>
    <n v="0"/>
    <n v="0"/>
    <n v="0"/>
    <n v="0"/>
    <n v="0"/>
    <n v="0"/>
    <n v="0"/>
    <n v="0"/>
    <n v="0"/>
    <n v="2.9829717193269882"/>
    <n v="0"/>
    <n v="2.9829717193269882"/>
    <n v="2.9829717193269882"/>
    <n v="0"/>
    <n v="2.9829717193269882"/>
    <n v="116.61998964186698"/>
  </r>
  <r>
    <x v="4"/>
    <n v="0.46049770200000001"/>
    <n v="227.28324579911998"/>
    <n v="227.28324579911998"/>
    <n v="0"/>
    <n v="0"/>
    <n v="227.28324579911998"/>
    <n v="0"/>
    <n v="0"/>
    <n v="0"/>
    <n v="0"/>
    <n v="0"/>
    <n v="0"/>
    <n v="0"/>
    <n v="0"/>
    <n v="0"/>
    <n v="0"/>
    <n v="5.9661851999474349"/>
    <n v="0"/>
    <n v="5.9661851999474349"/>
    <n v="5.9661851999474349"/>
    <n v="0"/>
    <n v="5.9661851999474349"/>
    <n v="233.24943099906741"/>
  </r>
  <r>
    <x v="6"/>
    <n v="0.46049770200000001"/>
    <n v="96.598602948539991"/>
    <n v="96.598602948539991"/>
    <n v="0"/>
    <n v="0"/>
    <n v="96.598602948539991"/>
    <n v="0"/>
    <n v="0"/>
    <n v="0"/>
    <n v="0"/>
    <n v="0"/>
    <n v="0"/>
    <n v="0"/>
    <n v="0"/>
    <n v="0"/>
    <n v="0"/>
    <n v="2.5357133264303697"/>
    <n v="0"/>
    <n v="2.5357133264303697"/>
    <n v="2.5357133264303697"/>
    <n v="0"/>
    <n v="2.5357133264303697"/>
    <n v="99.134316274970359"/>
  </r>
  <r>
    <x v="5"/>
    <n v="0.46049770200000001"/>
    <n v="51550.327755826613"/>
    <n v="51550.327755826613"/>
    <n v="0"/>
    <n v="0"/>
    <n v="51550.327755826613"/>
    <n v="-2126.4440792658152"/>
    <n v="0"/>
    <n v="-2126.4440792658152"/>
    <n v="1297.3769465097209"/>
    <n v="0"/>
    <n v="0"/>
    <n v="1297.3769465097209"/>
    <n v="0"/>
    <n v="0"/>
    <n v="0"/>
    <n v="0"/>
    <n v="0"/>
    <n v="0"/>
    <n v="-829.06713275609422"/>
    <n v="0"/>
    <n v="-829.06713275609422"/>
    <n v="50721.260623070521"/>
  </r>
  <r>
    <x v="1"/>
    <n v="0.46049770200000001"/>
    <n v="44826.36135011958"/>
    <n v="44826.36135011958"/>
    <n v="0"/>
    <n v="0"/>
    <n v="44826.36135011958"/>
    <n v="-1849.0813703355777"/>
    <n v="0"/>
    <n v="-1849.0813703355777"/>
    <n v="1128.1535994693302"/>
    <n v="0"/>
    <n v="0"/>
    <n v="1128.1535994693302"/>
    <n v="0"/>
    <n v="0"/>
    <n v="0"/>
    <n v="0"/>
    <n v="0"/>
    <n v="0"/>
    <n v="-720.92777086624756"/>
    <n v="0"/>
    <n v="-720.92777086624756"/>
    <n v="44105.433579253331"/>
  </r>
  <r>
    <x v="4"/>
    <n v="0.46049770200000001"/>
    <n v="89652.754935078308"/>
    <n v="89652.754935078308"/>
    <n v="0"/>
    <n v="0"/>
    <n v="89652.754935078308"/>
    <n v="-3698.1640703539338"/>
    <n v="0"/>
    <n v="-3698.1640703539338"/>
    <n v="2256.3080101990149"/>
    <n v="0"/>
    <n v="0"/>
    <n v="2256.3080101990149"/>
    <n v="0"/>
    <n v="0"/>
    <n v="0"/>
    <n v="0"/>
    <n v="0"/>
    <n v="0"/>
    <n v="-1441.8560601549189"/>
    <n v="0"/>
    <n v="-1441.8560601549189"/>
    <n v="88210.898874923383"/>
  </r>
  <r>
    <x v="6"/>
    <n v="0.46049770200000001"/>
    <n v="38102.41796929764"/>
    <n v="38102.41796929764"/>
    <n v="0"/>
    <n v="0"/>
    <n v="38102.41796929764"/>
    <n v="-1571.719611178743"/>
    <n v="0"/>
    <n v="-1571.719611178743"/>
    <n v="958.930831900621"/>
    <n v="0"/>
    <n v="0"/>
    <n v="958.930831900621"/>
    <n v="0"/>
    <n v="0"/>
    <n v="0"/>
    <n v="0"/>
    <n v="0"/>
    <n v="0"/>
    <n v="-612.78877927812198"/>
    <n v="0"/>
    <n v="-612.78877927812198"/>
    <n v="37489.629190019521"/>
  </r>
  <r>
    <x v="5"/>
    <n v="0.46049770200000001"/>
    <n v="8773.8811361140779"/>
    <n v="8773.8811361140779"/>
    <n v="0"/>
    <n v="0"/>
    <n v="8773.8811361140779"/>
    <n v="0"/>
    <n v="0"/>
    <n v="0"/>
    <n v="0"/>
    <n v="0"/>
    <n v="0"/>
    <n v="0"/>
    <n v="-1084.9197341319925"/>
    <n v="0"/>
    <n v="-1084.9197341319925"/>
    <n v="0"/>
    <n v="0"/>
    <n v="0"/>
    <n v="-1084.9197341319925"/>
    <n v="0"/>
    <n v="-1084.9197341319925"/>
    <n v="7688.9614019820856"/>
  </r>
  <r>
    <x v="1"/>
    <n v="0.46049770200000001"/>
    <n v="7629.4614570577269"/>
    <n v="7629.4614570577269"/>
    <n v="0"/>
    <n v="0"/>
    <n v="7629.4614570577269"/>
    <n v="0"/>
    <n v="0"/>
    <n v="0"/>
    <n v="0"/>
    <n v="0"/>
    <n v="0"/>
    <n v="0"/>
    <n v="-943.40841494775088"/>
    <n v="0"/>
    <n v="-943.40841494775088"/>
    <n v="0"/>
    <n v="0"/>
    <n v="0"/>
    <n v="-943.40841494775088"/>
    <n v="0"/>
    <n v="-943.40841494775088"/>
    <n v="6686.0530421099756"/>
  </r>
  <r>
    <x v="4"/>
    <n v="0.46049770200000001"/>
    <n v="15258.922914115448"/>
    <n v="15258.922914115448"/>
    <n v="0"/>
    <n v="0"/>
    <n v="15258.922914115448"/>
    <n v="0"/>
    <n v="0"/>
    <n v="0"/>
    <n v="0"/>
    <n v="0"/>
    <n v="0"/>
    <n v="0"/>
    <n v="-1886.8168298955018"/>
    <n v="0"/>
    <n v="-1886.8168298955018"/>
    <n v="0"/>
    <n v="0"/>
    <n v="0"/>
    <n v="-1886.8168298955018"/>
    <n v="0"/>
    <n v="-1886.8168298955018"/>
    <n v="13372.106084219946"/>
  </r>
  <r>
    <x v="6"/>
    <n v="0.46049770200000001"/>
    <n v="6485.0463829783748"/>
    <n v="6485.0463829783748"/>
    <n v="0"/>
    <n v="0"/>
    <n v="6485.0463829783748"/>
    <n v="0"/>
    <n v="0"/>
    <n v="0"/>
    <n v="0"/>
    <n v="0"/>
    <n v="0"/>
    <n v="0"/>
    <n v="-801.89766518431099"/>
    <n v="0"/>
    <n v="-801.89766518431099"/>
    <n v="0"/>
    <n v="0"/>
    <n v="0"/>
    <n v="-801.89766518431099"/>
    <n v="0"/>
    <n v="-801.89766518431099"/>
    <n v="5683.1487177940635"/>
  </r>
  <r>
    <x v="5"/>
    <n v="0.46049770200000001"/>
    <n v="716.29496550695978"/>
    <n v="716.29496550695978"/>
    <n v="0"/>
    <n v="0"/>
    <n v="716.29496550695978"/>
    <n v="0"/>
    <n v="0"/>
    <n v="0"/>
    <n v="0"/>
    <n v="0"/>
    <n v="0"/>
    <n v="0"/>
    <n v="-88.572267105282577"/>
    <n v="0"/>
    <n v="-88.572267105282577"/>
    <n v="0"/>
    <n v="0"/>
    <n v="0"/>
    <n v="-88.572267105282577"/>
    <n v="0"/>
    <n v="-88.572267105282577"/>
    <n v="627.72269840167723"/>
  </r>
  <r>
    <x v="1"/>
    <n v="0.46049770200000001"/>
    <n v="622.86458674818005"/>
    <n v="622.86458674818005"/>
    <n v="0"/>
    <n v="0"/>
    <n v="622.86458674818005"/>
    <n v="0"/>
    <n v="0"/>
    <n v="0"/>
    <n v="0"/>
    <n v="0"/>
    <n v="0"/>
    <n v="0"/>
    <n v="-77.019288427967055"/>
    <n v="0"/>
    <n v="-77.019288427967055"/>
    <n v="0"/>
    <n v="0"/>
    <n v="0"/>
    <n v="-77.019288427967055"/>
    <n v="0"/>
    <n v="-77.019288427967055"/>
    <n v="545.84529832021303"/>
  </r>
  <r>
    <x v="4"/>
    <n v="0.46049770200000001"/>
    <n v="1245.7291734963599"/>
    <n v="1245.7291734963599"/>
    <n v="0"/>
    <n v="0"/>
    <n v="1245.7291734963599"/>
    <n v="0"/>
    <n v="0"/>
    <n v="0"/>
    <n v="0"/>
    <n v="0"/>
    <n v="0"/>
    <n v="0"/>
    <n v="-154.03857685593411"/>
    <n v="0"/>
    <n v="-154.03857685593411"/>
    <n v="0"/>
    <n v="0"/>
    <n v="0"/>
    <n v="-154.03857685593411"/>
    <n v="0"/>
    <n v="-154.03857685593411"/>
    <n v="1091.6905966404258"/>
  </r>
  <r>
    <x v="6"/>
    <n v="0.46049770200000001"/>
    <n v="529.4388129664195"/>
    <n v="529.4388129664195"/>
    <n v="0"/>
    <n v="0"/>
    <n v="529.4388129664195"/>
    <n v="0"/>
    <n v="0"/>
    <n v="0"/>
    <n v="0"/>
    <n v="0"/>
    <n v="0"/>
    <n v="0"/>
    <n v="-65.466879171454735"/>
    <n v="0"/>
    <n v="-65.466879171454735"/>
    <n v="0"/>
    <n v="0"/>
    <n v="0"/>
    <n v="-65.466879171454735"/>
    <n v="0"/>
    <n v="-65.466879171454735"/>
    <n v="463.9719337949648"/>
  </r>
  <r>
    <x v="5"/>
    <n v="0.46049770200000001"/>
    <n v="5968.8883237376403"/>
    <n v="5968.8883237376403"/>
    <n v="0"/>
    <n v="0"/>
    <n v="5968.8883237376403"/>
    <n v="-640.80691416126979"/>
    <n v="0"/>
    <n v="-640.80691416126979"/>
    <n v="139.86213700137972"/>
    <n v="0"/>
    <n v="0"/>
    <n v="139.86213700137972"/>
    <n v="0"/>
    <n v="0"/>
    <n v="0"/>
    <n v="0"/>
    <n v="0"/>
    <n v="0"/>
    <n v="-500.94477715989007"/>
    <n v="0"/>
    <n v="-500.94477715989007"/>
    <n v="5467.9435465777506"/>
  </r>
  <r>
    <x v="1"/>
    <n v="0.46049770200000001"/>
    <n v="5190.3478838513392"/>
    <n v="5190.3478838513392"/>
    <n v="0"/>
    <n v="0"/>
    <n v="5190.3478838513392"/>
    <n v="-557.22449985319122"/>
    <n v="0"/>
    <n v="-557.22449985319122"/>
    <n v="121.61948882995139"/>
    <n v="0"/>
    <n v="0"/>
    <n v="121.61948882995139"/>
    <n v="0"/>
    <n v="0"/>
    <n v="0"/>
    <n v="0"/>
    <n v="0"/>
    <n v="0"/>
    <n v="-435.60501102323985"/>
    <n v="0"/>
    <n v="-435.60501102323985"/>
    <n v="4754.7428728280993"/>
  </r>
  <r>
    <x v="4"/>
    <n v="0.46049770200000001"/>
    <n v="10380.70497765672"/>
    <n v="10380.70497765672"/>
    <n v="0"/>
    <n v="0"/>
    <n v="10380.70497765672"/>
    <n v="-1114.4499884670875"/>
    <n v="0"/>
    <n v="-1114.4499884670875"/>
    <n v="243.23919346622787"/>
    <n v="0"/>
    <n v="0"/>
    <n v="243.23919346622787"/>
    <n v="0"/>
    <n v="0"/>
    <n v="0"/>
    <n v="0"/>
    <n v="0"/>
    <n v="0"/>
    <n v="-871.21079500085955"/>
    <n v="0"/>
    <n v="-871.21079500085955"/>
    <n v="9509.4941826558606"/>
  </r>
  <r>
    <x v="6"/>
    <n v="0.46049770200000001"/>
    <n v="4411.7982340109993"/>
    <n v="4411.7982340109993"/>
    <n v="0"/>
    <n v="0"/>
    <n v="4411.7982340109993"/>
    <n v="-473.64109678440656"/>
    <n v="0"/>
    <n v="-473.64109678440656"/>
    <n v="103.37662485219806"/>
    <n v="0"/>
    <n v="0"/>
    <n v="103.37662485219806"/>
    <n v="0"/>
    <n v="0"/>
    <n v="0"/>
    <n v="0"/>
    <n v="0"/>
    <n v="0"/>
    <n v="-370.26447193220849"/>
    <n v="0"/>
    <n v="-370.26447193220849"/>
    <n v="4041.5337620787909"/>
  </r>
  <r>
    <x v="5"/>
    <n v="0.46049770200000001"/>
    <n v="841.42140109440004"/>
    <n v="841.42140109440004"/>
    <n v="0"/>
    <n v="0"/>
    <n v="841.42140109440004"/>
    <n v="-90.333178022490188"/>
    <n v="0"/>
    <n v="-90.333178022490188"/>
    <n v="19.716065855637634"/>
    <n v="0"/>
    <n v="0"/>
    <n v="19.716065855637634"/>
    <n v="0"/>
    <n v="0"/>
    <n v="0"/>
    <n v="0"/>
    <n v="0"/>
    <n v="0"/>
    <n v="-70.61711216685255"/>
    <n v="0"/>
    <n v="-70.61711216685255"/>
    <n v="770.80428892754753"/>
  </r>
  <r>
    <x v="1"/>
    <n v="0.46049770200000001"/>
    <n v="731.65716884567996"/>
    <n v="731.65716884567996"/>
    <n v="0"/>
    <n v="0"/>
    <n v="731.65716884567996"/>
    <n v="-78.549127938514346"/>
    <n v="0"/>
    <n v="-78.549127938514346"/>
    <n v="17.144086073813099"/>
    <n v="0"/>
    <n v="0"/>
    <n v="17.144086073813099"/>
    <n v="0"/>
    <n v="0"/>
    <n v="0"/>
    <n v="0"/>
    <n v="0"/>
    <n v="0"/>
    <n v="-61.405041864701246"/>
    <n v="0"/>
    <n v="-61.405041864701246"/>
    <n v="670.25212698097869"/>
  </r>
  <r>
    <x v="4"/>
    <n v="0.46049770200000001"/>
    <n v="1463.32815262242"/>
    <n v="1463.32815262242"/>
    <n v="0"/>
    <n v="0"/>
    <n v="1463.32815262242"/>
    <n v="-157.09973901808615"/>
    <n v="0"/>
    <n v="-157.09973901808615"/>
    <n v="34.288495857113766"/>
    <n v="0"/>
    <n v="0"/>
    <n v="34.288495857113766"/>
    <n v="0"/>
    <n v="0"/>
    <n v="0"/>
    <n v="0"/>
    <n v="0"/>
    <n v="0"/>
    <n v="-122.8112431609724"/>
    <n v="0"/>
    <n v="-122.8112431609724"/>
    <n v="1340.5169094614475"/>
  </r>
  <r>
    <x v="6"/>
    <n v="0.46049770200000001"/>
    <n v="621.90214655099999"/>
    <n v="621.90214655099999"/>
    <n v="0"/>
    <n v="0"/>
    <n v="621.90214655099999"/>
    <n v="-66.766066615243517"/>
    <n v="0"/>
    <n v="-66.766066615243517"/>
    <n v="14.572322098313609"/>
    <n v="0"/>
    <n v="0"/>
    <n v="14.572322098313609"/>
    <n v="0"/>
    <n v="0"/>
    <n v="0"/>
    <n v="0"/>
    <n v="0"/>
    <n v="0"/>
    <n v="-52.193744516929911"/>
    <n v="0"/>
    <n v="-52.193744516929911"/>
    <n v="569.7084020340701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6624.6508663167006"/>
    <n v="6624.6508663167006"/>
    <n v="0"/>
    <n v="0"/>
    <n v="6624.6508663167006"/>
    <n v="-711.20815950899794"/>
    <n v="0"/>
    <n v="-711.20815950899794"/>
    <n v="155.22787105370222"/>
    <n v="0"/>
    <n v="0"/>
    <n v="155.22787105370222"/>
    <n v="0"/>
    <n v="0"/>
    <n v="0"/>
    <n v="0"/>
    <n v="0"/>
    <n v="0"/>
    <n v="-555.98028845529575"/>
    <n v="0"/>
    <n v="-555.98028845529575"/>
    <n v="6068.670577861405"/>
  </r>
  <r>
    <x v="1"/>
    <n v="0.46049770200000001"/>
    <n v="5760.5683733068799"/>
    <n v="5760.5683733068799"/>
    <n v="0"/>
    <n v="0"/>
    <n v="5760.5683733068799"/>
    <n v="-618.44213577148639"/>
    <n v="0"/>
    <n v="-618.44213577148639"/>
    <n v="134.98081373530408"/>
    <n v="0"/>
    <n v="0"/>
    <n v="134.98081373530408"/>
    <n v="0"/>
    <n v="0"/>
    <n v="0"/>
    <n v="0"/>
    <n v="0"/>
    <n v="0"/>
    <n v="-483.46132203618231"/>
    <n v="0"/>
    <n v="-483.46132203618231"/>
    <n v="5277.1070512706974"/>
  </r>
  <r>
    <x v="4"/>
    <n v="0.46049770200000001"/>
    <n v="11521.141351590781"/>
    <n v="11521.141351590781"/>
    <n v="0"/>
    <n v="0"/>
    <n v="11521.141351590781"/>
    <n v="-1236.8847659233261"/>
    <n v="0"/>
    <n v="-1236.8847659233261"/>
    <n v="269.96173537377069"/>
    <n v="0"/>
    <n v="0"/>
    <n v="269.96173537377069"/>
    <n v="0"/>
    <n v="0"/>
    <n v="0"/>
    <n v="0"/>
    <n v="0"/>
    <n v="0"/>
    <n v="-966.92303054955539"/>
    <n v="0"/>
    <n v="-966.92303054955539"/>
    <n v="10554.218321041226"/>
  </r>
  <r>
    <x v="6"/>
    <n v="0.46049770200000001"/>
    <n v="4896.4306205728199"/>
    <n v="4896.4306205728199"/>
    <n v="0"/>
    <n v="0"/>
    <n v="4896.4306205728199"/>
    <n v="-525.6701794697442"/>
    <n v="0"/>
    <n v="-525.6701794697442"/>
    <n v="114.73246157895576"/>
    <n v="0"/>
    <n v="0"/>
    <n v="114.73246157895576"/>
    <n v="0"/>
    <n v="0"/>
    <n v="0"/>
    <n v="0"/>
    <n v="0"/>
    <n v="0"/>
    <n v="-410.93771789078846"/>
    <n v="0"/>
    <n v="-410.93771789078846"/>
    <n v="4485.4929026820319"/>
  </r>
  <r>
    <x v="5"/>
    <n v="0.46049770200000001"/>
    <n v="98.297839468920003"/>
    <n v="98.297839468920003"/>
    <n v="0"/>
    <n v="0"/>
    <n v="98.297839468920003"/>
    <n v="0"/>
    <n v="0"/>
    <n v="0"/>
    <n v="0"/>
    <n v="0"/>
    <n v="0"/>
    <n v="0"/>
    <n v="0"/>
    <n v="0"/>
    <n v="0"/>
    <n v="2.5803182850733029"/>
    <n v="0"/>
    <n v="2.5803182850733029"/>
    <n v="2.5803182850733029"/>
    <n v="0"/>
    <n v="2.5803182850733029"/>
    <n v="100.87815775399331"/>
  </r>
  <r>
    <x v="1"/>
    <n v="0.46049770200000001"/>
    <n v="85.477583445240001"/>
    <n v="85.477583445240001"/>
    <n v="0"/>
    <n v="0"/>
    <n v="85.477583445240001"/>
    <n v="0"/>
    <n v="0"/>
    <n v="0"/>
    <n v="0"/>
    <n v="0"/>
    <n v="0"/>
    <n v="0"/>
    <n v="0"/>
    <n v="0"/>
    <n v="0"/>
    <n v="2.2437865645802795"/>
    <n v="0"/>
    <n v="2.2437865645802795"/>
    <n v="2.2437865645802795"/>
    <n v="0"/>
    <n v="2.2437865645802795"/>
    <n v="87.721370009820276"/>
  </r>
  <r>
    <x v="4"/>
    <n v="0.46049770200000001"/>
    <n v="170.95056191346001"/>
    <n v="170.95056191346001"/>
    <n v="0"/>
    <n v="0"/>
    <n v="170.95056191346001"/>
    <n v="0"/>
    <n v="0"/>
    <n v="0"/>
    <n v="0"/>
    <n v="0"/>
    <n v="0"/>
    <n v="0"/>
    <n v="0"/>
    <n v="0"/>
    <n v="0"/>
    <n v="4.4874522485138311"/>
    <n v="0"/>
    <n v="4.4874522485138311"/>
    <n v="4.4874522485138311"/>
    <n v="0"/>
    <n v="4.4874522485138311"/>
    <n v="175.43801416197383"/>
  </r>
  <r>
    <x v="6"/>
    <n v="0.46049770200000001"/>
    <n v="72.652722444540004"/>
    <n v="72.652722444540004"/>
    <n v="0"/>
    <n v="0"/>
    <n v="72.652722444540004"/>
    <n v="0"/>
    <n v="0"/>
    <n v="0"/>
    <n v="0"/>
    <n v="0"/>
    <n v="0"/>
    <n v="0"/>
    <n v="0"/>
    <n v="0"/>
    <n v="0"/>
    <n v="1.9071339634405275"/>
    <n v="0"/>
    <n v="1.9071339634405275"/>
    <n v="1.9071339634405275"/>
    <n v="0"/>
    <n v="1.9071339634405275"/>
    <n v="74.559856407980533"/>
  </r>
  <r>
    <x v="5"/>
    <n v="0.46049770200000001"/>
    <n v="58188.60935412252"/>
    <n v="58188.60935412252"/>
    <n v="0"/>
    <n v="0"/>
    <n v="58188.60935412252"/>
    <n v="-6247.0029890259148"/>
    <n v="0"/>
    <n v="-6247.0029890259148"/>
    <n v="1363.4671670837859"/>
    <n v="0"/>
    <n v="0"/>
    <n v="1363.4671670837859"/>
    <n v="0"/>
    <n v="0"/>
    <n v="0"/>
    <n v="0"/>
    <n v="0"/>
    <n v="0"/>
    <n v="-4883.5358219421287"/>
    <n v="0"/>
    <n v="-4883.5358219421287"/>
    <n v="53305.073532180395"/>
  </r>
  <r>
    <x v="1"/>
    <n v="0.46049770200000001"/>
    <n v="50598.787539252968"/>
    <n v="50598.787539252968"/>
    <n v="0"/>
    <n v="0"/>
    <n v="50598.787539252968"/>
    <n v="-5432.1761682796823"/>
    <n v="0"/>
    <n v="-5432.1761682796823"/>
    <n v="1185.6235484880488"/>
    <n v="0"/>
    <n v="0"/>
    <n v="1185.6235484880488"/>
    <n v="0"/>
    <n v="0"/>
    <n v="0"/>
    <n v="0"/>
    <n v="0"/>
    <n v="0"/>
    <n v="-4246.5526197916333"/>
    <n v="0"/>
    <n v="-4246.5526197916333"/>
    <n v="46352.234919461334"/>
  </r>
  <r>
    <x v="4"/>
    <n v="0.46049770200000001"/>
    <n v="101197.57968348297"/>
    <n v="101197.57968348297"/>
    <n v="0"/>
    <n v="0"/>
    <n v="101197.57968348297"/>
    <n v="-10864.352830939712"/>
    <n v="0"/>
    <n v="-10864.352830939712"/>
    <n v="2371.2472048792606"/>
    <n v="0"/>
    <n v="0"/>
    <n v="2371.2472048792606"/>
    <n v="0"/>
    <n v="0"/>
    <n v="0"/>
    <n v="0"/>
    <n v="0"/>
    <n v="0"/>
    <n v="-8493.105626060451"/>
    <n v="0"/>
    <n v="-8493.105626060451"/>
    <n v="92704.474057422514"/>
  </r>
  <r>
    <x v="6"/>
    <n v="0.46049770200000001"/>
    <n v="43008.974934337442"/>
    <n v="43008.974934337442"/>
    <n v="0"/>
    <n v="0"/>
    <n v="43008.974934337442"/>
    <n v="-4617.3503362941492"/>
    <n v="0"/>
    <n v="-4617.3503362941492"/>
    <n v="1007.7801456986365"/>
    <n v="0"/>
    <n v="0"/>
    <n v="1007.7801456986365"/>
    <n v="0"/>
    <n v="0"/>
    <n v="0"/>
    <n v="0"/>
    <n v="0"/>
    <n v="0"/>
    <n v="-3609.5701905955129"/>
    <n v="0"/>
    <n v="-3609.5701905955129"/>
    <n v="39399.404743741929"/>
  </r>
  <r>
    <x v="5"/>
    <n v="0.46049770200000001"/>
    <n v="15705.656339802668"/>
    <n v="15705.656339802668"/>
    <n v="0"/>
    <n v="0"/>
    <n v="15705.656339802668"/>
    <n v="0"/>
    <n v="0"/>
    <n v="0"/>
    <n v="0"/>
    <n v="0"/>
    <n v="0"/>
    <n v="0"/>
    <n v="-2538.7453526745689"/>
    <n v="0"/>
    <n v="-2538.7453526745689"/>
    <n v="0"/>
    <n v="0"/>
    <n v="0"/>
    <n v="-2538.7453526745689"/>
    <n v="0"/>
    <n v="-2538.7453526745689"/>
    <n v="13166.9109871281"/>
  </r>
  <r>
    <x v="1"/>
    <n v="0.46049770200000001"/>
    <n v="13657.100077616524"/>
    <n v="13657.100077616524"/>
    <n v="0"/>
    <n v="0"/>
    <n v="13657.100077616524"/>
    <n v="0"/>
    <n v="0"/>
    <n v="0"/>
    <n v="0"/>
    <n v="0"/>
    <n v="0"/>
    <n v="0"/>
    <n v="-2207.6058843330111"/>
    <n v="0"/>
    <n v="-2207.6058843330111"/>
    <n v="0"/>
    <n v="0"/>
    <n v="0"/>
    <n v="-2207.6058843330111"/>
    <n v="0"/>
    <n v="-2207.6058843330111"/>
    <n v="11449.494193283514"/>
  </r>
  <r>
    <x v="4"/>
    <n v="0.46049770200000001"/>
    <n v="27314.195550256023"/>
    <n v="27314.195550256023"/>
    <n v="0"/>
    <n v="0"/>
    <n v="27314.195550256023"/>
    <n v="0"/>
    <n v="0"/>
    <n v="0"/>
    <n v="0"/>
    <n v="0"/>
    <n v="0"/>
    <n v="0"/>
    <n v="-4415.2110242931831"/>
    <n v="0"/>
    <n v="-4415.2110242931831"/>
    <n v="0"/>
    <n v="0"/>
    <n v="0"/>
    <n v="-4415.2110242931831"/>
    <n v="0"/>
    <n v="-4415.2110242931831"/>
    <n v="22898.984525962842"/>
  </r>
  <r>
    <x v="6"/>
    <n v="0.46049770200000001"/>
    <n v="11608.534605476339"/>
    <n v="11608.534605476339"/>
    <n v="0"/>
    <n v="0"/>
    <n v="11608.534605476339"/>
    <n v="0"/>
    <n v="0"/>
    <n v="0"/>
    <n v="0"/>
    <n v="0"/>
    <n v="0"/>
    <n v="0"/>
    <n v="-1876.4649272457771"/>
    <n v="0"/>
    <n v="-1876.4649272457771"/>
    <n v="0"/>
    <n v="0"/>
    <n v="0"/>
    <n v="-1876.4649272457771"/>
    <n v="0"/>
    <n v="-1876.4649272457771"/>
    <n v="9732.0696782305622"/>
  </r>
  <r>
    <x v="5"/>
    <n v="0.46049770200000001"/>
    <n v="575.38266869496022"/>
    <n v="575.38266869496022"/>
    <n v="0"/>
    <n v="0"/>
    <n v="575.38266869496022"/>
    <n v="0"/>
    <n v="0"/>
    <n v="0"/>
    <n v="0"/>
    <n v="0"/>
    <n v="0"/>
    <n v="0"/>
    <n v="-93.007897572345144"/>
    <n v="0"/>
    <n v="-93.007897572345144"/>
    <n v="0"/>
    <n v="0"/>
    <n v="0"/>
    <n v="-93.007897572345144"/>
    <n v="0"/>
    <n v="-93.007897572345144"/>
    <n v="482.37477112261507"/>
  </r>
  <r>
    <x v="1"/>
    <n v="0.46049770200000001"/>
    <n v="500.3353582000201"/>
    <n v="500.3353582000201"/>
    <n v="0"/>
    <n v="0"/>
    <n v="500.3353582000201"/>
    <n v="0"/>
    <n v="0"/>
    <n v="0"/>
    <n v="0"/>
    <n v="0"/>
    <n v="0"/>
    <n v="0"/>
    <n v="-80.876853404079142"/>
    <n v="0"/>
    <n v="-80.876853404079142"/>
    <n v="0"/>
    <n v="0"/>
    <n v="0"/>
    <n v="-80.876853404079142"/>
    <n v="0"/>
    <n v="-80.876853404079142"/>
    <n v="419.45850479594094"/>
  </r>
  <r>
    <x v="4"/>
    <n v="0.46049770200000001"/>
    <n v="1000.6661114230201"/>
    <n v="1000.6661114230201"/>
    <n v="0"/>
    <n v="0"/>
    <n v="1000.6661114230201"/>
    <n v="0"/>
    <n v="0"/>
    <n v="0"/>
    <n v="0"/>
    <n v="0"/>
    <n v="0"/>
    <n v="0"/>
    <n v="-161.75296243531861"/>
    <n v="0"/>
    <n v="-161.75296243531861"/>
    <n v="0"/>
    <n v="0"/>
    <n v="0"/>
    <n v="-161.75296243531861"/>
    <n v="0"/>
    <n v="-161.75296243531861"/>
    <n v="838.91314898770145"/>
  </r>
  <r>
    <x v="6"/>
    <n v="0.46049770200000001"/>
    <n v="425.28344272805953"/>
    <n v="425.28344272805953"/>
    <n v="0"/>
    <n v="0"/>
    <n v="425.28344272805953"/>
    <n v="0"/>
    <n v="0"/>
    <n v="0"/>
    <n v="0"/>
    <n v="0"/>
    <n v="0"/>
    <n v="0"/>
    <n v="-68.745064862973365"/>
    <n v="0"/>
    <n v="-68.745064862973365"/>
    <n v="0"/>
    <n v="0"/>
    <n v="0"/>
    <n v="-68.745064862973365"/>
    <n v="0"/>
    <n v="-68.745064862973365"/>
    <n v="356.53837786508615"/>
  </r>
  <r>
    <x v="5"/>
    <n v="0.46049770200000001"/>
    <n v="17335.431386812979"/>
    <n v="17335.431386812979"/>
    <n v="0"/>
    <n v="0"/>
    <n v="17335.431386812979"/>
    <n v="126.12806903889228"/>
    <n v="0"/>
    <n v="126.12806903889228"/>
    <n v="458.36593571611166"/>
    <n v="0"/>
    <n v="0"/>
    <n v="458.36593571611166"/>
    <n v="0"/>
    <n v="0"/>
    <n v="0"/>
    <n v="0"/>
    <n v="0"/>
    <n v="0"/>
    <n v="584.49400475500397"/>
    <n v="0"/>
    <n v="584.49400475500397"/>
    <n v="17919.925391567984"/>
  </r>
  <r>
    <x v="1"/>
    <n v="0.46049770200000001"/>
    <n v="15074.281755521521"/>
    <n v="15074.281755521521"/>
    <n v="0"/>
    <n v="0"/>
    <n v="15074.281755521521"/>
    <n v="109.67653515784252"/>
    <n v="0"/>
    <n v="109.67653515784252"/>
    <n v="398.57890513033334"/>
    <n v="0"/>
    <n v="0"/>
    <n v="398.57890513033334"/>
    <n v="0"/>
    <n v="0"/>
    <n v="0"/>
    <n v="0"/>
    <n v="0"/>
    <n v="0"/>
    <n v="508.25544028817586"/>
    <n v="0"/>
    <n v="508.25544028817586"/>
    <n v="15582.537195809697"/>
  </r>
  <r>
    <x v="4"/>
    <n v="0.46049770200000001"/>
    <n v="30148.577325974104"/>
    <n v="30148.577325974104"/>
    <n v="0"/>
    <n v="0"/>
    <n v="30148.577325974104"/>
    <n v="219.35317082950897"/>
    <n v="0"/>
    <n v="219.35317082950897"/>
    <n v="797.15817554109492"/>
    <n v="0"/>
    <n v="0"/>
    <n v="797.15817554109492"/>
    <n v="0"/>
    <n v="0"/>
    <n v="0"/>
    <n v="0"/>
    <n v="0"/>
    <n v="0"/>
    <n v="1016.5113463706039"/>
    <n v="0"/>
    <n v="1016.5113463706039"/>
    <n v="31165.088672344707"/>
  </r>
  <r>
    <x v="6"/>
    <n v="0.46049770200000001"/>
    <n v="12813.15054413814"/>
    <n v="12813.15054413814"/>
    <n v="0"/>
    <n v="0"/>
    <n v="12813.15054413814"/>
    <n v="93.22513529522746"/>
    <n v="0"/>
    <n v="93.22513529522746"/>
    <n v="338.79236158512595"/>
    <n v="0"/>
    <n v="0"/>
    <n v="338.79236158512595"/>
    <n v="0"/>
    <n v="0"/>
    <n v="0"/>
    <n v="0"/>
    <n v="0"/>
    <n v="0"/>
    <n v="432.01749688035341"/>
    <n v="0"/>
    <n v="432.01749688035341"/>
    <n v="13245.168041018493"/>
  </r>
  <r>
    <x v="5"/>
    <n v="0.46049770200000001"/>
    <n v="1102.7722668874803"/>
    <n v="1102.7722668874803"/>
    <n v="0"/>
    <n v="0"/>
    <n v="1102.7722668874803"/>
    <n v="8.0234828605399073"/>
    <n v="0"/>
    <n v="8.0234828605399073"/>
    <n v="29.158388430885537"/>
    <n v="0"/>
    <n v="0"/>
    <n v="29.158388430885537"/>
    <n v="0"/>
    <n v="0"/>
    <n v="0"/>
    <n v="0"/>
    <n v="0"/>
    <n v="0"/>
    <n v="37.181871291425445"/>
    <n v="0"/>
    <n v="37.181871291425445"/>
    <n v="1139.9541381789059"/>
  </r>
  <r>
    <x v="1"/>
    <n v="0.46049770200000001"/>
    <n v="958.94962459884005"/>
    <n v="958.94962459884005"/>
    <n v="0"/>
    <n v="0"/>
    <n v="958.94962459884005"/>
    <n v="6.9770668959660203"/>
    <n v="0"/>
    <n v="6.9770668959660203"/>
    <n v="25.355575651738661"/>
    <n v="0"/>
    <n v="0"/>
    <n v="25.355575651738661"/>
    <n v="0"/>
    <n v="0"/>
    <n v="0"/>
    <n v="0"/>
    <n v="0"/>
    <n v="0"/>
    <n v="32.33264254770468"/>
    <n v="0"/>
    <n v="32.33264254770468"/>
    <n v="991.28226714654477"/>
  </r>
  <r>
    <x v="4"/>
    <n v="0.46049770200000001"/>
    <n v="1917.8854342666198"/>
    <n v="1917.8854342666198"/>
    <n v="0"/>
    <n v="0"/>
    <n v="1917.8854342666198"/>
    <n v="13.954033278103505"/>
    <n v="0"/>
    <n v="13.954033278103505"/>
    <n v="50.710786023048989"/>
    <n v="0"/>
    <n v="0"/>
    <n v="50.710786023048989"/>
    <n v="0"/>
    <n v="0"/>
    <n v="0"/>
    <n v="0"/>
    <n v="0"/>
    <n v="0"/>
    <n v="64.664819301152491"/>
    <n v="0"/>
    <n v="64.664819301152491"/>
    <n v="1982.5502535677722"/>
  </r>
  <r>
    <x v="6"/>
    <n v="0.46049770200000001"/>
    <n v="815.09935244808003"/>
    <n v="815.09935244808003"/>
    <n v="0"/>
    <n v="0"/>
    <n v="815.09935244808003"/>
    <n v="5.9304499037348526"/>
    <n v="0"/>
    <n v="5.9304499037348526"/>
    <n v="21.552032311735143"/>
    <n v="0"/>
    <n v="0"/>
    <n v="21.552032311735143"/>
    <n v="0"/>
    <n v="0"/>
    <n v="0"/>
    <n v="0"/>
    <n v="0"/>
    <n v="0"/>
    <n v="27.482482215469997"/>
    <n v="0"/>
    <n v="27.482482215469997"/>
    <n v="842.58183466355001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6422.2437063796197"/>
    <n v="6422.2437063796197"/>
    <n v="0"/>
    <n v="0"/>
    <n v="6422.2437063796197"/>
    <n v="46.726567081510879"/>
    <n v="0"/>
    <n v="46.726567081510879"/>
    <n v="169.81046967835471"/>
    <n v="0"/>
    <n v="0"/>
    <n v="169.81046967835471"/>
    <n v="0"/>
    <n v="0"/>
    <n v="0"/>
    <n v="0"/>
    <n v="0"/>
    <n v="0"/>
    <n v="216.5370367598656"/>
    <n v="0"/>
    <n v="216.5370367598656"/>
    <n v="6638.7807431394849"/>
  </r>
  <r>
    <x v="1"/>
    <n v="0.46049770200000001"/>
    <n v="5584.5569416484395"/>
    <n v="5584.5569416484395"/>
    <n v="0"/>
    <n v="0"/>
    <n v="5584.5569416484395"/>
    <n v="40.631777068072509"/>
    <n v="0"/>
    <n v="40.631777068072509"/>
    <n v="147.66120386630848"/>
    <n v="0"/>
    <n v="0"/>
    <n v="147.66120386630848"/>
    <n v="0"/>
    <n v="0"/>
    <n v="0"/>
    <n v="0"/>
    <n v="0"/>
    <n v="0"/>
    <n v="188.29298093438098"/>
    <n v="0"/>
    <n v="188.29298093438098"/>
    <n v="5772.8499225828209"/>
  </r>
  <r>
    <x v="4"/>
    <n v="0.46049770200000001"/>
    <n v="11169.10927831986"/>
    <n v="11169.10927831986"/>
    <n v="0"/>
    <n v="0"/>
    <n v="11169.10927831986"/>
    <n v="81.263520631537588"/>
    <n v="0"/>
    <n v="81.263520631537588"/>
    <n v="295.32228597247422"/>
    <n v="0"/>
    <n v="0"/>
    <n v="295.32228597247422"/>
    <n v="0"/>
    <n v="0"/>
    <n v="0"/>
    <n v="0"/>
    <n v="0"/>
    <n v="0"/>
    <n v="376.58580660401179"/>
    <n v="0"/>
    <n v="376.58580660401179"/>
    <n v="11545.695084923871"/>
  </r>
  <r>
    <x v="6"/>
    <n v="0.46049770200000001"/>
    <n v="4746.8103122160001"/>
    <n v="4746.8103122160001"/>
    <n v="0"/>
    <n v="0"/>
    <n v="4746.8103122160001"/>
    <n v="34.536551494711738"/>
    <n v="0"/>
    <n v="34.536551494711738"/>
    <n v="125.51035517240619"/>
    <n v="0"/>
    <n v="0"/>
    <n v="125.51035517240619"/>
    <n v="0"/>
    <n v="0"/>
    <n v="0"/>
    <n v="0"/>
    <n v="0"/>
    <n v="0"/>
    <n v="160.04690666711792"/>
    <n v="0"/>
    <n v="160.04690666711792"/>
    <n v="4906.8572188831176"/>
  </r>
  <r>
    <x v="5"/>
    <n v="0.46049770200000001"/>
    <n v="208.37981513202001"/>
    <n v="208.37981513202001"/>
    <n v="0"/>
    <n v="0"/>
    <n v="208.37981513202001"/>
    <n v="0"/>
    <n v="0"/>
    <n v="0"/>
    <n v="0"/>
    <n v="0"/>
    <n v="0"/>
    <n v="0"/>
    <n v="0"/>
    <n v="0"/>
    <n v="0"/>
    <n v="5.4699701451256457"/>
    <n v="0"/>
    <n v="5.4699701451256457"/>
    <n v="5.4699701451256457"/>
    <n v="0"/>
    <n v="5.4699701451256457"/>
    <n v="213.84978527714566"/>
  </r>
  <r>
    <x v="1"/>
    <n v="0.46049770200000001"/>
    <n v="181.205845737"/>
    <n v="181.205845737"/>
    <n v="0"/>
    <n v="0"/>
    <n v="181.205845737"/>
    <n v="0"/>
    <n v="0"/>
    <n v="0"/>
    <n v="0"/>
    <n v="0"/>
    <n v="0"/>
    <n v="0"/>
    <n v="0"/>
    <n v="0"/>
    <n v="0"/>
    <n v="4.7566534487789029"/>
    <n v="0"/>
    <n v="4.7566534487789029"/>
    <n v="4.7566534487789029"/>
    <n v="0"/>
    <n v="4.7566534487789029"/>
    <n v="185.96249918577891"/>
  </r>
  <r>
    <x v="4"/>
    <n v="0.46049770200000001"/>
    <n v="362.40248151996002"/>
    <n v="362.40248151996002"/>
    <n v="0"/>
    <n v="0"/>
    <n v="362.40248151996002"/>
    <n v="0"/>
    <n v="0"/>
    <n v="0"/>
    <n v="0"/>
    <n v="0"/>
    <n v="0"/>
    <n v="0"/>
    <n v="0"/>
    <n v="0"/>
    <n v="0"/>
    <n v="9.5130651362643484"/>
    <n v="0"/>
    <n v="9.5130651362643484"/>
    <n v="9.5130651362643484"/>
    <n v="0"/>
    <n v="9.5130651362643484"/>
    <n v="371.91554665622436"/>
  </r>
  <r>
    <x v="6"/>
    <n v="0.46049770200000001"/>
    <n v="154.01806141092001"/>
    <n v="154.01806141092001"/>
    <n v="0"/>
    <n v="0"/>
    <n v="154.01806141092001"/>
    <n v="0"/>
    <n v="0"/>
    <n v="0"/>
    <n v="0"/>
    <n v="0"/>
    <n v="0"/>
    <n v="0"/>
    <n v="0"/>
    <n v="0"/>
    <n v="0"/>
    <n v="4.0429741104919747"/>
    <n v="0"/>
    <n v="4.0429741104919747"/>
    <n v="4.0429741104919747"/>
    <n v="0"/>
    <n v="4.0429741104919747"/>
    <n v="158.06103552141198"/>
  </r>
  <r>
    <x v="5"/>
    <n v="0.46049770200000001"/>
    <n v="76862.597041201021"/>
    <n v="76862.597041201021"/>
    <n v="0"/>
    <n v="0"/>
    <n v="76862.597041201021"/>
    <n v="559.23217194905976"/>
    <n v="0"/>
    <n v="559.23217194905976"/>
    <n v="2032.3230168451898"/>
    <n v="0"/>
    <n v="0"/>
    <n v="2032.3230168451898"/>
    <n v="0"/>
    <n v="0"/>
    <n v="0"/>
    <n v="0"/>
    <n v="0"/>
    <n v="0"/>
    <n v="2591.5551887942497"/>
    <n v="0"/>
    <n v="2591.5551887942497"/>
    <n v="79454.152229995278"/>
  </r>
  <r>
    <x v="1"/>
    <n v="0.46049770200000001"/>
    <n v="66837.032496303713"/>
    <n v="66837.032496303713"/>
    <n v="0"/>
    <n v="0"/>
    <n v="66837.032496303713"/>
    <n v="486.28878399075614"/>
    <n v="0"/>
    <n v="486.28878399075614"/>
    <n v="1767.2371836077302"/>
    <n v="0"/>
    <n v="0"/>
    <n v="1767.2371836077302"/>
    <n v="0"/>
    <n v="0"/>
    <n v="0"/>
    <n v="0"/>
    <n v="0"/>
    <n v="0"/>
    <n v="2253.5259675984862"/>
    <n v="0"/>
    <n v="2253.5259675984862"/>
    <n v="69090.558463902198"/>
  </r>
  <r>
    <x v="4"/>
    <n v="0.46049770200000001"/>
    <n v="133674.06038763042"/>
    <n v="133674.06038763042"/>
    <n v="0"/>
    <n v="0"/>
    <n v="133674.06038763042"/>
    <n v="972.57753447691323"/>
    <n v="0"/>
    <n v="972.57753447691323"/>
    <n v="3534.4742454553184"/>
    <n v="0"/>
    <n v="0"/>
    <n v="3534.4742454553184"/>
    <n v="0"/>
    <n v="0"/>
    <n v="0"/>
    <n v="0"/>
    <n v="0"/>
    <n v="0"/>
    <n v="4507.0517799322315"/>
    <n v="0"/>
    <n v="4507.0517799322315"/>
    <n v="138181.11216756265"/>
  </r>
  <r>
    <x v="6"/>
    <n v="0.46049770200000001"/>
    <n v="56811.495581268544"/>
    <n v="56811.495581268544"/>
    <n v="0"/>
    <n v="0"/>
    <n v="56811.495581268544"/>
    <n v="413.34559706012726"/>
    <n v="0"/>
    <n v="413.34559706012726"/>
    <n v="1502.1520809311278"/>
    <n v="0"/>
    <n v="0"/>
    <n v="1502.1520809311278"/>
    <n v="0"/>
    <n v="0"/>
    <n v="0"/>
    <n v="0"/>
    <n v="0"/>
    <n v="0"/>
    <n v="1915.4976779912549"/>
    <n v="0"/>
    <n v="1915.4976779912549"/>
    <n v="58726.993259259798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31186.046413740944"/>
    <n v="31186.046413740944"/>
    <n v="0"/>
    <n v="0"/>
    <n v="31186.046413740944"/>
    <n v="0"/>
    <n v="0"/>
    <n v="0"/>
    <n v="0"/>
    <n v="0"/>
    <n v="0"/>
    <n v="0"/>
    <n v="-7785.1017817794882"/>
    <n v="0"/>
    <n v="-7785.1017817794882"/>
    <n v="0"/>
    <n v="0"/>
    <n v="0"/>
    <n v="-7785.1017817794882"/>
    <n v="0"/>
    <n v="-7785.1017817794882"/>
    <n v="23400.944631961454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25523.126578143179"/>
    <n v="25523.126578143179"/>
    <n v="0"/>
    <n v="0"/>
    <n v="25523.126578143179"/>
    <n v="-789.71327955828963"/>
    <n v="0"/>
    <n v="-789.71327955828963"/>
    <n v="649.25209908785348"/>
    <n v="0"/>
    <n v="0"/>
    <n v="649.25209908785348"/>
    <n v="0"/>
    <n v="0"/>
    <n v="0"/>
    <n v="0"/>
    <n v="0"/>
    <n v="0"/>
    <n v="-140.46118047043615"/>
    <n v="0"/>
    <n v="-140.46118047043615"/>
    <n v="25382.665397672743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46.998395466120002"/>
    <n v="46.998395466120002"/>
    <n v="0"/>
    <n v="0"/>
    <n v="46.998395466120002"/>
    <n v="0"/>
    <n v="0"/>
    <n v="0"/>
    <n v="0"/>
    <n v="0"/>
    <n v="0"/>
    <n v="0"/>
    <n v="0"/>
    <n v="0"/>
    <n v="0"/>
    <n v="1.2337078805142943"/>
    <n v="0"/>
    <n v="1.2337078805142943"/>
    <n v="1.2337078805142943"/>
    <n v="0"/>
    <n v="1.2337078805142943"/>
    <n v="48.232103346634297"/>
  </r>
  <r>
    <x v="31"/>
    <n v="0.46049770200000001"/>
    <n v="125454.38823587337"/>
    <n v="125454.38823587337"/>
    <n v="0"/>
    <n v="0"/>
    <n v="125454.38823587337"/>
    <n v="-3881.6951389322417"/>
    <n v="0"/>
    <n v="-3881.6951389322417"/>
    <n v="3191.2831937947053"/>
    <n v="0"/>
    <n v="0"/>
    <n v="3191.2831937947053"/>
    <n v="0"/>
    <n v="0"/>
    <n v="0"/>
    <n v="0"/>
    <n v="0"/>
    <n v="0"/>
    <n v="-690.41194513753635"/>
    <n v="0"/>
    <n v="-690.41194513753635"/>
    <n v="124763.97629073584"/>
  </r>
  <r>
    <x v="31"/>
    <n v="0.46049770200000001"/>
    <n v="55157.56282481135"/>
    <n v="55157.56282481135"/>
    <n v="0"/>
    <n v="0"/>
    <n v="55157.56282481135"/>
    <n v="0"/>
    <n v="0"/>
    <n v="0"/>
    <n v="0"/>
    <n v="0"/>
    <n v="0"/>
    <n v="0"/>
    <n v="-6939.5967065384766"/>
    <n v="0"/>
    <n v="-6939.5967065384766"/>
    <n v="0"/>
    <n v="0"/>
    <n v="0"/>
    <n v="-6939.5967065384766"/>
    <n v="0"/>
    <n v="-6939.5967065384766"/>
    <n v="48217.966118272874"/>
  </r>
  <r>
    <x v="31"/>
    <n v="0.46049770200000001"/>
    <n v="57243.552945193027"/>
    <n v="57243.552945193027"/>
    <n v="0"/>
    <n v="0"/>
    <n v="57243.552945193027"/>
    <n v="1855.9176365686551"/>
    <n v="0"/>
    <n v="1855.9176365686551"/>
    <n v="1551.3611027712441"/>
    <n v="0"/>
    <n v="0"/>
    <n v="1551.3611027712441"/>
    <n v="0"/>
    <n v="0"/>
    <n v="0"/>
    <n v="0"/>
    <n v="0"/>
    <n v="0"/>
    <n v="3407.2787393398994"/>
    <n v="0"/>
    <n v="3407.2787393398994"/>
    <n v="60650.831684532925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356306.38070604485"/>
    <n v="356306.38070604485"/>
    <n v="0"/>
    <n v="0"/>
    <n v="356306.38070604485"/>
    <n v="11551.961084725512"/>
    <n v="0"/>
    <n v="11551.961084725512"/>
    <n v="9656.2814720077204"/>
    <n v="0"/>
    <n v="0"/>
    <n v="9656.2814720077204"/>
    <n v="0"/>
    <n v="0"/>
    <n v="0"/>
    <n v="0"/>
    <n v="0"/>
    <n v="0"/>
    <n v="21208.242556733232"/>
    <n v="0"/>
    <n v="21208.242556733232"/>
    <n v="377514.6232627781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18632.570523760634"/>
    <n v="18632.570523760634"/>
    <n v="0"/>
    <n v="0"/>
    <n v="18632.570523760634"/>
    <n v="0"/>
    <n v="0"/>
    <n v="0"/>
    <n v="0"/>
    <n v="0"/>
    <n v="0"/>
    <n v="0"/>
    <n v="-3432.4678486578523"/>
    <n v="0"/>
    <n v="-3432.4678486578523"/>
    <n v="0"/>
    <n v="0"/>
    <n v="0"/>
    <n v="-3432.4678486578523"/>
    <n v="0"/>
    <n v="-3432.4678486578523"/>
    <n v="15200.102675102782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10950.897837250141"/>
    <n v="10950.897837250141"/>
    <n v="0"/>
    <n v="0"/>
    <n v="10950.897837250141"/>
    <n v="-63.407803445399253"/>
    <n v="0"/>
    <n v="-63.407803445399253"/>
    <n v="285.79661338737452"/>
    <n v="0"/>
    <n v="0"/>
    <n v="285.79661338737452"/>
    <n v="0"/>
    <n v="0"/>
    <n v="0"/>
    <n v="0"/>
    <n v="0"/>
    <n v="0"/>
    <n v="222.38880994197527"/>
    <n v="0"/>
    <n v="222.38880994197527"/>
    <n v="11173.286647192115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55677.487755254391"/>
    <n v="55677.487755254391"/>
    <n v="0"/>
    <n v="0"/>
    <n v="55677.487755254391"/>
    <n v="-322.38335635913592"/>
    <n v="0"/>
    <n v="-322.38335635913592"/>
    <n v="1453.0714904710007"/>
    <n v="0"/>
    <n v="0"/>
    <n v="1453.0714904710007"/>
    <n v="0"/>
    <n v="0"/>
    <n v="0"/>
    <n v="0"/>
    <n v="0"/>
    <n v="0"/>
    <n v="1130.6881341118649"/>
    <n v="0"/>
    <n v="1130.6881341118649"/>
    <n v="56808.175889366255"/>
  </r>
  <r>
    <x v="5"/>
    <n v="0.46049770200000001"/>
    <n v="15601.19704108097"/>
    <n v="15601.19704108097"/>
    <n v="0"/>
    <n v="0"/>
    <n v="15601.19704108097"/>
    <n v="0"/>
    <n v="0"/>
    <n v="0"/>
    <n v="0"/>
    <n v="0"/>
    <n v="0"/>
    <n v="0"/>
    <n v="-1948.2470569154707"/>
    <n v="0"/>
    <n v="-1948.2470569154707"/>
    <n v="0"/>
    <n v="0"/>
    <n v="0"/>
    <n v="-1948.2470569154707"/>
    <n v="0"/>
    <n v="-1948.2470569154707"/>
    <n v="13652.9499841655"/>
  </r>
  <r>
    <x v="1"/>
    <n v="0.46049770200000001"/>
    <n v="13566.262300919992"/>
    <n v="13566.262300919992"/>
    <n v="0"/>
    <n v="0"/>
    <n v="13566.262300919992"/>
    <n v="0"/>
    <n v="0"/>
    <n v="0"/>
    <n v="0"/>
    <n v="0"/>
    <n v="0"/>
    <n v="0"/>
    <n v="-1694.1283756313203"/>
    <n v="0"/>
    <n v="-1694.1283756313203"/>
    <n v="0"/>
    <n v="0"/>
    <n v="0"/>
    <n v="-1694.1283756313203"/>
    <n v="0"/>
    <n v="-1694.1283756313203"/>
    <n v="11872.133925288672"/>
  </r>
  <r>
    <x v="4"/>
    <n v="0.46049770200000001"/>
    <n v="27132.519996862986"/>
    <n v="27132.519996862986"/>
    <n v="0"/>
    <n v="0"/>
    <n v="27132.519996862986"/>
    <n v="0"/>
    <n v="0"/>
    <n v="0"/>
    <n v="0"/>
    <n v="0"/>
    <n v="0"/>
    <n v="0"/>
    <n v="-3388.2561762020937"/>
    <n v="0"/>
    <n v="-3388.2561762020937"/>
    <n v="0"/>
    <n v="0"/>
    <n v="0"/>
    <n v="-3388.2561762020937"/>
    <n v="0"/>
    <n v="-3388.2561762020937"/>
    <n v="23744.263820660894"/>
  </r>
  <r>
    <x v="6"/>
    <n v="0.46049770200000001"/>
    <n v="11531.318350804975"/>
    <n v="11531.318350804975"/>
    <n v="0"/>
    <n v="0"/>
    <n v="11531.318350804975"/>
    <n v="0"/>
    <n v="0"/>
    <n v="0"/>
    <n v="0"/>
    <n v="0"/>
    <n v="0"/>
    <n v="0"/>
    <n v="-1440.0085442260743"/>
    <n v="0"/>
    <n v="-1440.0085442260743"/>
    <n v="0"/>
    <n v="0"/>
    <n v="0"/>
    <n v="-1440.0085442260743"/>
    <n v="0"/>
    <n v="-1440.0085442260743"/>
    <n v="10091.309806578902"/>
  </r>
  <r>
    <x v="5"/>
    <n v="0.46049770200000001"/>
    <n v="10295.66026205136"/>
    <n v="10295.66026205136"/>
    <n v="0"/>
    <n v="0"/>
    <n v="10295.66026205136"/>
    <n v="-306.26232806998519"/>
    <n v="0"/>
    <n v="-306.26232806998519"/>
    <n v="262.22169576701111"/>
    <n v="0"/>
    <n v="0"/>
    <n v="262.22169576701111"/>
    <n v="0"/>
    <n v="0"/>
    <n v="0"/>
    <n v="0"/>
    <n v="0"/>
    <n v="0"/>
    <n v="-44.040632302974075"/>
    <n v="0"/>
    <n v="-44.040632302974075"/>
    <n v="10251.619629748386"/>
  </r>
  <r>
    <x v="1"/>
    <n v="0.46049770200000001"/>
    <n v="8952.7476535249189"/>
    <n v="8952.7476535249189"/>
    <n v="0"/>
    <n v="0"/>
    <n v="8952.7476535249189"/>
    <n v="-266.31505597537426"/>
    <n v="0"/>
    <n v="-266.31505597537426"/>
    <n v="228.01885568567559"/>
    <n v="0"/>
    <n v="0"/>
    <n v="228.01885568567559"/>
    <n v="0"/>
    <n v="0"/>
    <n v="0"/>
    <n v="0"/>
    <n v="0"/>
    <n v="0"/>
    <n v="-38.296200289698675"/>
    <n v="0"/>
    <n v="-38.296200289698675"/>
    <n v="8914.4514532352205"/>
  </r>
  <r>
    <x v="4"/>
    <n v="0.46049770200000001"/>
    <n v="17905.481492118779"/>
    <n v="17905.481492118779"/>
    <n v="0"/>
    <n v="0"/>
    <n v="17905.481492118779"/>
    <n v="-532.62970100158759"/>
    <n v="0"/>
    <n v="-532.62970100158759"/>
    <n v="456.03735951682637"/>
    <n v="0"/>
    <n v="0"/>
    <n v="456.03735951682637"/>
    <n v="0"/>
    <n v="0"/>
    <n v="0"/>
    <n v="0"/>
    <n v="0"/>
    <n v="0"/>
    <n v="-76.592341484761221"/>
    <n v="0"/>
    <n v="-76.592341484761221"/>
    <n v="17828.889150634019"/>
  </r>
  <r>
    <x v="6"/>
    <n v="0.46049770200000001"/>
    <n v="7609.835044998481"/>
    <n v="7609.835044998481"/>
    <n v="0"/>
    <n v="0"/>
    <n v="7609.835044998481"/>
    <n v="-226.36778388076166"/>
    <n v="0"/>
    <n v="-226.36778388076166"/>
    <n v="193.81601560434015"/>
    <n v="0"/>
    <n v="0"/>
    <n v="193.81601560434015"/>
    <n v="0"/>
    <n v="0"/>
    <n v="0"/>
    <n v="0"/>
    <n v="0"/>
    <n v="0"/>
    <n v="-32.551768276421512"/>
    <n v="0"/>
    <n v="-32.551768276421512"/>
    <n v="7577.2832767220598"/>
  </r>
  <r>
    <x v="5"/>
    <n v="0.46049770200000001"/>
    <n v="20.66713686576"/>
    <n v="20.66713686576"/>
    <n v="0"/>
    <n v="0"/>
    <n v="20.66713686576"/>
    <n v="-0.61477994513656575"/>
    <n v="0"/>
    <n v="-0.61477994513656575"/>
    <n v="0.52637436916636515"/>
    <n v="0"/>
    <n v="0"/>
    <n v="0.52637436916636515"/>
    <n v="0"/>
    <n v="0"/>
    <n v="0"/>
    <n v="0"/>
    <n v="0"/>
    <n v="0"/>
    <n v="-8.8405575970200601E-2"/>
    <n v="0"/>
    <n v="-8.8405575970200601E-2"/>
    <n v="20.5787312897898"/>
  </r>
  <r>
    <x v="1"/>
    <n v="0.46049770200000001"/>
    <n v="17.96862033204"/>
    <n v="17.96862033204"/>
    <n v="0"/>
    <n v="0"/>
    <n v="17.96862033204"/>
    <n v="-0.53450787565126778"/>
    <n v="0"/>
    <n v="-0.53450787565126778"/>
    <n v="0.45764545198020429"/>
    <n v="0"/>
    <n v="0"/>
    <n v="0.45764545198020429"/>
    <n v="0"/>
    <n v="0"/>
    <n v="0"/>
    <n v="0"/>
    <n v="0"/>
    <n v="0"/>
    <n v="-7.6862423671063496E-2"/>
    <n v="0"/>
    <n v="-7.6862423671063496E-2"/>
    <n v="17.891757908368938"/>
  </r>
  <r>
    <x v="4"/>
    <n v="0.46049770200000001"/>
    <n v="35.941845641100009"/>
    <n v="35.941845641100009"/>
    <n v="0"/>
    <n v="0"/>
    <n v="35.941845641100009"/>
    <n v="-1.0691527343562643"/>
    <n v="0"/>
    <n v="-1.0691527343562643"/>
    <n v="0.91540818880202324"/>
    <n v="0"/>
    <n v="0"/>
    <n v="0.91540818880202324"/>
    <n v="0"/>
    <n v="0"/>
    <n v="0"/>
    <n v="0"/>
    <n v="0"/>
    <n v="0"/>
    <n v="-0.15374454555424111"/>
    <n v="0"/>
    <n v="-0.15374454555424111"/>
    <n v="35.78810109554577"/>
  </r>
  <r>
    <x v="6"/>
    <n v="0.46049770200000001"/>
    <n v="15.274708775339997"/>
    <n v="15.274708775339997"/>
    <n v="0"/>
    <n v="0"/>
    <n v="15.274708775339997"/>
    <n v="-0.45437278921969526"/>
    <n v="0"/>
    <n v="-0.45437278921969526"/>
    <n v="0.38903381963565797"/>
    <n v="0"/>
    <n v="0"/>
    <n v="0.38903381963565797"/>
    <n v="0"/>
    <n v="0"/>
    <n v="0"/>
    <n v="0"/>
    <n v="0"/>
    <n v="0"/>
    <n v="-6.5338969584037287E-2"/>
    <n v="0"/>
    <n v="-6.5338969584037287E-2"/>
    <n v="15.20936980575596"/>
  </r>
  <r>
    <x v="5"/>
    <n v="0.46049770200000001"/>
    <n v="1020.3892279996801"/>
    <n v="1020.3892279996801"/>
    <n v="0"/>
    <n v="0"/>
    <n v="1020.3892279996801"/>
    <n v="-30.353252977527131"/>
    <n v="0"/>
    <n v="-30.353252977527131"/>
    <n v="25.988444344331519"/>
    <n v="0"/>
    <n v="0"/>
    <n v="25.988444344331519"/>
    <n v="0"/>
    <n v="0"/>
    <n v="0"/>
    <n v="0"/>
    <n v="0"/>
    <n v="0"/>
    <n v="-4.3648086331956115"/>
    <n v="0"/>
    <n v="-4.3648086331956115"/>
    <n v="1016.0244193664845"/>
  </r>
  <r>
    <x v="1"/>
    <n v="0.46049770200000001"/>
    <n v="887.29157719062005"/>
    <n v="887.29157719062005"/>
    <n v="0"/>
    <n v="0"/>
    <n v="887.29157719062005"/>
    <n v="-26.394031775592474"/>
    <n v="0"/>
    <n v="-26.394031775592474"/>
    <n v="22.598560567144474"/>
    <n v="0"/>
    <n v="0"/>
    <n v="22.598560567144474"/>
    <n v="0"/>
    <n v="0"/>
    <n v="0"/>
    <n v="0"/>
    <n v="0"/>
    <n v="0"/>
    <n v="-3.7954712084479993"/>
    <n v="0"/>
    <n v="-3.7954712084479993"/>
    <n v="883.49610598217203"/>
  </r>
  <r>
    <x v="4"/>
    <n v="0.46049770200000001"/>
    <n v="1774.57854940422"/>
    <n v="1774.57854940422"/>
    <n v="0"/>
    <n v="0"/>
    <n v="1774.57854940422"/>
    <n v="-52.78792656813112"/>
    <n v="0"/>
    <n v="-52.78792656813112"/>
    <n v="45.197003849447334"/>
    <n v="0"/>
    <n v="0"/>
    <n v="45.197003849447334"/>
    <n v="0"/>
    <n v="0"/>
    <n v="0"/>
    <n v="0"/>
    <n v="0"/>
    <n v="0"/>
    <n v="-7.5909227186837853"/>
    <n v="0"/>
    <n v="-7.5909227186837853"/>
    <n v="1766.9876266855363"/>
  </r>
  <r>
    <x v="6"/>
    <n v="0.46049770200000001"/>
    <n v="754.19853135858"/>
    <n v="754.19853135858"/>
    <n v="0"/>
    <n v="0"/>
    <n v="754.19853135858"/>
    <n v="-22.434947556711652"/>
    <n v="0"/>
    <n v="-22.434947556711652"/>
    <n v="19.208794074799044"/>
    <n v="0"/>
    <n v="0"/>
    <n v="19.208794074799044"/>
    <n v="0"/>
    <n v="0"/>
    <n v="0"/>
    <n v="0"/>
    <n v="0"/>
    <n v="0"/>
    <n v="-3.2261534819126076"/>
    <n v="0"/>
    <n v="-3.2261534819126076"/>
    <n v="750.97237787666734"/>
  </r>
  <r>
    <x v="5"/>
    <n v="0.46049770200000001"/>
    <n v="751.55987952611997"/>
    <n v="751.55987952611997"/>
    <n v="0"/>
    <n v="0"/>
    <n v="751.55987952611997"/>
    <n v="0"/>
    <n v="0"/>
    <n v="0"/>
    <n v="0"/>
    <n v="0"/>
    <n v="0"/>
    <n v="0"/>
    <n v="0"/>
    <n v="0"/>
    <n v="0"/>
    <n v="19.728446830023117"/>
    <n v="0"/>
    <n v="19.728446830023117"/>
    <n v="19.728446830023117"/>
    <n v="0"/>
    <n v="19.728446830023117"/>
    <n v="771.2883263561431"/>
  </r>
  <r>
    <x v="1"/>
    <n v="0.46049770200000001"/>
    <n v="653.52912872436002"/>
    <n v="653.52912872436002"/>
    <n v="0"/>
    <n v="0"/>
    <n v="653.52912872436002"/>
    <n v="0"/>
    <n v="0"/>
    <n v="0"/>
    <n v="0"/>
    <n v="0"/>
    <n v="0"/>
    <n v="0"/>
    <n v="0"/>
    <n v="0"/>
    <n v="0"/>
    <n v="17.155139622460084"/>
    <n v="0"/>
    <n v="17.155139622460084"/>
    <n v="17.155139622460084"/>
    <n v="0"/>
    <n v="17.155139622460084"/>
    <n v="670.68426834682009"/>
  </r>
  <r>
    <x v="4"/>
    <n v="0.46049770200000001"/>
    <n v="1307.0628624257399"/>
    <n v="1307.0628624257399"/>
    <n v="0"/>
    <n v="0"/>
    <n v="1307.0628624257399"/>
    <n v="0"/>
    <n v="0"/>
    <n v="0"/>
    <n v="0"/>
    <n v="0"/>
    <n v="0"/>
    <n v="0"/>
    <n v="0"/>
    <n v="0"/>
    <n v="0"/>
    <n v="34.3104001255669"/>
    <n v="0"/>
    <n v="34.3104001255669"/>
    <n v="34.3104001255669"/>
    <n v="0"/>
    <n v="34.3104001255669"/>
    <n v="1341.3732625513069"/>
  </r>
  <r>
    <x v="6"/>
    <n v="0.46049770200000001"/>
    <n v="555.50298289961995"/>
    <n v="555.50298289961995"/>
    <n v="0"/>
    <n v="0"/>
    <n v="555.50298289961995"/>
    <n v="0"/>
    <n v="0"/>
    <n v="0"/>
    <n v="0"/>
    <n v="0"/>
    <n v="0"/>
    <n v="0"/>
    <n v="0"/>
    <n v="0"/>
    <n v="0"/>
    <n v="14.58195329554378"/>
    <n v="0"/>
    <n v="14.58195329554378"/>
    <n v="14.58195329554378"/>
    <n v="0"/>
    <n v="14.58195329554378"/>
    <n v="570.08493619516378"/>
  </r>
  <r>
    <x v="5"/>
    <n v="0.46049770200000001"/>
    <n v="105149.93475523153"/>
    <n v="105149.93475523153"/>
    <n v="0"/>
    <n v="0"/>
    <n v="105149.93475523153"/>
    <n v="-3127.8677612588358"/>
    <n v="0"/>
    <n v="-3127.8677612588358"/>
    <n v="2678.0792585917834"/>
    <n v="0"/>
    <n v="0"/>
    <n v="2678.0792585917834"/>
    <n v="0"/>
    <n v="0"/>
    <n v="0"/>
    <n v="0"/>
    <n v="0"/>
    <n v="0"/>
    <n v="-449.7885026670524"/>
    <n v="0"/>
    <n v="-449.7885026670524"/>
    <n v="104700.14625256447"/>
  </r>
  <r>
    <x v="1"/>
    <n v="0.46049770200000001"/>
    <n v="91434.729077576631"/>
    <n v="91434.729077576631"/>
    <n v="0"/>
    <n v="0"/>
    <n v="91434.729077576631"/>
    <n v="-2719.885105082858"/>
    <n v="0"/>
    <n v="-2719.885105082858"/>
    <n v="2328.7646542779621"/>
    <n v="0"/>
    <n v="0"/>
    <n v="2328.7646542779621"/>
    <n v="0"/>
    <n v="0"/>
    <n v="0"/>
    <n v="0"/>
    <n v="0"/>
    <n v="0"/>
    <n v="-391.12045080489588"/>
    <n v="0"/>
    <n v="-391.12045080489588"/>
    <n v="91043.608626771733"/>
  </r>
  <r>
    <x v="4"/>
    <n v="0.46049770200000001"/>
    <n v="182869.44894519926"/>
    <n v="182869.44894519926"/>
    <n v="0"/>
    <n v="0"/>
    <n v="182869.44894519926"/>
    <n v="-5439.7699361996092"/>
    <n v="0"/>
    <n v="-5439.7699361996092"/>
    <n v="4657.5290739862403"/>
    <n v="0"/>
    <n v="0"/>
    <n v="4657.5290739862403"/>
    <n v="0"/>
    <n v="0"/>
    <n v="0"/>
    <n v="0"/>
    <n v="0"/>
    <n v="0"/>
    <n v="-782.24086221336893"/>
    <n v="0"/>
    <n v="-782.24086221336893"/>
    <n v="182087.20808298589"/>
  </r>
  <r>
    <x v="6"/>
    <n v="0.46049770200000001"/>
    <n v="77719.514189967726"/>
    <n v="77719.514189967726"/>
    <n v="0"/>
    <n v="0"/>
    <n v="77719.514189967726"/>
    <n v="-2311.9021749407598"/>
    <n v="0"/>
    <n v="-2311.9021749407598"/>
    <n v="1979.449815394458"/>
    <n v="0"/>
    <n v="0"/>
    <n v="1979.449815394458"/>
    <n v="0"/>
    <n v="0"/>
    <n v="0"/>
    <n v="0"/>
    <n v="0"/>
    <n v="0"/>
    <n v="-332.45235954630175"/>
    <n v="0"/>
    <n v="-332.45235954630175"/>
    <n v="77387.061830421429"/>
  </r>
  <r>
    <x v="5"/>
    <n v="0.46049770200000001"/>
    <n v="12575.321900963219"/>
    <n v="12575.321900963219"/>
    <n v="0"/>
    <n v="0"/>
    <n v="12575.321900963219"/>
    <n v="0"/>
    <n v="0"/>
    <n v="0"/>
    <n v="0"/>
    <n v="0"/>
    <n v="0"/>
    <n v="0"/>
    <n v="-488.93080359765975"/>
    <n v="0"/>
    <n v="-488.93080359765975"/>
    <n v="0"/>
    <n v="0"/>
    <n v="0"/>
    <n v="-488.93080359765975"/>
    <n v="0"/>
    <n v="-488.93080359765975"/>
    <n v="12086.39109736556"/>
  </r>
  <r>
    <x v="1"/>
    <n v="0.46049770200000001"/>
    <n v="10935.061321278354"/>
    <n v="10935.061321278354"/>
    <n v="0"/>
    <n v="0"/>
    <n v="10935.061321278354"/>
    <n v="0"/>
    <n v="0"/>
    <n v="0"/>
    <n v="0"/>
    <n v="0"/>
    <n v="0"/>
    <n v="0"/>
    <n v="-425.15717381300499"/>
    <n v="0"/>
    <n v="-425.15717381300499"/>
    <n v="0"/>
    <n v="0"/>
    <n v="0"/>
    <n v="-425.15717381300499"/>
    <n v="0"/>
    <n v="-425.15717381300499"/>
    <n v="10509.90414746535"/>
  </r>
  <r>
    <x v="4"/>
    <n v="0.46049770200000001"/>
    <n v="21870.122642556733"/>
    <n v="21870.122642556733"/>
    <n v="0"/>
    <n v="0"/>
    <n v="21870.122642556733"/>
    <n v="0"/>
    <n v="0"/>
    <n v="0"/>
    <n v="0"/>
    <n v="0"/>
    <n v="0"/>
    <n v="0"/>
    <n v="-850.31434762600998"/>
    <n v="0"/>
    <n v="-850.31434762600998"/>
    <n v="0"/>
    <n v="0"/>
    <n v="0"/>
    <n v="-850.31434762600998"/>
    <n v="0"/>
    <n v="-850.31434762600998"/>
    <n v="21019.808294930725"/>
  </r>
  <r>
    <x v="6"/>
    <n v="0.46049770200000001"/>
    <n v="9294.8053465705252"/>
    <n v="9294.8053465705252"/>
    <n v="0"/>
    <n v="0"/>
    <n v="9294.8053465705252"/>
    <n v="0"/>
    <n v="0"/>
    <n v="0"/>
    <n v="0"/>
    <n v="0"/>
    <n v="0"/>
    <n v="0"/>
    <n v="-361.38372307069557"/>
    <n v="0"/>
    <n v="-361.38372307069557"/>
    <n v="0"/>
    <n v="0"/>
    <n v="0"/>
    <n v="-361.38372307069557"/>
    <n v="0"/>
    <n v="-361.38372307069557"/>
    <n v="8933.4216234998294"/>
  </r>
  <r>
    <x v="5"/>
    <n v="0.46049770200000001"/>
    <n v="11434.305299924639"/>
    <n v="11434.305299924639"/>
    <n v="0"/>
    <n v="0"/>
    <n v="11434.305299924639"/>
    <n v="-84.3083409712291"/>
    <n v="0"/>
    <n v="-84.3083409712291"/>
    <n v="297.93742017252703"/>
    <n v="0"/>
    <n v="0"/>
    <n v="297.93742017252703"/>
    <n v="0"/>
    <n v="0"/>
    <n v="0"/>
    <n v="0"/>
    <n v="0"/>
    <n v="0"/>
    <n v="213.62907920129794"/>
    <n v="0"/>
    <n v="213.62907920129794"/>
    <n v="11647.934379125938"/>
  </r>
  <r>
    <x v="1"/>
    <n v="0.46049770200000001"/>
    <n v="9942.8729725491594"/>
    <n v="9942.8729725491594"/>
    <n v="0"/>
    <n v="0"/>
    <n v="9942.8729725491594"/>
    <n v="-73.311591987038028"/>
    <n v="0"/>
    <n v="-73.311591987038028"/>
    <n v="259.07598623975571"/>
    <n v="0"/>
    <n v="0"/>
    <n v="259.07598623975571"/>
    <n v="0"/>
    <n v="0"/>
    <n v="0"/>
    <n v="0"/>
    <n v="0"/>
    <n v="0"/>
    <n v="185.76439425271769"/>
    <n v="0"/>
    <n v="185.76439425271769"/>
    <n v="10128.637366801877"/>
  </r>
  <r>
    <x v="4"/>
    <n v="0.46049770200000001"/>
    <n v="19885.745945098322"/>
    <n v="19885.745945098322"/>
    <n v="0"/>
    <n v="0"/>
    <n v="19885.745945098322"/>
    <n v="-146.62318397407606"/>
    <n v="0"/>
    <n v="-146.62318397407606"/>
    <n v="518.15197247951153"/>
    <n v="0"/>
    <n v="0"/>
    <n v="518.15197247951153"/>
    <n v="0"/>
    <n v="0"/>
    <n v="0"/>
    <n v="0"/>
    <n v="0"/>
    <n v="0"/>
    <n v="371.5287885054355"/>
    <n v="0"/>
    <n v="371.5287885054355"/>
    <n v="20257.274733603757"/>
  </r>
  <r>
    <x v="6"/>
    <n v="0.46049770200000001"/>
    <n v="8451.4498551277211"/>
    <n v="8451.4498551277211"/>
    <n v="0"/>
    <n v="0"/>
    <n v="8451.4498551277211"/>
    <n v="-62.314910910421105"/>
    <n v="0"/>
    <n v="-62.314910910421105"/>
    <n v="220.21479228570411"/>
    <n v="0"/>
    <n v="0"/>
    <n v="220.21479228570411"/>
    <n v="0"/>
    <n v="0"/>
    <n v="0"/>
    <n v="0"/>
    <n v="0"/>
    <n v="0"/>
    <n v="157.899881375283"/>
    <n v="0"/>
    <n v="157.899881375283"/>
    <n v="8609.3497365030034"/>
  </r>
  <r>
    <x v="5"/>
    <n v="0.46049770200000001"/>
    <n v="62.001410597279992"/>
    <n v="62.001410597279992"/>
    <n v="0"/>
    <n v="0"/>
    <n v="62.001410597279992"/>
    <n v="-0.45715379537462486"/>
    <n v="0"/>
    <n v="-0.45715379537462486"/>
    <n v="1.6155367410500161"/>
    <n v="0"/>
    <n v="0"/>
    <n v="1.6155367410500161"/>
    <n v="0"/>
    <n v="0"/>
    <n v="0"/>
    <n v="0"/>
    <n v="0"/>
    <n v="0"/>
    <n v="1.1583829456753914"/>
    <n v="0"/>
    <n v="1.1583829456753914"/>
    <n v="63.159793542955384"/>
  </r>
  <r>
    <x v="1"/>
    <n v="0.46049770200000001"/>
    <n v="53.910465973139999"/>
    <n v="53.910465973139999"/>
    <n v="0"/>
    <n v="0"/>
    <n v="53.910465973139999"/>
    <n v="-0.39749699067518118"/>
    <n v="0"/>
    <n v="-0.39749699067518118"/>
    <n v="1.4047154357897014"/>
    <n v="0"/>
    <n v="0"/>
    <n v="1.4047154357897014"/>
    <n v="0"/>
    <n v="0"/>
    <n v="0"/>
    <n v="0"/>
    <n v="0"/>
    <n v="0"/>
    <n v="1.0072184451145203"/>
    <n v="0"/>
    <n v="1.0072184451145203"/>
    <n v="54.917684418254517"/>
  </r>
  <r>
    <x v="4"/>
    <n v="0.46049770200000001"/>
    <n v="107.82553692330001"/>
    <n v="107.82553692330001"/>
    <n v="0"/>
    <n v="0"/>
    <n v="107.82553692330001"/>
    <n v="-0.79502793513791126"/>
    <n v="0"/>
    <n v="-0.79502793513791126"/>
    <n v="2.8095508609392548"/>
    <n v="0"/>
    <n v="0"/>
    <n v="2.8095508609392548"/>
    <n v="0"/>
    <n v="0"/>
    <n v="0"/>
    <n v="0"/>
    <n v="0"/>
    <n v="0"/>
    <n v="2.0145229258013435"/>
    <n v="0"/>
    <n v="2.0145229258013435"/>
    <n v="109.84005984910135"/>
  </r>
  <r>
    <x v="6"/>
    <n v="0.46049770200000001"/>
    <n v="45.819521348999999"/>
    <n v="45.819521348999999"/>
    <n v="0"/>
    <n v="0"/>
    <n v="45.819521348999999"/>
    <n v="-0.33784018597575055"/>
    <n v="0"/>
    <n v="-0.33784018597575055"/>
    <n v="1.1938941305293866"/>
    <n v="0"/>
    <n v="0"/>
    <n v="1.1938941305293866"/>
    <n v="0"/>
    <n v="0"/>
    <n v="0"/>
    <n v="0"/>
    <n v="0"/>
    <n v="0"/>
    <n v="0.85605394455363615"/>
    <n v="0"/>
    <n v="0.85605394455363615"/>
    <n v="46.675575293553635"/>
  </r>
  <r>
    <x v="5"/>
    <n v="0.46049770200000001"/>
    <n v="971.30938292052008"/>
    <n v="971.30938292052008"/>
    <n v="0"/>
    <n v="0"/>
    <n v="971.30938292052008"/>
    <n v="-7.1617365896604053"/>
    <n v="0"/>
    <n v="-7.1617365896604053"/>
    <n v="25.308875716185067"/>
    <n v="0"/>
    <n v="0"/>
    <n v="25.308875716185067"/>
    <n v="0"/>
    <n v="0"/>
    <n v="0"/>
    <n v="0"/>
    <n v="0"/>
    <n v="0"/>
    <n v="18.147139126524664"/>
    <n v="0"/>
    <n v="18.147139126524664"/>
    <n v="989.4565220470447"/>
  </r>
  <r>
    <x v="1"/>
    <n v="0.46049770200000001"/>
    <n v="844.61265016925995"/>
    <n v="844.61265016925995"/>
    <n v="0"/>
    <n v="0"/>
    <n v="844.61265016925995"/>
    <n v="-6.2275660332029688"/>
    <n v="0"/>
    <n v="-6.2275660332029688"/>
    <n v="22.007608458571497"/>
    <n v="0"/>
    <n v="0"/>
    <n v="22.007608458571497"/>
    <n v="0"/>
    <n v="0"/>
    <n v="0"/>
    <n v="0"/>
    <n v="0"/>
    <n v="0"/>
    <n v="15.780042425368528"/>
    <n v="0"/>
    <n v="15.780042425368528"/>
    <n v="860.39269259462844"/>
  </r>
  <r>
    <x v="4"/>
    <n v="0.46049770200000001"/>
    <n v="1689.2206953615"/>
    <n v="1689.2206953615"/>
    <n v="0"/>
    <n v="0"/>
    <n v="1689.2206953615"/>
    <n v="-12.45509811261844"/>
    <n v="0"/>
    <n v="-12.45509811261844"/>
    <n v="44.015096927783148"/>
    <n v="0"/>
    <n v="0"/>
    <n v="44.015096927783148"/>
    <n v="0"/>
    <n v="0"/>
    <n v="0"/>
    <n v="0"/>
    <n v="0"/>
    <n v="0"/>
    <n v="31.559998815164708"/>
    <n v="0"/>
    <n v="31.559998815164708"/>
    <n v="1720.7806941766648"/>
  </r>
  <r>
    <x v="6"/>
    <n v="0.46049770200000001"/>
    <n v="717.91591741800005"/>
    <n v="717.91591741800005"/>
    <n v="0"/>
    <n v="0"/>
    <n v="717.91591741800005"/>
    <n v="-5.2933954767456362"/>
    <n v="0"/>
    <n v="-5.2933954767456362"/>
    <n v="18.706341200957926"/>
    <n v="0"/>
    <n v="0"/>
    <n v="18.706341200957926"/>
    <n v="0"/>
    <n v="0"/>
    <n v="0"/>
    <n v="0"/>
    <n v="0"/>
    <n v="0"/>
    <n v="13.412945724212289"/>
    <n v="0"/>
    <n v="13.412945724212289"/>
    <n v="731.3288631422123"/>
  </r>
  <r>
    <x v="5"/>
    <n v="0.46049770200000001"/>
    <n v="33.298588831620002"/>
    <n v="33.298588831620002"/>
    <n v="0"/>
    <n v="0"/>
    <n v="33.298588831620002"/>
    <n v="0"/>
    <n v="0"/>
    <n v="0"/>
    <n v="0"/>
    <n v="0"/>
    <n v="0"/>
    <n v="0"/>
    <n v="0"/>
    <n v="0"/>
    <n v="0"/>
    <n v="0.8740879564960673"/>
    <n v="0"/>
    <n v="0.8740879564960673"/>
    <n v="0.8740879564960673"/>
    <n v="0"/>
    <n v="0.8740879564960673"/>
    <n v="34.172676788116071"/>
  </r>
  <r>
    <x v="1"/>
    <n v="0.46049770200000001"/>
    <n v="28.95609550176"/>
    <n v="28.95609550176"/>
    <n v="0"/>
    <n v="0"/>
    <n v="28.95609550176"/>
    <n v="0"/>
    <n v="0"/>
    <n v="0"/>
    <n v="0"/>
    <n v="0"/>
    <n v="0"/>
    <n v="0"/>
    <n v="0"/>
    <n v="0"/>
    <n v="0"/>
    <n v="0.7600975066307939"/>
    <n v="0"/>
    <n v="0.7600975066307939"/>
    <n v="0.7600975066307939"/>
    <n v="0"/>
    <n v="0.7600975066307939"/>
    <n v="29.716193008390793"/>
  </r>
  <r>
    <x v="4"/>
    <n v="0.46049770200000001"/>
    <n v="57.91219100352"/>
    <n v="57.91219100352"/>
    <n v="0"/>
    <n v="0"/>
    <n v="57.91219100352"/>
    <n v="0"/>
    <n v="0"/>
    <n v="0"/>
    <n v="0"/>
    <n v="0"/>
    <n v="0"/>
    <n v="0"/>
    <n v="0"/>
    <n v="0"/>
    <n v="0"/>
    <n v="1.5201950132615878"/>
    <n v="0"/>
    <n v="1.5201950132615878"/>
    <n v="1.5201950132615878"/>
    <n v="0"/>
    <n v="1.5201950132615878"/>
    <n v="59.432386016781585"/>
  </r>
  <r>
    <x v="6"/>
    <n v="0.46049770200000001"/>
    <n v="24.613602171900002"/>
    <n v="24.613602171900002"/>
    <n v="0"/>
    <n v="0"/>
    <n v="24.613602171900002"/>
    <n v="0"/>
    <n v="0"/>
    <n v="0"/>
    <n v="0"/>
    <n v="0"/>
    <n v="0"/>
    <n v="0"/>
    <n v="0"/>
    <n v="0"/>
    <n v="0"/>
    <n v="0.64610705676552072"/>
    <n v="0"/>
    <n v="0.64610705676552072"/>
    <n v="0.64610705676552072"/>
    <n v="0"/>
    <n v="0.64610705676552072"/>
    <n v="25.259709228665521"/>
  </r>
  <r>
    <x v="5"/>
    <n v="0.46049770200000001"/>
    <n v="84931.069377483436"/>
    <n v="84931.069377483436"/>
    <n v="0"/>
    <n v="0"/>
    <n v="84931.069377483436"/>
    <n v="-626.22060267843506"/>
    <n v="0"/>
    <n v="-626.22060267843506"/>
    <n v="2213.002280338631"/>
    <n v="0"/>
    <n v="0"/>
    <n v="2213.002280338631"/>
    <n v="0"/>
    <n v="0"/>
    <n v="0"/>
    <n v="0"/>
    <n v="0"/>
    <n v="0"/>
    <n v="1586.7816776601958"/>
    <n v="0"/>
    <n v="1586.7816776601958"/>
    <n v="86517.851055143634"/>
  </r>
  <r>
    <x v="1"/>
    <n v="0.46049770200000001"/>
    <n v="73853.106409320419"/>
    <n v="73853.106409320419"/>
    <n v="0"/>
    <n v="0"/>
    <n v="73853.106409320419"/>
    <n v="-544.53967369425482"/>
    <n v="0"/>
    <n v="-544.53967369425482"/>
    <n v="1924.349876810187"/>
    <n v="0"/>
    <n v="0"/>
    <n v="1924.349876810187"/>
    <n v="0"/>
    <n v="0"/>
    <n v="0"/>
    <n v="0"/>
    <n v="0"/>
    <n v="0"/>
    <n v="1379.8102031159322"/>
    <n v="0"/>
    <n v="1379.8102031159322"/>
    <n v="75232.916612436355"/>
  </r>
  <r>
    <x v="4"/>
    <n v="0.46049770200000001"/>
    <n v="147706.19439873277"/>
    <n v="147706.19439873277"/>
    <n v="0"/>
    <n v="0"/>
    <n v="147706.19439873277"/>
    <n v="-1089.0792115733545"/>
    <n v="0"/>
    <n v="-1089.0792115733545"/>
    <n v="3848.699273662935"/>
    <n v="0"/>
    <n v="0"/>
    <n v="3848.699273662935"/>
    <n v="0"/>
    <n v="0"/>
    <n v="0"/>
    <n v="0"/>
    <n v="0"/>
    <n v="0"/>
    <n v="2759.6200620895806"/>
    <n v="0"/>
    <n v="2759.6200620895806"/>
    <n v="150465.81446082235"/>
  </r>
  <r>
    <x v="6"/>
    <n v="0.46049770200000001"/>
    <n v="62775.152651111464"/>
    <n v="62775.152651111464"/>
    <n v="0"/>
    <n v="0"/>
    <n v="62775.152651111464"/>
    <n v="-462.85881261765206"/>
    <n v="0"/>
    <n v="-462.85881261765206"/>
    <n v="1635.6977132604625"/>
    <n v="0"/>
    <n v="0"/>
    <n v="1635.6977132604625"/>
    <n v="0"/>
    <n v="0"/>
    <n v="0"/>
    <n v="0"/>
    <n v="0"/>
    <n v="0"/>
    <n v="1172.8389006428104"/>
    <n v="0"/>
    <n v="1172.8389006428104"/>
    <n v="63947.991551754276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19612.297804673715"/>
    <n v="19612.297804673715"/>
    <n v="0"/>
    <n v="0"/>
    <n v="19612.297804673715"/>
    <n v="0"/>
    <n v="0"/>
    <n v="0"/>
    <n v="0"/>
    <n v="0"/>
    <n v="0"/>
    <n v="0"/>
    <n v="10539.873888262868"/>
    <n v="0"/>
    <n v="10539.873888262868"/>
    <n v="0"/>
    <n v="0"/>
    <n v="0"/>
    <n v="10539.873888262868"/>
    <n v="0"/>
    <n v="10539.873888262868"/>
    <n v="30152.171692936583"/>
  </r>
  <r>
    <x v="20"/>
    <n v="0.46049770200000001"/>
    <n v="2839.6038196587606"/>
    <n v="2839.6038196587606"/>
    <n v="0"/>
    <n v="0"/>
    <n v="2839.6038196587606"/>
    <n v="0"/>
    <n v="0"/>
    <n v="0"/>
    <n v="0"/>
    <n v="0"/>
    <n v="0"/>
    <n v="0"/>
    <n v="1526.0356766916223"/>
    <n v="0"/>
    <n v="1526.0356766916223"/>
    <n v="0"/>
    <n v="0"/>
    <n v="0"/>
    <n v="1526.0356766916223"/>
    <n v="0"/>
    <n v="1526.0356766916223"/>
    <n v="4365.6394963503826"/>
  </r>
  <r>
    <x v="20"/>
    <n v="0.46049770200000001"/>
    <n v="8762.3502736560022"/>
    <n v="8762.3502736560022"/>
    <n v="0"/>
    <n v="0"/>
    <n v="8762.3502736560022"/>
    <n v="-733.25902948528335"/>
    <n v="0"/>
    <n v="-733.25902948528335"/>
    <n v="210.7636451594814"/>
    <n v="0"/>
    <n v="0"/>
    <n v="210.7636451594814"/>
    <n v="0"/>
    <n v="0"/>
    <n v="0"/>
    <n v="0"/>
    <n v="0"/>
    <n v="0"/>
    <n v="-522.49538432580198"/>
    <n v="0"/>
    <n v="-522.49538432580198"/>
    <n v="8239.8548893301995"/>
  </r>
  <r>
    <x v="2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33488.129685763204"/>
    <n v="33488.129685763204"/>
    <n v="0"/>
    <n v="0"/>
    <n v="33488.129685763204"/>
    <n v="-2802.3843724309963"/>
    <n v="0"/>
    <n v="-2802.3843724309963"/>
    <n v="805.50081447497064"/>
    <n v="0"/>
    <n v="0"/>
    <n v="805.50081447497064"/>
    <n v="0"/>
    <n v="0"/>
    <n v="0"/>
    <n v="0"/>
    <n v="0"/>
    <n v="0"/>
    <n v="-1996.8835579560257"/>
    <n v="0"/>
    <n v="-1996.8835579560257"/>
    <n v="31491.246127807179"/>
  </r>
  <r>
    <x v="2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186269.31729399631"/>
    <n v="186269.31729399631"/>
    <n v="0"/>
    <n v="0"/>
    <n v="186269.31729399631"/>
    <n v="-15587.559793463246"/>
    <n v="0"/>
    <n v="-15587.559793463246"/>
    <n v="4480.3961343889941"/>
    <n v="0"/>
    <n v="0"/>
    <n v="4480.3961343889941"/>
    <n v="0"/>
    <n v="0"/>
    <n v="0"/>
    <n v="0"/>
    <n v="0"/>
    <n v="0"/>
    <n v="-11107.163659074253"/>
    <n v="0"/>
    <n v="-11107.163659074253"/>
    <n v="175162.15363492206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10960.034111657817"/>
    <n v="10960.034111657817"/>
    <n v="0"/>
    <n v="0"/>
    <n v="10960.034111657817"/>
    <n v="0"/>
    <n v="0"/>
    <n v="0"/>
    <n v="0"/>
    <n v="0"/>
    <n v="0"/>
    <n v="0"/>
    <n v="-1542.0880990805531"/>
    <n v="0"/>
    <n v="-1542.0880990805531"/>
    <n v="0"/>
    <n v="0"/>
    <n v="0"/>
    <n v="-1542.0880990805531"/>
    <n v="0"/>
    <n v="-1542.0880990805531"/>
    <n v="9417.9460125772639"/>
  </r>
  <r>
    <x v="1"/>
    <n v="0.46049770200000001"/>
    <n v="9530.4604405919927"/>
    <n v="9530.4604405919927"/>
    <n v="0"/>
    <n v="0"/>
    <n v="9530.4604405919927"/>
    <n v="0"/>
    <n v="0"/>
    <n v="0"/>
    <n v="0"/>
    <n v="0"/>
    <n v="0"/>
    <n v="0"/>
    <n v="-1340.945609700469"/>
    <n v="0"/>
    <n v="-1340.945609700469"/>
    <n v="0"/>
    <n v="0"/>
    <n v="0"/>
    <n v="-1340.945609700469"/>
    <n v="0"/>
    <n v="-1340.945609700469"/>
    <n v="8189.5148308915232"/>
  </r>
  <r>
    <x v="4"/>
    <n v="0.46049770200000001"/>
    <n v="19060.925486161006"/>
    <n v="19060.925486161006"/>
    <n v="0"/>
    <n v="0"/>
    <n v="19060.925486161006"/>
    <n v="0"/>
    <n v="0"/>
    <n v="0"/>
    <n v="0"/>
    <n v="0"/>
    <n v="0"/>
    <n v="0"/>
    <n v="-2681.8918673259504"/>
    <n v="0"/>
    <n v="-2681.8918673259504"/>
    <n v="0"/>
    <n v="0"/>
    <n v="0"/>
    <n v="-2681.8918673259504"/>
    <n v="0"/>
    <n v="-2681.8918673259504"/>
    <n v="16379.033618835056"/>
  </r>
  <r>
    <x v="6"/>
    <n v="0.46049770200000001"/>
    <n v="8100.8913745031896"/>
    <n v="8100.8913745031896"/>
    <n v="0"/>
    <n v="0"/>
    <n v="8100.8913745031896"/>
    <n v="0"/>
    <n v="0"/>
    <n v="0"/>
    <n v="0"/>
    <n v="0"/>
    <n v="0"/>
    <n v="0"/>
    <n v="-1139.8037682453983"/>
    <n v="0"/>
    <n v="-1139.8037682453983"/>
    <n v="0"/>
    <n v="0"/>
    <n v="0"/>
    <n v="-1139.8037682453983"/>
    <n v="0"/>
    <n v="-1139.8037682453983"/>
    <n v="6961.0876062577918"/>
  </r>
  <r>
    <x v="5"/>
    <n v="0.46049770200000001"/>
    <n v="710.36836008221985"/>
    <n v="710.36836008221985"/>
    <n v="0"/>
    <n v="0"/>
    <n v="710.36836008221985"/>
    <n v="0"/>
    <n v="0"/>
    <n v="0"/>
    <n v="0"/>
    <n v="0"/>
    <n v="0"/>
    <n v="0"/>
    <n v="-99.949560638772724"/>
    <n v="0"/>
    <n v="-99.949560638772724"/>
    <n v="0"/>
    <n v="0"/>
    <n v="0"/>
    <n v="-99.949560638772724"/>
    <n v="0"/>
    <n v="-99.949560638772724"/>
    <n v="610.41879944344714"/>
  </r>
  <r>
    <x v="1"/>
    <n v="0.46049770200000001"/>
    <n v="617.71161746279984"/>
    <n v="617.71161746279984"/>
    <n v="0"/>
    <n v="0"/>
    <n v="617.71161746279984"/>
    <n v="0"/>
    <n v="0"/>
    <n v="0"/>
    <n v="0"/>
    <n v="0"/>
    <n v="0"/>
    <n v="0"/>
    <n v="-86.912661425019735"/>
    <n v="0"/>
    <n v="-86.912661425019735"/>
    <n v="0"/>
    <n v="0"/>
    <n v="0"/>
    <n v="-86.912661425019735"/>
    <n v="0"/>
    <n v="-86.912661425019735"/>
    <n v="530.79895603778004"/>
  </r>
  <r>
    <x v="4"/>
    <n v="0.46049770200000001"/>
    <n v="1235.4186299485805"/>
    <n v="1235.4186299485805"/>
    <n v="0"/>
    <n v="0"/>
    <n v="1235.4186299485805"/>
    <n v="0"/>
    <n v="0"/>
    <n v="0"/>
    <n v="0"/>
    <n v="0"/>
    <n v="0"/>
    <n v="0"/>
    <n v="-173.82467492502496"/>
    <n v="0"/>
    <n v="-173.82467492502496"/>
    <n v="0"/>
    <n v="0"/>
    <n v="0"/>
    <n v="-173.82467492502496"/>
    <n v="0"/>
    <n v="-173.82467492502496"/>
    <n v="1061.5939550235555"/>
  </r>
  <r>
    <x v="6"/>
    <n v="0.46049770200000001"/>
    <n v="525.05487484337959"/>
    <n v="525.05487484337959"/>
    <n v="0"/>
    <n v="0"/>
    <n v="525.05487484337959"/>
    <n v="0"/>
    <n v="0"/>
    <n v="0"/>
    <n v="0"/>
    <n v="0"/>
    <n v="0"/>
    <n v="0"/>
    <n v="-73.875762211266746"/>
    <n v="0"/>
    <n v="-73.875762211266746"/>
    <n v="0"/>
    <n v="0"/>
    <n v="0"/>
    <n v="-73.875762211266746"/>
    <n v="0"/>
    <n v="-73.875762211266746"/>
    <n v="451.17911263211283"/>
  </r>
  <r>
    <x v="5"/>
    <n v="0.46049770200000001"/>
    <n v="7144.7968356567599"/>
    <n v="7144.7968356567599"/>
    <n v="0"/>
    <n v="0"/>
    <n v="7144.7968356567599"/>
    <n v="-520.77126390706144"/>
    <n v="0"/>
    <n v="-520.77126390706144"/>
    <n v="173.88067125842963"/>
    <n v="0"/>
    <n v="0"/>
    <n v="173.88067125842963"/>
    <n v="0"/>
    <n v="0"/>
    <n v="0"/>
    <n v="0"/>
    <n v="0"/>
    <n v="0"/>
    <n v="-346.89059264863181"/>
    <n v="0"/>
    <n v="-346.89059264863181"/>
    <n v="6797.9062430081285"/>
  </r>
  <r>
    <x v="1"/>
    <n v="0.46049770200000001"/>
    <n v="6212.8646112342585"/>
    <n v="6212.8646112342585"/>
    <n v="0"/>
    <n v="0"/>
    <n v="6212.8646112342585"/>
    <n v="-452.8444167829868"/>
    <n v="0"/>
    <n v="-452.8444167829868"/>
    <n v="151.20053010434594"/>
    <n v="0"/>
    <n v="0"/>
    <n v="151.20053010434594"/>
    <n v="0"/>
    <n v="0"/>
    <n v="0"/>
    <n v="0"/>
    <n v="0"/>
    <n v="0"/>
    <n v="-301.64388667864085"/>
    <n v="0"/>
    <n v="-301.64388667864085"/>
    <n v="5911.2207245556174"/>
  </r>
  <r>
    <x v="4"/>
    <n v="0.46049770200000001"/>
    <n v="12425.73382744554"/>
    <n v="12425.73382744554"/>
    <n v="0"/>
    <n v="0"/>
    <n v="12425.73382744554"/>
    <n v="-905.68916921438495"/>
    <n v="0"/>
    <n v="-905.68916921438495"/>
    <n v="302.40117227856786"/>
    <n v="0"/>
    <n v="0"/>
    <n v="302.40117227856786"/>
    <n v="0"/>
    <n v="0"/>
    <n v="0"/>
    <n v="0"/>
    <n v="0"/>
    <n v="0"/>
    <n v="-603.28799693581709"/>
    <n v="0"/>
    <n v="-603.28799693581709"/>
    <n v="11822.445830509723"/>
  </r>
  <r>
    <x v="6"/>
    <n v="0.46049770200000001"/>
    <n v="5280.9462017428204"/>
    <n v="5280.9462017428204"/>
    <n v="0"/>
    <n v="0"/>
    <n v="5280.9462017428204"/>
    <n v="-384.91857660414547"/>
    <n v="0"/>
    <n v="-384.91857660414547"/>
    <n v="128.52072515989025"/>
    <n v="0"/>
    <n v="0"/>
    <n v="128.52072515989025"/>
    <n v="0"/>
    <n v="0"/>
    <n v="0"/>
    <n v="0"/>
    <n v="0"/>
    <n v="0"/>
    <n v="-256.39785144425525"/>
    <n v="0"/>
    <n v="-256.39785144425525"/>
    <n v="5024.5483502985653"/>
  </r>
  <r>
    <x v="5"/>
    <n v="0.46049770200000001"/>
    <n v="590.32121414784001"/>
    <n v="590.32121414784001"/>
    <n v="0"/>
    <n v="0"/>
    <n v="590.32121414784001"/>
    <n v="-43.027441069940863"/>
    <n v="0"/>
    <n v="-43.027441069940863"/>
    <n v="14.366461543294855"/>
    <n v="0"/>
    <n v="0"/>
    <n v="14.366461543294855"/>
    <n v="0"/>
    <n v="0"/>
    <n v="0"/>
    <n v="0"/>
    <n v="0"/>
    <n v="0"/>
    <n v="-28.66097952664601"/>
    <n v="0"/>
    <n v="-28.66097952664601"/>
    <n v="561.66023462119404"/>
  </r>
  <r>
    <x v="1"/>
    <n v="0.46049770200000001"/>
    <n v="513.32139339642004"/>
    <n v="513.32139339642004"/>
    <n v="0"/>
    <n v="0"/>
    <n v="513.32139339642004"/>
    <n v="-37.415063993910529"/>
    <n v="0"/>
    <n v="-37.415063993910529"/>
    <n v="12.492541146815876"/>
    <n v="0"/>
    <n v="0"/>
    <n v="12.492541146815876"/>
    <n v="0"/>
    <n v="0"/>
    <n v="0"/>
    <n v="0"/>
    <n v="0"/>
    <n v="0"/>
    <n v="-24.922522847094655"/>
    <n v="0"/>
    <n v="-24.922522847094655"/>
    <n v="488.39887054932535"/>
  </r>
  <r>
    <x v="4"/>
    <n v="0.46049770200000001"/>
    <n v="1026.6427867928401"/>
    <n v="1026.6427867928401"/>
    <n v="0"/>
    <n v="0"/>
    <n v="1026.6427867928401"/>
    <n v="-74.830127987821058"/>
    <n v="0"/>
    <n v="-74.830127987821058"/>
    <n v="24.985082293631752"/>
    <n v="0"/>
    <n v="0"/>
    <n v="24.985082293631752"/>
    <n v="0"/>
    <n v="0"/>
    <n v="0"/>
    <n v="0"/>
    <n v="0"/>
    <n v="0"/>
    <n v="-49.845045694189309"/>
    <n v="0"/>
    <n v="-49.845045694189309"/>
    <n v="976.7977410986507"/>
  </r>
  <r>
    <x v="6"/>
    <n v="0.46049770200000001"/>
    <n v="436.321572645"/>
    <n v="436.321572645"/>
    <n v="0"/>
    <n v="0"/>
    <n v="436.321572645"/>
    <n v="-31.802686917880191"/>
    <n v="0"/>
    <n v="-31.802686917880191"/>
    <n v="10.618620750336897"/>
    <n v="0"/>
    <n v="0"/>
    <n v="10.618620750336897"/>
    <n v="0"/>
    <n v="0"/>
    <n v="0"/>
    <n v="0"/>
    <n v="0"/>
    <n v="0"/>
    <n v="-21.184066167543293"/>
    <n v="0"/>
    <n v="-21.184066167543293"/>
    <n v="415.13750647745672"/>
  </r>
  <r>
    <x v="5"/>
    <n v="0.46049770200000001"/>
    <n v="0.98086010526"/>
    <n v="0.98086010526"/>
    <n v="0"/>
    <n v="0"/>
    <n v="0.98086010526"/>
    <n v="0"/>
    <n v="0"/>
    <n v="0"/>
    <n v="0"/>
    <n v="0"/>
    <n v="0"/>
    <n v="0"/>
    <n v="0"/>
    <n v="0"/>
    <n v="0"/>
    <n v="2.5747577753237771E-2"/>
    <n v="0"/>
    <n v="2.5747577753237771E-2"/>
    <n v="2.5747577753237771E-2"/>
    <n v="0"/>
    <n v="2.5747577753237771E-2"/>
    <n v="1.0066076830132378"/>
  </r>
  <r>
    <x v="1"/>
    <n v="0.46049770200000001"/>
    <n v="0.85192074870000001"/>
    <n v="0.85192074870000001"/>
    <n v="0"/>
    <n v="0"/>
    <n v="0.85192074870000001"/>
    <n v="0"/>
    <n v="0"/>
    <n v="0"/>
    <n v="0"/>
    <n v="0"/>
    <n v="0"/>
    <n v="0"/>
    <n v="0"/>
    <n v="0"/>
    <n v="0"/>
    <n v="2.2362919644830934E-2"/>
    <n v="0"/>
    <n v="2.2362919644830934E-2"/>
    <n v="2.2362919644830934E-2"/>
    <n v="0"/>
    <n v="2.2362919644830934E-2"/>
    <n v="0.87428366834483096"/>
  </r>
  <r>
    <x v="4"/>
    <n v="0.46049770200000001"/>
    <n v="1.7084464744200001"/>
    <n v="1.7084464744200001"/>
    <n v="0"/>
    <n v="0"/>
    <n v="1.7084464744200001"/>
    <n v="0"/>
    <n v="0"/>
    <n v="0"/>
    <n v="0"/>
    <n v="0"/>
    <n v="0"/>
    <n v="0"/>
    <n v="0"/>
    <n v="0"/>
    <n v="0"/>
    <n v="4.4846719936390673E-2"/>
    <n v="0"/>
    <n v="4.4846719936390673E-2"/>
    <n v="4.4846719936390673E-2"/>
    <n v="0"/>
    <n v="4.4846719936390673E-2"/>
    <n v="1.7532931943563907"/>
  </r>
  <r>
    <x v="6"/>
    <n v="0.46049770200000001"/>
    <n v="0.72758636916000008"/>
    <n v="0.72758636916000008"/>
    <n v="0"/>
    <n v="0"/>
    <n v="0.72758636916000008"/>
    <n v="0"/>
    <n v="0"/>
    <n v="0"/>
    <n v="0"/>
    <n v="0"/>
    <n v="0"/>
    <n v="0"/>
    <n v="0"/>
    <n v="0"/>
    <n v="0"/>
    <n v="1.9099142183152902E-2"/>
    <n v="0"/>
    <n v="1.9099142183152902E-2"/>
    <n v="1.9099142183152902E-2"/>
    <n v="0"/>
    <n v="1.9099142183152902E-2"/>
    <n v="0.74668551134315297"/>
  </r>
  <r>
    <x v="5"/>
    <n v="0.46049770200000001"/>
    <n v="6271.5412284231006"/>
    <n v="6271.5412284231006"/>
    <n v="0"/>
    <n v="0"/>
    <n v="6271.5412284231006"/>
    <n v="-457.12124883267245"/>
    <n v="0"/>
    <n v="-457.12124883267245"/>
    <n v="152.62852446424878"/>
    <n v="0"/>
    <n v="0"/>
    <n v="152.62852446424878"/>
    <n v="0"/>
    <n v="0"/>
    <n v="0"/>
    <n v="0"/>
    <n v="0"/>
    <n v="0"/>
    <n v="-304.49272436842364"/>
    <n v="0"/>
    <n v="-304.49272436842364"/>
    <n v="5967.0485040546773"/>
  </r>
  <r>
    <x v="1"/>
    <n v="0.46049770200000001"/>
    <n v="5453.4992956592405"/>
    <n v="5453.4992956592405"/>
    <n v="0"/>
    <n v="0"/>
    <n v="5453.4992956592405"/>
    <n v="-397.49565820308874"/>
    <n v="0"/>
    <n v="-397.49565820308874"/>
    <n v="132.72009548322401"/>
    <n v="0"/>
    <n v="0"/>
    <n v="132.72009548322401"/>
    <n v="0"/>
    <n v="0"/>
    <n v="0"/>
    <n v="0"/>
    <n v="0"/>
    <n v="0"/>
    <n v="-264.77556271986475"/>
    <n v="0"/>
    <n v="-264.77556271986475"/>
    <n v="5188.7237329393756"/>
  </r>
  <r>
    <x v="4"/>
    <n v="0.46049770200000001"/>
    <n v="10906.980171410401"/>
    <n v="10906.980171410401"/>
    <n v="0"/>
    <n v="0"/>
    <n v="10906.980171410401"/>
    <n v="-794.98997381253537"/>
    <n v="0"/>
    <n v="-794.98997381253537"/>
    <n v="265.4397426869441"/>
    <n v="0"/>
    <n v="0"/>
    <n v="265.4397426869441"/>
    <n v="0"/>
    <n v="0"/>
    <n v="0"/>
    <n v="0"/>
    <n v="0"/>
    <n v="0"/>
    <n v="-529.55023112559127"/>
    <n v="0"/>
    <n v="-529.55023112559127"/>
    <n v="10377.42994028481"/>
  </r>
  <r>
    <x v="6"/>
    <n v="0.46049770200000001"/>
    <n v="4635.4803877804798"/>
    <n v="4635.4803877804798"/>
    <n v="0"/>
    <n v="0"/>
    <n v="4635.4803877804798"/>
    <n v="-337.87174581555939"/>
    <n v="0"/>
    <n v="-337.87174581555939"/>
    <n v="112.8122268515792"/>
    <n v="0"/>
    <n v="0"/>
    <n v="112.8122268515792"/>
    <n v="0"/>
    <n v="0"/>
    <n v="0"/>
    <n v="0"/>
    <n v="0"/>
    <n v="0"/>
    <n v="-225.0595189639802"/>
    <n v="0"/>
    <n v="-225.0595189639802"/>
    <n v="4410.4208688164999"/>
  </r>
  <r>
    <x v="5"/>
    <n v="0.46049770200000001"/>
    <n v="65.869591294079996"/>
    <n v="65.869591294079996"/>
    <n v="0"/>
    <n v="0"/>
    <n v="65.869591294079996"/>
    <n v="0"/>
    <n v="0"/>
    <n v="0"/>
    <n v="0"/>
    <n v="0"/>
    <n v="0"/>
    <n v="0"/>
    <n v="0"/>
    <n v="0"/>
    <n v="0"/>
    <n v="1.7290767708089816"/>
    <n v="0"/>
    <n v="1.7290767708089816"/>
    <n v="1.7290767708089816"/>
    <n v="0"/>
    <n v="1.7290767708089816"/>
    <n v="67.598668064888983"/>
  </r>
  <r>
    <x v="1"/>
    <n v="0.46049770200000001"/>
    <n v="57.276704174759999"/>
    <n v="57.276704174759999"/>
    <n v="0"/>
    <n v="0"/>
    <n v="57.276704174759999"/>
    <n v="0"/>
    <n v="0"/>
    <n v="0"/>
    <n v="0"/>
    <n v="0"/>
    <n v="0"/>
    <n v="0"/>
    <n v="0"/>
    <n v="0"/>
    <n v="0"/>
    <n v="1.5035134840130111"/>
    <n v="0"/>
    <n v="1.5035134840130111"/>
    <n v="1.5035134840130111"/>
    <n v="0"/>
    <n v="1.5035134840130111"/>
    <n v="58.780217658773012"/>
  </r>
  <r>
    <x v="4"/>
    <n v="0.46049770200000001"/>
    <n v="114.55801332653999"/>
    <n v="114.55801332653999"/>
    <n v="0"/>
    <n v="0"/>
    <n v="114.55801332653999"/>
    <n v="0"/>
    <n v="0"/>
    <n v="0"/>
    <n v="0"/>
    <n v="0"/>
    <n v="0"/>
    <n v="0"/>
    <n v="0"/>
    <n v="0"/>
    <n v="0"/>
    <n v="3.0071478486727514"/>
    <n v="0"/>
    <n v="3.0071478486727514"/>
    <n v="3.0071478486727514"/>
    <n v="0"/>
    <n v="3.0071478486727514"/>
    <n v="117.56516117521275"/>
  </r>
  <r>
    <x v="6"/>
    <n v="0.46049770200000001"/>
    <n v="48.683817055440002"/>
    <n v="48.683817055440002"/>
    <n v="0"/>
    <n v="0"/>
    <n v="48.683817055440002"/>
    <n v="0"/>
    <n v="0"/>
    <n v="0"/>
    <n v="0"/>
    <n v="0"/>
    <n v="0"/>
    <n v="0"/>
    <n v="0"/>
    <n v="0"/>
    <n v="0"/>
    <n v="1.2779501972170408"/>
    <n v="0"/>
    <n v="1.2779501972170408"/>
    <n v="1.2779501972170408"/>
    <n v="0"/>
    <n v="1.2779501972170408"/>
    <n v="49.96176725265704"/>
  </r>
  <r>
    <x v="5"/>
    <n v="0.46049770200000001"/>
    <n v="66492.571005253674"/>
    <n v="66492.571005253674"/>
    <n v="0"/>
    <n v="0"/>
    <n v="66492.571005253674"/>
    <n v="-4846.5227268639219"/>
    <n v="0"/>
    <n v="-4846.5227268639219"/>
    <n v="1618.2087673077315"/>
    <n v="0"/>
    <n v="0"/>
    <n v="1618.2087673077315"/>
    <n v="0"/>
    <n v="0"/>
    <n v="0"/>
    <n v="0"/>
    <n v="0"/>
    <n v="0"/>
    <n v="-3228.3139595561906"/>
    <n v="0"/>
    <n v="-3228.3139595561906"/>
    <n v="63264.257045697486"/>
  </r>
  <r>
    <x v="1"/>
    <n v="0.46049770200000001"/>
    <n v="57819.635570395025"/>
    <n v="57819.635570395025"/>
    <n v="0"/>
    <n v="0"/>
    <n v="57819.635570395025"/>
    <n v="-4214.3682160939197"/>
    <n v="0"/>
    <n v="-4214.3682160939197"/>
    <n v="1407.1382680504043"/>
    <n v="0"/>
    <n v="0"/>
    <n v="1407.1382680504043"/>
    <n v="0"/>
    <n v="0"/>
    <n v="0"/>
    <n v="0"/>
    <n v="0"/>
    <n v="0"/>
    <n v="-2807.2299480435154"/>
    <n v="0"/>
    <n v="-2807.2299480435154"/>
    <n v="55012.405622351507"/>
  </r>
  <r>
    <x v="4"/>
    <n v="0.46049770200000001"/>
    <n v="115639.28035074407"/>
    <n v="115639.28035074407"/>
    <n v="0"/>
    <n v="0"/>
    <n v="115639.28035074407"/>
    <n v="-8428.7371034846565"/>
    <n v="0"/>
    <n v="-8428.7371034846565"/>
    <n v="2814.2767602405602"/>
    <n v="0"/>
    <n v="0"/>
    <n v="2814.2767602405602"/>
    <n v="0"/>
    <n v="0"/>
    <n v="0"/>
    <n v="0"/>
    <n v="0"/>
    <n v="0"/>
    <n v="-5614.4603432440963"/>
    <n v="0"/>
    <n v="-5614.4603432440963"/>
    <n v="110024.82000749998"/>
  </r>
  <r>
    <x v="6"/>
    <n v="0.46049770200000001"/>
    <n v="49146.704740513378"/>
    <n v="49146.704740513378"/>
    <n v="0"/>
    <n v="0"/>
    <n v="49146.704740513378"/>
    <n v="-3582.2140409723261"/>
    <n v="0"/>
    <n v="-3582.2140409723261"/>
    <n v="1196.0678808629527"/>
    <n v="0"/>
    <n v="0"/>
    <n v="1196.0678808629527"/>
    <n v="0"/>
    <n v="0"/>
    <n v="0"/>
    <n v="0"/>
    <n v="0"/>
    <n v="0"/>
    <n v="-2386.1461601093733"/>
    <n v="0"/>
    <n v="-2386.1461601093733"/>
    <n v="46760.558580404002"/>
  </r>
  <r>
    <x v="5"/>
    <n v="0.46049770200000001"/>
    <n v="7331.7404827606852"/>
    <n v="7331.7404827606852"/>
    <n v="0"/>
    <n v="0"/>
    <n v="7331.7404827606852"/>
    <n v="0"/>
    <n v="0"/>
    <n v="0"/>
    <n v="0"/>
    <n v="0"/>
    <n v="0"/>
    <n v="0"/>
    <n v="-348.66856705218424"/>
    <n v="0"/>
    <n v="-348.66856705218424"/>
    <n v="0"/>
    <n v="0"/>
    <n v="0"/>
    <n v="-348.66856705218424"/>
    <n v="0"/>
    <n v="-348.66856705218424"/>
    <n v="6983.0719157085005"/>
  </r>
  <r>
    <x v="1"/>
    <n v="0.46049770200000001"/>
    <n v="6375.424905017283"/>
    <n v="6375.424905017283"/>
    <n v="0"/>
    <n v="0"/>
    <n v="6375.424905017283"/>
    <n v="0"/>
    <n v="0"/>
    <n v="0"/>
    <n v="0"/>
    <n v="0"/>
    <n v="0"/>
    <n v="0"/>
    <n v="-303.18998213425175"/>
    <n v="0"/>
    <n v="-303.18998213425175"/>
    <n v="0"/>
    <n v="0"/>
    <n v="0"/>
    <n v="-303.18998213425175"/>
    <n v="0"/>
    <n v="-303.18998213425175"/>
    <n v="6072.2349228830317"/>
  </r>
  <r>
    <x v="4"/>
    <n v="0.46049770200000001"/>
    <n v="12750.845205057542"/>
    <n v="12750.845205057542"/>
    <n v="0"/>
    <n v="0"/>
    <n v="12750.845205057542"/>
    <n v="0"/>
    <n v="0"/>
    <n v="0"/>
    <n v="0"/>
    <n v="0"/>
    <n v="0"/>
    <n v="0"/>
    <n v="-606.37974527401946"/>
    <n v="0"/>
    <n v="-606.37974527401946"/>
    <n v="0"/>
    <n v="0"/>
    <n v="0"/>
    <n v="-606.37974527401946"/>
    <n v="0"/>
    <n v="-606.37974527401946"/>
    <n v="12144.465459783522"/>
  </r>
  <r>
    <x v="6"/>
    <n v="0.46049770200000001"/>
    <n v="5419.1139322508961"/>
    <n v="5419.1139322508961"/>
    <n v="0"/>
    <n v="0"/>
    <n v="5419.1139322508961"/>
    <n v="0"/>
    <n v="0"/>
    <n v="0"/>
    <n v="0"/>
    <n v="0"/>
    <n v="0"/>
    <n v="0"/>
    <n v="-257.71161621080586"/>
    <n v="0"/>
    <n v="-257.71161621080586"/>
    <n v="0"/>
    <n v="0"/>
    <n v="0"/>
    <n v="-257.71161621080586"/>
    <n v="0"/>
    <n v="-257.71161621080586"/>
    <n v="5161.4023160400902"/>
  </r>
  <r>
    <x v="5"/>
    <n v="0.46049770200000001"/>
    <n v="613.41977888015992"/>
    <n v="613.41977888015992"/>
    <n v="0"/>
    <n v="0"/>
    <n v="613.41977888015992"/>
    <n v="0"/>
    <n v="0"/>
    <n v="0"/>
    <n v="0"/>
    <n v="0"/>
    <n v="0"/>
    <n v="0"/>
    <n v="-29.171817497702715"/>
    <n v="0"/>
    <n v="-29.171817497702715"/>
    <n v="0"/>
    <n v="0"/>
    <n v="0"/>
    <n v="-29.171817497702715"/>
    <n v="0"/>
    <n v="-29.171817497702715"/>
    <n v="584.24796138245722"/>
  </r>
  <r>
    <x v="1"/>
    <n v="0.46049770200000001"/>
    <n v="533.40830315766027"/>
    <n v="533.40830315766027"/>
    <n v="0"/>
    <n v="0"/>
    <n v="533.40830315766027"/>
    <n v="0"/>
    <n v="0"/>
    <n v="0"/>
    <n v="0"/>
    <n v="0"/>
    <n v="0"/>
    <n v="0"/>
    <n v="-25.366788302589867"/>
    <n v="0"/>
    <n v="-25.366788302589867"/>
    <n v="0"/>
    <n v="0"/>
    <n v="0"/>
    <n v="-25.366788302589867"/>
    <n v="0"/>
    <n v="-25.366788302589867"/>
    <n v="508.04151485507043"/>
  </r>
  <r>
    <x v="4"/>
    <n v="0.46049770200000001"/>
    <n v="1066.8212112923397"/>
    <n v="1066.8212112923397"/>
    <n v="0"/>
    <n v="0"/>
    <n v="1066.8212112923397"/>
    <n v="0"/>
    <n v="0"/>
    <n v="0"/>
    <n v="0"/>
    <n v="0"/>
    <n v="0"/>
    <n v="0"/>
    <n v="-50.733795599665882"/>
    <n v="0"/>
    <n v="-50.733795599665882"/>
    <n v="0"/>
    <n v="0"/>
    <n v="0"/>
    <n v="-50.733795599665882"/>
    <n v="0"/>
    <n v="-50.733795599665882"/>
    <n v="1016.0874156926739"/>
  </r>
  <r>
    <x v="6"/>
    <n v="0.46049770200000001"/>
    <n v="453.40143241217982"/>
    <n v="453.40143241217982"/>
    <n v="0"/>
    <n v="0"/>
    <n v="453.40143241217982"/>
    <n v="0"/>
    <n v="0"/>
    <n v="0"/>
    <n v="0"/>
    <n v="0"/>
    <n v="0"/>
    <n v="0"/>
    <n v="-21.561978101963167"/>
    <n v="0"/>
    <n v="-21.561978101963167"/>
    <n v="0"/>
    <n v="0"/>
    <n v="0"/>
    <n v="-21.561978101963167"/>
    <n v="0"/>
    <n v="-21.561978101963167"/>
    <n v="431.83945431021664"/>
  </r>
  <r>
    <x v="5"/>
    <n v="0.46049770200000001"/>
    <n v="6294.6397931554193"/>
    <n v="6294.6397931554193"/>
    <n v="0"/>
    <n v="0"/>
    <n v="6294.6397931554193"/>
    <n v="-121.2721587614449"/>
    <n v="0"/>
    <n v="-121.2721587614449"/>
    <n v="162.05090040284185"/>
    <n v="0"/>
    <n v="0"/>
    <n v="162.05090040284185"/>
    <n v="0"/>
    <n v="0"/>
    <n v="0"/>
    <n v="0"/>
    <n v="0"/>
    <n v="0"/>
    <n v="40.778741641396948"/>
    <n v="0"/>
    <n v="40.778741641396948"/>
    <n v="6335.4185347968159"/>
  </r>
  <r>
    <x v="1"/>
    <n v="0.46049770200000001"/>
    <n v="5473.6046253285604"/>
    <n v="5473.6046253285604"/>
    <n v="0"/>
    <n v="0"/>
    <n v="5473.6046253285604"/>
    <n v="-105.45414367348143"/>
    <n v="0"/>
    <n v="-105.45414367348143"/>
    <n v="140.91395014344582"/>
    <n v="0"/>
    <n v="0"/>
    <n v="140.91395014344582"/>
    <n v="0"/>
    <n v="0"/>
    <n v="0"/>
    <n v="0"/>
    <n v="0"/>
    <n v="0"/>
    <n v="35.459806469964391"/>
    <n v="0"/>
    <n v="35.459806469964391"/>
    <n v="5509.0644317985243"/>
  </r>
  <r>
    <x v="4"/>
    <n v="0.46049770200000001"/>
    <n v="10947.200040703081"/>
    <n v="10947.200040703081"/>
    <n v="0"/>
    <n v="0"/>
    <n v="10947.200040703081"/>
    <n v="-210.90810990853129"/>
    <n v="0"/>
    <n v="-210.90810990853129"/>
    <n v="281.82766318335689"/>
    <n v="0"/>
    <n v="0"/>
    <n v="281.82766318335689"/>
    <n v="0"/>
    <n v="0"/>
    <n v="0"/>
    <n v="0"/>
    <n v="0"/>
    <n v="0"/>
    <n v="70.919553274825603"/>
    <n v="0"/>
    <n v="70.919553274825603"/>
    <n v="11018.119593977906"/>
  </r>
  <r>
    <x v="6"/>
    <n v="0.46049770200000001"/>
    <n v="4652.5602475476599"/>
    <n v="4652.5602475476599"/>
    <n v="0"/>
    <n v="0"/>
    <n v="4652.5602475476599"/>
    <n v="-89.635951147086374"/>
    <n v="0"/>
    <n v="-89.635951147086374"/>
    <n v="119.77676278051507"/>
    <n v="0"/>
    <n v="0"/>
    <n v="119.77676278051507"/>
    <n v="0"/>
    <n v="0"/>
    <n v="0"/>
    <n v="0"/>
    <n v="0"/>
    <n v="0"/>
    <n v="30.140811633428697"/>
    <n v="0"/>
    <n v="30.140811633428697"/>
    <n v="4682.7010591810886"/>
  </r>
  <r>
    <x v="5"/>
    <n v="0.46049770200000001"/>
    <n v="750.82768817993997"/>
    <n v="750.82768817993997"/>
    <n v="0"/>
    <n v="0"/>
    <n v="750.82768817993997"/>
    <n v="-14.465401928551364"/>
    <n v="0"/>
    <n v="-14.465401928551364"/>
    <n v="19.32951001409895"/>
    <n v="0"/>
    <n v="0"/>
    <n v="19.32951001409895"/>
    <n v="0"/>
    <n v="0"/>
    <n v="0"/>
    <n v="0"/>
    <n v="0"/>
    <n v="0"/>
    <n v="4.8641080855475867"/>
    <n v="0"/>
    <n v="4.8641080855475867"/>
    <n v="755.6917962654876"/>
  </r>
  <r>
    <x v="1"/>
    <n v="0.46049770200000001"/>
    <n v="652.88903691858002"/>
    <n v="652.88903691858002"/>
    <n v="0"/>
    <n v="0"/>
    <n v="652.88903691858002"/>
    <n v="-12.578521653437862"/>
    <n v="0"/>
    <n v="-12.578521653437862"/>
    <n v="16.808151025709982"/>
    <n v="0"/>
    <n v="0"/>
    <n v="16.808151025709982"/>
    <n v="0"/>
    <n v="0"/>
    <n v="0"/>
    <n v="0"/>
    <n v="0"/>
    <n v="0"/>
    <n v="4.2296293722721199"/>
    <n v="0"/>
    <n v="4.2296293722721199"/>
    <n v="657.11866629085216"/>
  </r>
  <r>
    <x v="4"/>
    <n v="0.46049770200000001"/>
    <n v="1305.7550489520602"/>
    <n v="1305.7550489520602"/>
    <n v="0"/>
    <n v="0"/>
    <n v="1305.7550489520602"/>
    <n v="-25.156599710798265"/>
    <n v="0"/>
    <n v="-25.156599710798265"/>
    <n v="33.615709292583126"/>
    <n v="0"/>
    <n v="0"/>
    <n v="33.615709292583126"/>
    <n v="0"/>
    <n v="0"/>
    <n v="0"/>
    <n v="0"/>
    <n v="0"/>
    <n v="0"/>
    <n v="8.4591095817848618"/>
    <n v="0"/>
    <n v="8.4591095817848618"/>
    <n v="1314.214158533845"/>
  </r>
  <r>
    <x v="6"/>
    <n v="0.46049770200000001"/>
    <n v="554.93196574914009"/>
    <n v="554.93196574914009"/>
    <n v="0"/>
    <n v="0"/>
    <n v="554.93196574914009"/>
    <n v="-10.691286501462372"/>
    <n v="0"/>
    <n v="-10.691286501462372"/>
    <n v="14.286317830251541"/>
    <n v="0"/>
    <n v="0"/>
    <n v="14.286317830251541"/>
    <n v="0"/>
    <n v="0"/>
    <n v="0"/>
    <n v="0"/>
    <n v="0"/>
    <n v="0"/>
    <n v="3.5950313287891689"/>
    <n v="0"/>
    <n v="3.5950313287891689"/>
    <n v="558.52699707792931"/>
  </r>
  <r>
    <x v="5"/>
    <n v="0.46049770200000001"/>
    <n v="44.755771657380002"/>
    <n v="44.755771657380002"/>
    <n v="0"/>
    <n v="0"/>
    <n v="44.755771657380002"/>
    <n v="0"/>
    <n v="0"/>
    <n v="0"/>
    <n v="0"/>
    <n v="0"/>
    <n v="0"/>
    <n v="0"/>
    <n v="0"/>
    <n v="0"/>
    <n v="0"/>
    <n v="1.174839005557361"/>
    <n v="0"/>
    <n v="1.174839005557361"/>
    <n v="1.174839005557361"/>
    <n v="0"/>
    <n v="1.174839005557361"/>
    <n v="45.930610662937362"/>
  </r>
  <r>
    <x v="1"/>
    <n v="0.46049770200000001"/>
    <n v="38.916660796020004"/>
    <n v="38.916660796020004"/>
    <n v="0"/>
    <n v="0"/>
    <n v="38.916660796020004"/>
    <n v="0"/>
    <n v="0"/>
    <n v="0"/>
    <n v="0"/>
    <n v="0"/>
    <n v="0"/>
    <n v="0"/>
    <n v="0"/>
    <n v="0"/>
    <n v="0"/>
    <n v="1.0215623455052227"/>
    <n v="0"/>
    <n v="1.0215623455052227"/>
    <n v="1.0215623455052227"/>
    <n v="0"/>
    <n v="1.0215623455052227"/>
    <n v="39.938223141525228"/>
  </r>
  <r>
    <x v="4"/>
    <n v="0.46049770200000001"/>
    <n v="77.833321592040008"/>
    <n v="77.833321592040008"/>
    <n v="0"/>
    <n v="0"/>
    <n v="77.833321592040008"/>
    <n v="0"/>
    <n v="0"/>
    <n v="0"/>
    <n v="0"/>
    <n v="0"/>
    <n v="0"/>
    <n v="0"/>
    <n v="0"/>
    <n v="0"/>
    <n v="0"/>
    <n v="2.0431246910104455"/>
    <n v="0"/>
    <n v="2.0431246910104455"/>
    <n v="2.0431246910104455"/>
    <n v="0"/>
    <n v="2.0431246910104455"/>
    <n v="79.876446283050456"/>
  </r>
  <r>
    <x v="6"/>
    <n v="0.46049770200000001"/>
    <n v="33.077549934659999"/>
    <n v="33.077549934659999"/>
    <n v="0"/>
    <n v="0"/>
    <n v="33.077549934659999"/>
    <n v="0"/>
    <n v="0"/>
    <n v="0"/>
    <n v="0"/>
    <n v="0"/>
    <n v="0"/>
    <n v="0"/>
    <n v="0"/>
    <n v="0"/>
    <n v="0"/>
    <n v="0.86828568545308404"/>
    <n v="0"/>
    <n v="0.86828568545308404"/>
    <n v="0.86828568545308404"/>
    <n v="0"/>
    <n v="0.86828568545308404"/>
    <n v="33.94583562011308"/>
  </r>
  <r>
    <x v="5"/>
    <n v="0.46049770200000001"/>
    <n v="7068.7870849646397"/>
    <n v="7068.7870849646397"/>
    <n v="0"/>
    <n v="0"/>
    <n v="7068.7870849646397"/>
    <n v="-136.1868347972551"/>
    <n v="0"/>
    <n v="-136.1868347972551"/>
    <n v="181.98075656689386"/>
    <n v="0"/>
    <n v="0"/>
    <n v="181.98075656689386"/>
    <n v="0"/>
    <n v="0"/>
    <n v="0"/>
    <n v="0"/>
    <n v="0"/>
    <n v="0"/>
    <n v="45.793921769638757"/>
    <n v="0"/>
    <n v="45.793921769638757"/>
    <n v="7114.5810067342782"/>
  </r>
  <r>
    <x v="1"/>
    <n v="0.46049770200000001"/>
    <n v="6146.7693760662005"/>
    <n v="6146.7693760662005"/>
    <n v="0"/>
    <n v="0"/>
    <n v="6146.7693760662005"/>
    <n v="-118.42329603273721"/>
    <n v="0"/>
    <n v="-118.42329603273721"/>
    <n v="158.24408460087841"/>
    <n v="0"/>
    <n v="0"/>
    <n v="158.24408460087841"/>
    <n v="0"/>
    <n v="0"/>
    <n v="0"/>
    <n v="0"/>
    <n v="0"/>
    <n v="0"/>
    <n v="39.820788568141197"/>
    <n v="0"/>
    <n v="39.820788568141197"/>
    <n v="6186.5901646343418"/>
  </r>
  <r>
    <x v="4"/>
    <n v="0.46049770200000001"/>
    <n v="12293.53414715538"/>
    <n v="12293.53414715538"/>
    <n v="0"/>
    <n v="0"/>
    <n v="12293.53414715538"/>
    <n v="-236.8465033462578"/>
    <n v="0"/>
    <n v="-236.8465033462578"/>
    <n v="316.48805064998948"/>
    <n v="0"/>
    <n v="0"/>
    <n v="316.48805064998948"/>
    <n v="0"/>
    <n v="0"/>
    <n v="0"/>
    <n v="0"/>
    <n v="0"/>
    <n v="0"/>
    <n v="79.64154730373167"/>
    <n v="0"/>
    <n v="79.64154730373167"/>
    <n v="12373.175694459112"/>
  </r>
  <r>
    <x v="6"/>
    <n v="0.46049770200000001"/>
    <n v="5224.7240373056411"/>
    <n v="5224.7240373056411"/>
    <n v="0"/>
    <n v="0"/>
    <n v="5224.7240373056411"/>
    <n v="-100.65922495292544"/>
    <n v="0"/>
    <n v="-100.65922495292544"/>
    <n v="134.50670132425878"/>
    <n v="0"/>
    <n v="0"/>
    <n v="134.50670132425878"/>
    <n v="0"/>
    <n v="0"/>
    <n v="0"/>
    <n v="0"/>
    <n v="0"/>
    <n v="0"/>
    <n v="33.847476371333343"/>
    <n v="0"/>
    <n v="33.847476371333343"/>
    <n v="5258.5715136769741"/>
  </r>
  <r>
    <x v="5"/>
    <n v="0.46049770200000001"/>
    <n v="241.11659676720001"/>
    <n v="241.11659676720001"/>
    <n v="0"/>
    <n v="0"/>
    <n v="241.11659676720001"/>
    <n v="0"/>
    <n v="0"/>
    <n v="0"/>
    <n v="0"/>
    <n v="0"/>
    <n v="0"/>
    <n v="0"/>
    <n v="0"/>
    <n v="0"/>
    <n v="0"/>
    <n v="6.3293106627207969"/>
    <n v="0"/>
    <n v="6.3293106627207969"/>
    <n v="6.3293106627207969"/>
    <n v="0"/>
    <n v="6.3293106627207969"/>
    <n v="247.44590742992079"/>
  </r>
  <r>
    <x v="1"/>
    <n v="0.46049770200000001"/>
    <n v="209.66920869762001"/>
    <n v="209.66920869762001"/>
    <n v="0"/>
    <n v="0"/>
    <n v="209.66920869762001"/>
    <n v="0"/>
    <n v="0"/>
    <n v="0"/>
    <n v="0"/>
    <n v="0"/>
    <n v="0"/>
    <n v="0"/>
    <n v="0"/>
    <n v="0"/>
    <n v="0"/>
    <n v="5.5038167262097133"/>
    <n v="0"/>
    <n v="5.5038167262097133"/>
    <n v="5.5038167262097133"/>
    <n v="0"/>
    <n v="5.5038167262097133"/>
    <n v="215.17302542382973"/>
  </r>
  <r>
    <x v="4"/>
    <n v="0.46049770200000001"/>
    <n v="419.33381241822002"/>
    <n v="419.33381241822002"/>
    <n v="0"/>
    <n v="0"/>
    <n v="419.33381241822002"/>
    <n v="0"/>
    <n v="0"/>
    <n v="0"/>
    <n v="0"/>
    <n v="0"/>
    <n v="0"/>
    <n v="0"/>
    <n v="0"/>
    <n v="0"/>
    <n v="0"/>
    <n v="11.007512571772697"/>
    <n v="0"/>
    <n v="11.007512571772697"/>
    <n v="11.007512571772697"/>
    <n v="0"/>
    <n v="11.007512571772697"/>
    <n v="430.3413249899927"/>
  </r>
  <r>
    <x v="6"/>
    <n v="0.46049770200000001"/>
    <n v="178.21721565102001"/>
    <n v="178.21721565102001"/>
    <n v="0"/>
    <n v="0"/>
    <n v="178.21721565102001"/>
    <n v="0"/>
    <n v="0"/>
    <n v="0"/>
    <n v="0"/>
    <n v="0"/>
    <n v="0"/>
    <n v="0"/>
    <n v="0"/>
    <n v="0"/>
    <n v="0"/>
    <n v="4.6782019090519009"/>
    <n v="0"/>
    <n v="4.6782019090519009"/>
    <n v="4.6782019090519009"/>
    <n v="0"/>
    <n v="4.6782019090519009"/>
    <n v="182.89541756007191"/>
  </r>
  <r>
    <x v="5"/>
    <n v="0.46049770200000001"/>
    <n v="43720.485328720621"/>
    <n v="43720.485328720621"/>
    <n v="0"/>
    <n v="0"/>
    <n v="43720.485328720621"/>
    <n v="-842.31629007228128"/>
    <n v="0"/>
    <n v="-842.31629007228128"/>
    <n v="1125.551937264519"/>
    <n v="0"/>
    <n v="0"/>
    <n v="1125.551937264519"/>
    <n v="0"/>
    <n v="0"/>
    <n v="0"/>
    <n v="0"/>
    <n v="0"/>
    <n v="0"/>
    <n v="283.23564719223771"/>
    <n v="0"/>
    <n v="283.23564719223771"/>
    <n v="44003.72097591286"/>
  </r>
  <r>
    <x v="1"/>
    <n v="0.46049770200000001"/>
    <n v="38017.824541440248"/>
    <n v="38017.824541440248"/>
    <n v="0"/>
    <n v="0"/>
    <n v="38017.824541440248"/>
    <n v="-732.44916390094681"/>
    <n v="0"/>
    <n v="-732.44916390094681"/>
    <n v="978.74110366040679"/>
    <n v="0"/>
    <n v="0"/>
    <n v="978.74110366040679"/>
    <n v="0"/>
    <n v="0"/>
    <n v="0"/>
    <n v="0"/>
    <n v="0"/>
    <n v="0"/>
    <n v="246.29193975945998"/>
    <n v="0"/>
    <n v="246.29193975945998"/>
    <n v="38264.116481199708"/>
  </r>
  <r>
    <x v="4"/>
    <n v="0.46049770200000001"/>
    <n v="76035.63526794943"/>
    <n v="76035.63526794943"/>
    <n v="0"/>
    <n v="0"/>
    <n v="76035.63526794943"/>
    <n v="-1464.8980616442436"/>
    <n v="0"/>
    <n v="-1464.8980616442436"/>
    <n v="1957.4818516655114"/>
    <n v="0"/>
    <n v="0"/>
    <n v="1957.4818516655114"/>
    <n v="0"/>
    <n v="0"/>
    <n v="0"/>
    <n v="0"/>
    <n v="0"/>
    <n v="0"/>
    <n v="492.58379002126776"/>
    <n v="0"/>
    <n v="492.58379002126776"/>
    <n v="76528.219057970695"/>
  </r>
  <r>
    <x v="6"/>
    <n v="0.46049770200000001"/>
    <n v="32315.149939228799"/>
    <n v="32315.149939228799"/>
    <n v="0"/>
    <n v="0"/>
    <n v="32315.149939228799"/>
    <n v="-622.58177157196246"/>
    <n v="0"/>
    <n v="-622.58177157196246"/>
    <n v="831.92991440099206"/>
    <n v="0"/>
    <n v="0"/>
    <n v="831.92991440099206"/>
    <n v="0"/>
    <n v="0"/>
    <n v="0"/>
    <n v="0"/>
    <n v="0"/>
    <n v="0"/>
    <n v="209.3481428290296"/>
    <n v="0"/>
    <n v="209.3481428290296"/>
    <n v="32524.498082057828"/>
  </r>
  <r>
    <x v="36"/>
    <n v="0.46049770200000001"/>
    <n v="3044.359517876042"/>
    <n v="3044.359517876042"/>
    <n v="-3044.3595178760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149173.63479583393"/>
    <n v="149173.63479583393"/>
    <n v="-149173.634795833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0.46049770200000001"/>
    <n v="119.9550463939799"/>
    <n v="119.9550463939799"/>
    <n v="-119.95504639397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5877.9216076845596"/>
    <n v="5877.9216076845596"/>
    <n v="-5877.92160768455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0.46049770200000001"/>
    <n v="1480.90534990776"/>
    <n v="1480.90534990776"/>
    <n v="-1480.905349907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72563.579299386838"/>
    <n v="72563.579299386838"/>
    <n v="-72563.5792993868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0.46049770200000001"/>
    <n v="211.70921351748001"/>
    <n v="211.70921351748001"/>
    <n v="-211.70921351748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10374.032365954739"/>
    <n v="10374.032365954739"/>
    <n v="-10374.0323659547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0.46049770200000001"/>
    <n v="6.0371248732199998"/>
    <n v="6.0371248732199998"/>
    <n v="-6.03712487321999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295.72241427035999"/>
    <n v="295.72241427035999"/>
    <n v="-295.722414270359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0.46049770200000001"/>
    <n v="1427.5152463378799"/>
    <n v="1427.5152463378799"/>
    <n v="-1427.51524633787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69948.541789085401"/>
    <n v="69948.541789085401"/>
    <n v="-69948.5417890854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0.46049770200000001"/>
    <n v="10413.19769550984"/>
    <n v="10413.19769550984"/>
    <n v="-10413.1976955098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510246.54893067159"/>
    <n v="510246.54893067159"/>
    <n v="-510246.548930671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9189.9408098710846"/>
    <n v="9189.9408098710846"/>
    <n v="0"/>
    <n v="0"/>
    <n v="9189.9408098710846"/>
    <n v="0"/>
    <n v="0"/>
    <n v="0"/>
    <n v="0"/>
    <n v="0"/>
    <n v="0"/>
    <n v="0"/>
    <n v="-1050.6311188317807"/>
    <n v="0"/>
    <n v="-1050.6311188317807"/>
    <n v="0"/>
    <n v="0"/>
    <n v="0"/>
    <n v="-1050.6311188317807"/>
    <n v="0"/>
    <n v="-1050.6311188317807"/>
    <n v="8139.3096910393042"/>
  </r>
  <r>
    <x v="1"/>
    <n v="0.46049770200000001"/>
    <n v="7991.2560816110354"/>
    <n v="7991.2560816110354"/>
    <n v="0"/>
    <n v="0"/>
    <n v="7991.2560816110354"/>
    <n v="0"/>
    <n v="0"/>
    <n v="0"/>
    <n v="0"/>
    <n v="0"/>
    <n v="0"/>
    <n v="0"/>
    <n v="-913.5926434777615"/>
    <n v="0"/>
    <n v="-913.5926434777615"/>
    <n v="0"/>
    <n v="0"/>
    <n v="0"/>
    <n v="-913.5926434777615"/>
    <n v="0"/>
    <n v="-913.5926434777615"/>
    <n v="7077.6634381332742"/>
  </r>
  <r>
    <x v="4"/>
    <n v="0.46049770200000001"/>
    <n v="15982.507558245046"/>
    <n v="15982.507558245046"/>
    <n v="0"/>
    <n v="0"/>
    <n v="15982.507558245046"/>
    <n v="0"/>
    <n v="0"/>
    <n v="0"/>
    <n v="0"/>
    <n v="0"/>
    <n v="0"/>
    <n v="0"/>
    <n v="-1827.1847604959651"/>
    <n v="0"/>
    <n v="-1827.1847604959651"/>
    <n v="0"/>
    <n v="0"/>
    <n v="0"/>
    <n v="-1827.1847604959651"/>
    <n v="0"/>
    <n v="-1827.1847604959651"/>
    <n v="14155.322797749081"/>
  </r>
  <r>
    <x v="6"/>
    <n v="0.46049770200000001"/>
    <n v="6792.5621433969591"/>
    <n v="6792.5621433969591"/>
    <n v="0"/>
    <n v="0"/>
    <n v="6792.5621433969591"/>
    <n v="0"/>
    <n v="0"/>
    <n v="0"/>
    <n v="0"/>
    <n v="0"/>
    <n v="0"/>
    <n v="0"/>
    <n v="-776.55311520462965"/>
    <n v="0"/>
    <n v="-776.55311520462965"/>
    <n v="0"/>
    <n v="0"/>
    <n v="0"/>
    <n v="-776.55311520462965"/>
    <n v="0"/>
    <n v="-776.55311520462965"/>
    <n v="6016.0090281923294"/>
  </r>
  <r>
    <x v="5"/>
    <n v="0.46049770200000001"/>
    <n v="630.24636491123977"/>
    <n v="630.24636491123977"/>
    <n v="0"/>
    <n v="0"/>
    <n v="630.24636491123977"/>
    <n v="0"/>
    <n v="0"/>
    <n v="0"/>
    <n v="0"/>
    <n v="0"/>
    <n v="0"/>
    <n v="0"/>
    <n v="-72.052307757534706"/>
    <n v="0"/>
    <n v="-72.052307757534706"/>
    <n v="0"/>
    <n v="0"/>
    <n v="0"/>
    <n v="-72.052307757534706"/>
    <n v="0"/>
    <n v="-72.052307757534706"/>
    <n v="558.1940571537051"/>
  </r>
  <r>
    <x v="1"/>
    <n v="0.46049770200000001"/>
    <n v="548.03831515019954"/>
    <n v="548.03831515019954"/>
    <n v="0"/>
    <n v="0"/>
    <n v="548.03831515019954"/>
    <n v="0"/>
    <n v="0"/>
    <n v="0"/>
    <n v="0"/>
    <n v="0"/>
    <n v="0"/>
    <n v="0"/>
    <n v="-62.653951763266754"/>
    <n v="0"/>
    <n v="-62.653951763266754"/>
    <n v="0"/>
    <n v="0"/>
    <n v="0"/>
    <n v="-62.653951763266754"/>
    <n v="0"/>
    <n v="-62.653951763266754"/>
    <n v="485.38436338693276"/>
  </r>
  <r>
    <x v="4"/>
    <n v="0.46049770200000001"/>
    <n v="1096.0812352774192"/>
    <n v="1096.0812352774192"/>
    <n v="0"/>
    <n v="0"/>
    <n v="1096.0812352774192"/>
    <n v="0"/>
    <n v="0"/>
    <n v="0"/>
    <n v="0"/>
    <n v="0"/>
    <n v="0"/>
    <n v="0"/>
    <n v="-125.30842998608955"/>
    <n v="0"/>
    <n v="-125.30842998608955"/>
    <n v="0"/>
    <n v="0"/>
    <n v="0"/>
    <n v="-125.30842998608955"/>
    <n v="0"/>
    <n v="-125.30842998608955"/>
    <n v="970.77280529132963"/>
  </r>
  <r>
    <x v="6"/>
    <n v="0.46049770200000001"/>
    <n v="465.8348703661801"/>
    <n v="465.8348703661801"/>
    <n v="0"/>
    <n v="0"/>
    <n v="465.8348703661801"/>
    <n v="0"/>
    <n v="0"/>
    <n v="0"/>
    <n v="0"/>
    <n v="0"/>
    <n v="0"/>
    <n v="0"/>
    <n v="-53.256122228554695"/>
    <n v="0"/>
    <n v="-53.256122228554695"/>
    <n v="0"/>
    <n v="0"/>
    <n v="0"/>
    <n v="-53.256122228554695"/>
    <n v="0"/>
    <n v="-53.256122228554695"/>
    <n v="412.57874813762538"/>
  </r>
  <r>
    <x v="5"/>
    <n v="0.46049770200000001"/>
    <n v="6696.723361656721"/>
    <n v="6696.723361656721"/>
    <n v="0"/>
    <n v="0"/>
    <n v="6696.723361656721"/>
    <n v="-434.72804393755052"/>
    <n v="0"/>
    <n v="-434.72804393755052"/>
    <n v="164.37737709012825"/>
    <n v="0"/>
    <n v="0"/>
    <n v="164.37737709012825"/>
    <n v="0"/>
    <n v="0"/>
    <n v="0"/>
    <n v="0"/>
    <n v="0"/>
    <n v="0"/>
    <n v="-270.3506668474223"/>
    <n v="0"/>
    <n v="-270.3506668474223"/>
    <n v="6426.372694809299"/>
  </r>
  <r>
    <x v="1"/>
    <n v="0.46049770200000001"/>
    <n v="5823.2236906409998"/>
    <n v="5823.2236906409998"/>
    <n v="0"/>
    <n v="0"/>
    <n v="5823.2236906409998"/>
    <n v="-378.02347621791068"/>
    <n v="0"/>
    <n v="-378.02347621791068"/>
    <n v="142.93650562860614"/>
    <n v="0"/>
    <n v="0"/>
    <n v="142.93650562860614"/>
    <n v="0"/>
    <n v="0"/>
    <n v="0"/>
    <n v="0"/>
    <n v="0"/>
    <n v="0"/>
    <n v="-235.08697058930454"/>
    <n v="0"/>
    <n v="-235.08697058930454"/>
    <n v="5588.1367200516952"/>
  </r>
  <r>
    <x v="4"/>
    <n v="0.46049770200000001"/>
    <n v="11646.465801190081"/>
    <n v="11646.465801190081"/>
    <n v="0"/>
    <n v="0"/>
    <n v="11646.465801190081"/>
    <n v="-756.048148192339"/>
    <n v="0"/>
    <n v="-756.048148192339"/>
    <n v="285.8734633911908"/>
    <n v="0"/>
    <n v="0"/>
    <n v="285.8734633911908"/>
    <n v="0"/>
    <n v="0"/>
    <n v="0"/>
    <n v="0"/>
    <n v="0"/>
    <n v="0"/>
    <n v="-470.1746848011482"/>
    <n v="0"/>
    <n v="-470.1746848011482"/>
    <n v="11176.291116388933"/>
  </r>
  <r>
    <x v="6"/>
    <n v="0.46049770200000001"/>
    <n v="4949.7700693954803"/>
    <n v="4949.7700693954803"/>
    <n v="0"/>
    <n v="0"/>
    <n v="4949.7700693954803"/>
    <n v="-321.32189788956589"/>
    <n v="0"/>
    <n v="-321.32189788956589"/>
    <n v="121.49676450203026"/>
    <n v="0"/>
    <n v="0"/>
    <n v="121.49676450203026"/>
    <n v="0"/>
    <n v="0"/>
    <n v="0"/>
    <n v="0"/>
    <n v="0"/>
    <n v="0"/>
    <n v="-199.82513338753563"/>
    <n v="0"/>
    <n v="-199.82513338753563"/>
    <n v="4749.9449360079443"/>
  </r>
  <r>
    <x v="5"/>
    <n v="0.46049770200000001"/>
    <n v="2297.8466931638395"/>
    <n v="2297.8466931638395"/>
    <n v="0"/>
    <n v="0"/>
    <n v="2297.8466931638395"/>
    <n v="-149.16823411089158"/>
    <n v="0"/>
    <n v="-149.16823411089158"/>
    <n v="56.402809550139906"/>
    <n v="0"/>
    <n v="0"/>
    <n v="56.402809550139906"/>
    <n v="0"/>
    <n v="0"/>
    <n v="0"/>
    <n v="0"/>
    <n v="0"/>
    <n v="0"/>
    <n v="-92.765424560751669"/>
    <n v="0"/>
    <n v="-92.765424560751669"/>
    <n v="2205.0812686030877"/>
  </r>
  <r>
    <x v="1"/>
    <n v="0.46049770200000001"/>
    <n v="1998.1317638171399"/>
    <n v="1998.1317638171399"/>
    <n v="0"/>
    <n v="0"/>
    <n v="1998.1317638171399"/>
    <n v="-129.71178086693678"/>
    <n v="0"/>
    <n v="-129.71178086693678"/>
    <n v="49.046024552442837"/>
    <n v="0"/>
    <n v="0"/>
    <n v="49.046024552442837"/>
    <n v="0"/>
    <n v="0"/>
    <n v="0"/>
    <n v="0"/>
    <n v="0"/>
    <n v="0"/>
    <n v="-80.665756314493933"/>
    <n v="0"/>
    <n v="-80.665756314493933"/>
    <n v="1917.4660075026459"/>
  </r>
  <r>
    <x v="4"/>
    <n v="0.46049770200000001"/>
    <n v="3996.2451077262003"/>
    <n v="3996.2451077262003"/>
    <n v="0"/>
    <n v="0"/>
    <n v="3996.2451077262003"/>
    <n v="-259.42236597735592"/>
    <n v="0"/>
    <n v="-259.42236597735592"/>
    <n v="98.09159697090719"/>
    <n v="0"/>
    <n v="0"/>
    <n v="98.09159697090719"/>
    <n v="0"/>
    <n v="0"/>
    <n v="0"/>
    <n v="0"/>
    <n v="0"/>
    <n v="0"/>
    <n v="-161.33076900644875"/>
    <n v="0"/>
    <n v="-161.33076900644875"/>
    <n v="3834.9143387197514"/>
  </r>
  <r>
    <x v="6"/>
    <n v="0.46049770200000001"/>
    <n v="1698.3892046083201"/>
    <n v="1698.3892046083201"/>
    <n v="0"/>
    <n v="0"/>
    <n v="1698.3892046083201"/>
    <n v="-110.25353398820532"/>
    <n v="0"/>
    <n v="-110.25353398820532"/>
    <n v="41.68856135377802"/>
    <n v="0"/>
    <n v="0"/>
    <n v="41.68856135377802"/>
    <n v="0"/>
    <n v="0"/>
    <n v="0"/>
    <n v="0"/>
    <n v="0"/>
    <n v="0"/>
    <n v="-68.564972634427306"/>
    <n v="0"/>
    <n v="-68.564972634427306"/>
    <n v="1629.8242319738929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7076.6846205539396"/>
    <n v="7076.6846205539396"/>
    <n v="0"/>
    <n v="0"/>
    <n v="7076.6846205539396"/>
    <n v="-459.39381045229186"/>
    <n v="0"/>
    <n v="-459.39381045229186"/>
    <n v="173.70388376516831"/>
    <n v="0"/>
    <n v="0"/>
    <n v="173.70388376516831"/>
    <n v="0"/>
    <n v="0"/>
    <n v="0"/>
    <n v="0"/>
    <n v="0"/>
    <n v="0"/>
    <n v="-285.68992668712355"/>
    <n v="0"/>
    <n v="-285.68992668712355"/>
    <n v="6790.9946938668163"/>
  </r>
  <r>
    <x v="1"/>
    <n v="0.46049770200000001"/>
    <n v="6153.626186848981"/>
    <n v="6153.626186848981"/>
    <n v="0"/>
    <n v="0"/>
    <n v="6153.626186848981"/>
    <n v="-399.47205982089918"/>
    <n v="0"/>
    <n v="-399.47205982089918"/>
    <n v="151.0465458344872"/>
    <n v="0"/>
    <n v="0"/>
    <n v="151.0465458344872"/>
    <n v="0"/>
    <n v="0"/>
    <n v="0"/>
    <n v="0"/>
    <n v="0"/>
    <n v="0"/>
    <n v="-248.42551398641197"/>
    <n v="0"/>
    <n v="-248.42551398641197"/>
    <n v="5905.2006728625693"/>
  </r>
  <r>
    <x v="4"/>
    <n v="0.46049770200000001"/>
    <n v="12307.256978674981"/>
    <n v="12307.256978674981"/>
    <n v="0"/>
    <n v="0"/>
    <n v="12307.256978674981"/>
    <n v="-798.94441858092739"/>
    <n v="0"/>
    <n v="-798.94441858092739"/>
    <n v="302.09320470246894"/>
    <n v="0"/>
    <n v="0"/>
    <n v="302.09320470246894"/>
    <n v="0"/>
    <n v="0"/>
    <n v="0"/>
    <n v="0"/>
    <n v="0"/>
    <n v="0"/>
    <n v="-496.85121387845845"/>
    <n v="0"/>
    <n v="-496.85121387845845"/>
    <n v="11810.405764796522"/>
  </r>
  <r>
    <x v="6"/>
    <n v="0.46049770200000001"/>
    <n v="5230.6045929601787"/>
    <n v="5230.6045929601787"/>
    <n v="0"/>
    <n v="0"/>
    <n v="5230.6045929601787"/>
    <n v="-339.55270070254181"/>
    <n v="0"/>
    <n v="-339.55270070254181"/>
    <n v="128.39011217176298"/>
    <n v="0"/>
    <n v="0"/>
    <n v="128.39011217176298"/>
    <n v="0"/>
    <n v="0"/>
    <n v="0"/>
    <n v="0"/>
    <n v="0"/>
    <n v="0"/>
    <n v="-211.16258853077883"/>
    <n v="0"/>
    <n v="-211.16258853077883"/>
    <n v="5019.4420044294002"/>
  </r>
  <r>
    <x v="5"/>
    <n v="0.46049770200000001"/>
    <n v="665.20735044707999"/>
    <n v="665.20735044707999"/>
    <n v="0"/>
    <n v="0"/>
    <n v="665.20735044707999"/>
    <n v="0"/>
    <n v="0"/>
    <n v="0"/>
    <n v="0"/>
    <n v="0"/>
    <n v="0"/>
    <n v="0"/>
    <n v="0"/>
    <n v="0"/>
    <n v="0"/>
    <n v="17.461692942564362"/>
    <n v="0"/>
    <n v="17.461692942564362"/>
    <n v="17.461692942564362"/>
    <n v="0"/>
    <n v="17.461692942564362"/>
    <n v="682.66904338964434"/>
  </r>
  <r>
    <x v="1"/>
    <n v="0.46049770200000001"/>
    <n v="578.44037343623995"/>
    <n v="578.44037343623995"/>
    <n v="0"/>
    <n v="0"/>
    <n v="578.44037343623995"/>
    <n v="0"/>
    <n v="0"/>
    <n v="0"/>
    <n v="0"/>
    <n v="0"/>
    <n v="0"/>
    <n v="0"/>
    <n v="0"/>
    <n v="0"/>
    <n v="0"/>
    <n v="15.18405979690001"/>
    <n v="0"/>
    <n v="15.18405979690001"/>
    <n v="15.18405979690001"/>
    <n v="0"/>
    <n v="15.18405979690001"/>
    <n v="593.62443323313994"/>
  </r>
  <r>
    <x v="4"/>
    <n v="0.46049770200000001"/>
    <n v="1156.87614189546"/>
    <n v="1156.87614189546"/>
    <n v="0"/>
    <n v="0"/>
    <n v="1156.87614189546"/>
    <n v="0"/>
    <n v="0"/>
    <n v="0"/>
    <n v="0"/>
    <n v="0"/>
    <n v="0"/>
    <n v="0"/>
    <n v="0"/>
    <n v="0"/>
    <n v="0"/>
    <n v="30.367998713153302"/>
    <n v="0"/>
    <n v="30.367998713153302"/>
    <n v="30.367998713153302"/>
    <n v="0"/>
    <n v="30.367998713153302"/>
    <n v="1187.2441406086134"/>
  </r>
  <r>
    <x v="6"/>
    <n v="0.46049770200000001"/>
    <n v="491.67339642539991"/>
    <n v="491.67339642539991"/>
    <n v="0"/>
    <n v="0"/>
    <n v="491.67339642539991"/>
    <n v="0"/>
    <n v="0"/>
    <n v="0"/>
    <n v="0"/>
    <n v="0"/>
    <n v="0"/>
    <n v="0"/>
    <n v="0"/>
    <n v="0"/>
    <n v="0"/>
    <n v="12.906426651235664"/>
    <n v="0"/>
    <n v="12.906426651235664"/>
    <n v="12.906426651235664"/>
    <n v="0"/>
    <n v="12.906426651235664"/>
    <n v="504.57982307663559"/>
  </r>
  <r>
    <x v="5"/>
    <n v="0.46049770200000001"/>
    <n v="51016.804328243459"/>
    <n v="51016.804328243459"/>
    <n v="0"/>
    <n v="0"/>
    <n v="51016.804328243459"/>
    <n v="-3311.8339157547739"/>
    <n v="0"/>
    <n v="-3311.8339157547739"/>
    <n v="1252.2554733278284"/>
    <n v="0"/>
    <n v="0"/>
    <n v="1252.2554733278284"/>
    <n v="0"/>
    <n v="0"/>
    <n v="0"/>
    <n v="0"/>
    <n v="0"/>
    <n v="0"/>
    <n v="-2059.5784424269455"/>
    <n v="0"/>
    <n v="-2059.5784424269455"/>
    <n v="48957.225885816515"/>
  </r>
  <r>
    <x v="1"/>
    <n v="0.46049770200000001"/>
    <n v="44362.437545216693"/>
    <n v="44362.437545216693"/>
    <n v="0"/>
    <n v="0"/>
    <n v="44362.437545216693"/>
    <n v="-2879.8555139304226"/>
    <n v="0"/>
    <n v="-2879.8555139304226"/>
    <n v="1088.9177783212647"/>
    <n v="0"/>
    <n v="0"/>
    <n v="1088.9177783212647"/>
    <n v="0"/>
    <n v="0"/>
    <n v="0"/>
    <n v="0"/>
    <n v="0"/>
    <n v="0"/>
    <n v="-1790.9377356091579"/>
    <n v="0"/>
    <n v="-1790.9377356091579"/>
    <n v="42571.499809607536"/>
  </r>
  <r>
    <x v="4"/>
    <n v="0.46049770200000001"/>
    <n v="88724.879695410433"/>
    <n v="88724.879695410433"/>
    <n v="0"/>
    <n v="0"/>
    <n v="88724.879695410433"/>
    <n v="-5759.7113267999757"/>
    <n v="0"/>
    <n v="-5759.7113267999757"/>
    <n v="2177.8356696760247"/>
    <n v="0"/>
    <n v="0"/>
    <n v="2177.8356696760247"/>
    <n v="0"/>
    <n v="0"/>
    <n v="0"/>
    <n v="0"/>
    <n v="0"/>
    <n v="0"/>
    <n v="-3581.875657123951"/>
    <n v="0"/>
    <n v="-3581.875657123951"/>
    <n v="85143.004038286483"/>
  </r>
  <r>
    <x v="6"/>
    <n v="0.46049770200000001"/>
    <n v="37708.098392052059"/>
    <n v="37708.098392052059"/>
    <n v="0"/>
    <n v="0"/>
    <n v="37708.098392052059"/>
    <n v="-2447.8789057408617"/>
    <n v="0"/>
    <n v="-2447.8789057408617"/>
    <n v="925.58076151566934"/>
    <n v="0"/>
    <n v="0"/>
    <n v="925.58076151566934"/>
    <n v="0"/>
    <n v="0"/>
    <n v="0"/>
    <n v="0"/>
    <n v="0"/>
    <n v="0"/>
    <n v="-1522.2981442251923"/>
    <n v="0"/>
    <n v="-1522.2981442251923"/>
    <n v="36185.800247826868"/>
  </r>
  <r>
    <x v="5"/>
    <n v="0.46049770200000001"/>
    <n v="11620.747004533368"/>
    <n v="11620.747004533368"/>
    <n v="0"/>
    <n v="0"/>
    <n v="11620.747004533368"/>
    <n v="0"/>
    <n v="0"/>
    <n v="0"/>
    <n v="0"/>
    <n v="0"/>
    <n v="0"/>
    <n v="0"/>
    <n v="831.63538230676602"/>
    <n v="0"/>
    <n v="831.63538230676602"/>
    <n v="0"/>
    <n v="0"/>
    <n v="0"/>
    <n v="831.63538230676602"/>
    <n v="0"/>
    <n v="831.63538230676602"/>
    <n v="12452.382386840134"/>
  </r>
  <r>
    <x v="1"/>
    <n v="0.46049770200000001"/>
    <n v="10104.995793515272"/>
    <n v="10104.995793515272"/>
    <n v="0"/>
    <n v="0"/>
    <n v="10104.995793515272"/>
    <n v="0"/>
    <n v="0"/>
    <n v="0"/>
    <n v="0"/>
    <n v="0"/>
    <n v="0"/>
    <n v="0"/>
    <n v="723.16108737846275"/>
    <n v="0"/>
    <n v="723.16108737846275"/>
    <n v="0"/>
    <n v="0"/>
    <n v="0"/>
    <n v="723.16108737846275"/>
    <n v="0"/>
    <n v="723.16108737846275"/>
    <n v="10828.156880893735"/>
  </r>
  <r>
    <x v="4"/>
    <n v="0.46049770200000001"/>
    <n v="20209.991587030559"/>
    <n v="20209.991587030559"/>
    <n v="0"/>
    <n v="0"/>
    <n v="20209.991587030559"/>
    <n v="0"/>
    <n v="0"/>
    <n v="0"/>
    <n v="0"/>
    <n v="0"/>
    <n v="0"/>
    <n v="0"/>
    <n v="1446.3221747569255"/>
    <n v="0"/>
    <n v="1446.3221747569255"/>
    <n v="0"/>
    <n v="0"/>
    <n v="0"/>
    <n v="1446.3221747569255"/>
    <n v="0"/>
    <n v="1446.3221747569255"/>
    <n v="21656.313761787485"/>
  </r>
  <r>
    <x v="6"/>
    <n v="0.46049770200000001"/>
    <n v="8589.2491874741936"/>
    <n v="8589.2491874741936"/>
    <n v="0"/>
    <n v="0"/>
    <n v="8589.2491874741936"/>
    <n v="0"/>
    <n v="0"/>
    <n v="0"/>
    <n v="0"/>
    <n v="0"/>
    <n v="0"/>
    <n v="0"/>
    <n v="614.68712200399762"/>
    <n v="0"/>
    <n v="614.68712200399762"/>
    <n v="0"/>
    <n v="0"/>
    <n v="0"/>
    <n v="614.68712200399762"/>
    <n v="0"/>
    <n v="614.68712200399762"/>
    <n v="9203.9363094781911"/>
  </r>
  <r>
    <x v="5"/>
    <n v="0.46049770200000001"/>
    <n v="597.43129866671984"/>
    <n v="597.43129866671984"/>
    <n v="0"/>
    <n v="0"/>
    <n v="597.43129866671984"/>
    <n v="0"/>
    <n v="0"/>
    <n v="0"/>
    <n v="0"/>
    <n v="0"/>
    <n v="0"/>
    <n v="0"/>
    <n v="42.754997271251234"/>
    <n v="0"/>
    <n v="42.754997271251234"/>
    <n v="0"/>
    <n v="0"/>
    <n v="0"/>
    <n v="42.754997271251234"/>
    <n v="0"/>
    <n v="42.754997271251234"/>
    <n v="640.18629593797107"/>
  </r>
  <r>
    <x v="1"/>
    <n v="0.46049770200000001"/>
    <n v="519.50587753428022"/>
    <n v="519.50587753428022"/>
    <n v="0"/>
    <n v="0"/>
    <n v="519.50587753428022"/>
    <n v="0"/>
    <n v="0"/>
    <n v="0"/>
    <n v="0"/>
    <n v="0"/>
    <n v="0"/>
    <n v="0"/>
    <n v="37.17828715359606"/>
    <n v="0"/>
    <n v="37.17828715359606"/>
    <n v="0"/>
    <n v="0"/>
    <n v="0"/>
    <n v="37.17828715359606"/>
    <n v="0"/>
    <n v="37.17828715359606"/>
    <n v="556.68416468787632"/>
  </r>
  <r>
    <x v="4"/>
    <n v="0.46049770200000001"/>
    <n v="1039.0117550685598"/>
    <n v="1039.0117550685598"/>
    <n v="0"/>
    <n v="0"/>
    <n v="1039.0117550685598"/>
    <n v="0"/>
    <n v="0"/>
    <n v="0"/>
    <n v="0"/>
    <n v="0"/>
    <n v="0"/>
    <n v="0"/>
    <n v="74.356574307192119"/>
    <n v="0"/>
    <n v="74.356574307192119"/>
    <n v="0"/>
    <n v="0"/>
    <n v="0"/>
    <n v="74.356574307192119"/>
    <n v="0"/>
    <n v="74.356574307192119"/>
    <n v="1113.368329375752"/>
  </r>
  <r>
    <x v="6"/>
    <n v="0.46049770200000001"/>
    <n v="441.58045640183985"/>
    <n v="441.58045640183985"/>
    <n v="0"/>
    <n v="0"/>
    <n v="441.58045640183985"/>
    <n v="0"/>
    <n v="0"/>
    <n v="0"/>
    <n v="0"/>
    <n v="0"/>
    <n v="0"/>
    <n v="0"/>
    <n v="31.601577035940888"/>
    <n v="0"/>
    <n v="31.601577035940888"/>
    <n v="0"/>
    <n v="0"/>
    <n v="0"/>
    <n v="31.601577035940888"/>
    <n v="0"/>
    <n v="31.601577035940888"/>
    <n v="473.18203343778072"/>
  </r>
  <r>
    <x v="5"/>
    <n v="0.46049770200000001"/>
    <n v="9530.9669880641977"/>
    <n v="9530.9669880641977"/>
    <n v="0"/>
    <n v="0"/>
    <n v="9530.9669880641977"/>
    <n v="-152.73762642450939"/>
    <n v="0"/>
    <n v="-152.73762642450939"/>
    <n v="246.17852074304184"/>
    <n v="0"/>
    <n v="0"/>
    <n v="246.17852074304184"/>
    <n v="0"/>
    <n v="0"/>
    <n v="0"/>
    <n v="0"/>
    <n v="0"/>
    <n v="0"/>
    <n v="93.440894318532457"/>
    <n v="0"/>
    <n v="93.440894318532457"/>
    <n v="9624.4078823827294"/>
  </r>
  <r>
    <x v="1"/>
    <n v="0.46049770200000001"/>
    <n v="8287.7843668598998"/>
    <n v="8287.7843668598998"/>
    <n v="0"/>
    <n v="0"/>
    <n v="8287.7843668598998"/>
    <n v="-132.81511876996265"/>
    <n v="0"/>
    <n v="-132.81511876996265"/>
    <n v="214.06794276236087"/>
    <n v="0"/>
    <n v="0"/>
    <n v="214.06794276236087"/>
    <n v="0"/>
    <n v="0"/>
    <n v="0"/>
    <n v="0"/>
    <n v="0"/>
    <n v="0"/>
    <n v="81.25282399239822"/>
    <n v="0"/>
    <n v="81.25282399239822"/>
    <n v="8369.0371908522975"/>
  </r>
  <r>
    <x v="4"/>
    <n v="0.46049770200000001"/>
    <n v="16575.577943673841"/>
    <n v="16575.577943673841"/>
    <n v="0"/>
    <n v="0"/>
    <n v="16575.577943673841"/>
    <n v="-265.63038513318611"/>
    <n v="0"/>
    <n v="-265.63038513318611"/>
    <n v="428.13612341169215"/>
    <n v="0"/>
    <n v="0"/>
    <n v="428.13612341169215"/>
    <n v="0"/>
    <n v="0"/>
    <n v="0"/>
    <n v="0"/>
    <n v="0"/>
    <n v="0"/>
    <n v="162.50573827850604"/>
    <n v="0"/>
    <n v="162.50573827850604"/>
    <n v="16738.083681952347"/>
  </r>
  <r>
    <x v="6"/>
    <n v="0.46049770200000001"/>
    <n v="7044.6293755177194"/>
    <n v="7044.6293755177194"/>
    <n v="0"/>
    <n v="0"/>
    <n v="7044.6293755177194"/>
    <n v="-112.89305389520588"/>
    <n v="0"/>
    <n v="-112.89305389520588"/>
    <n v="181.95807844259102"/>
    <n v="0"/>
    <n v="0"/>
    <n v="181.95807844259102"/>
    <n v="0"/>
    <n v="0"/>
    <n v="0"/>
    <n v="0"/>
    <n v="0"/>
    <n v="0"/>
    <n v="69.065024547385136"/>
    <n v="0"/>
    <n v="69.065024547385136"/>
    <n v="7113.6944000651047"/>
  </r>
  <r>
    <x v="5"/>
    <n v="0.46049770200000001"/>
    <n v="792.22182661271995"/>
    <n v="792.22182661271995"/>
    <n v="0"/>
    <n v="0"/>
    <n v="792.22182661271995"/>
    <n v="-12.69567731690281"/>
    <n v="0"/>
    <n v="-12.69567731690281"/>
    <n v="20.462561419015199"/>
    <n v="0"/>
    <n v="0"/>
    <n v="20.462561419015199"/>
    <n v="0"/>
    <n v="0"/>
    <n v="0"/>
    <n v="0"/>
    <n v="0"/>
    <n v="0"/>
    <n v="7.7668841021123889"/>
    <n v="0"/>
    <n v="7.7668841021123889"/>
    <n v="799.98871071483234"/>
  </r>
  <r>
    <x v="1"/>
    <n v="0.46049770200000001"/>
    <n v="688.89074726093997"/>
    <n v="688.89074726093997"/>
    <n v="0"/>
    <n v="0"/>
    <n v="688.89074726093997"/>
    <n v="-11.039754700043664"/>
    <n v="0"/>
    <n v="-11.039754700043664"/>
    <n v="17.793588554723527"/>
    <n v="0"/>
    <n v="0"/>
    <n v="17.793588554723527"/>
    <n v="0"/>
    <n v="0"/>
    <n v="0"/>
    <n v="0"/>
    <n v="0"/>
    <n v="0"/>
    <n v="6.7538338546798631"/>
    <n v="0"/>
    <n v="6.7538338546798631"/>
    <n v="695.64458111561987"/>
  </r>
  <r>
    <x v="4"/>
    <n v="0.46049770200000001"/>
    <n v="1377.7814945218799"/>
    <n v="1377.7814945218799"/>
    <n v="0"/>
    <n v="0"/>
    <n v="1377.7814945218799"/>
    <n v="-22.079509400087328"/>
    <n v="0"/>
    <n v="-22.079509400087328"/>
    <n v="35.587177109447055"/>
    <n v="0"/>
    <n v="0"/>
    <n v="35.587177109447055"/>
    <n v="0"/>
    <n v="0"/>
    <n v="0"/>
    <n v="0"/>
    <n v="0"/>
    <n v="0"/>
    <n v="13.507667709359726"/>
    <n v="0"/>
    <n v="13.507667709359726"/>
    <n v="1391.2891622312397"/>
  </r>
  <r>
    <x v="6"/>
    <n v="0.46049770200000001"/>
    <n v="585.55506293214012"/>
    <n v="585.55506293214012"/>
    <n v="0"/>
    <n v="0"/>
    <n v="585.55506293214012"/>
    <n v="-9.3837582865528653"/>
    <n v="0"/>
    <n v="-9.3837582865528653"/>
    <n v="15.124496746946665"/>
    <n v="0"/>
    <n v="0"/>
    <n v="15.124496746946665"/>
    <n v="0"/>
    <n v="0"/>
    <n v="0"/>
    <n v="0"/>
    <n v="0"/>
    <n v="0"/>
    <n v="5.7407384603937999"/>
    <n v="0"/>
    <n v="5.7407384603937999"/>
    <n v="591.29580139253392"/>
  </r>
  <r>
    <x v="5"/>
    <n v="0.46049770200000001"/>
    <n v="13.63533695622"/>
    <n v="13.63533695622"/>
    <n v="0"/>
    <n v="0"/>
    <n v="13.63533695622"/>
    <n v="0"/>
    <n v="0"/>
    <n v="0"/>
    <n v="0"/>
    <n v="0"/>
    <n v="0"/>
    <n v="0"/>
    <n v="0"/>
    <n v="0"/>
    <n v="0"/>
    <n v="0.35792759496402365"/>
    <n v="0"/>
    <n v="0.35792759496402365"/>
    <n v="0.35792759496402365"/>
    <n v="0"/>
    <n v="0.35792759496402365"/>
    <n v="13.993264551184023"/>
  </r>
  <r>
    <x v="1"/>
    <n v="0.46049770200000001"/>
    <n v="11.8578158265"/>
    <n v="11.8578158265"/>
    <n v="0"/>
    <n v="0"/>
    <n v="11.8578158265"/>
    <n v="0"/>
    <n v="0"/>
    <n v="0"/>
    <n v="0"/>
    <n v="0"/>
    <n v="0"/>
    <n v="0"/>
    <n v="0"/>
    <n v="0"/>
    <n v="0"/>
    <n v="0.31126766532670075"/>
    <n v="0"/>
    <n v="0.31126766532670075"/>
    <n v="0.31126766532670075"/>
    <n v="0"/>
    <n v="0.31126766532670075"/>
    <n v="12.169083491826701"/>
  </r>
  <r>
    <x v="4"/>
    <n v="0.46049770200000001"/>
    <n v="23.715631652999999"/>
    <n v="23.715631652999999"/>
    <n v="0"/>
    <n v="0"/>
    <n v="23.715631652999999"/>
    <n v="0"/>
    <n v="0"/>
    <n v="0"/>
    <n v="0"/>
    <n v="0"/>
    <n v="0"/>
    <n v="0"/>
    <n v="0"/>
    <n v="0"/>
    <n v="0"/>
    <n v="0.6225353306534015"/>
    <n v="0"/>
    <n v="0.6225353306534015"/>
    <n v="0.6225353306534015"/>
    <n v="0"/>
    <n v="0.6225353306534015"/>
    <n v="24.338166983653402"/>
  </r>
  <r>
    <x v="6"/>
    <n v="0.46049770200000001"/>
    <n v="10.084899673799999"/>
    <n v="10.084899673799999"/>
    <n v="0"/>
    <n v="0"/>
    <n v="10.084899673799999"/>
    <n v="0"/>
    <n v="0"/>
    <n v="0"/>
    <n v="0"/>
    <n v="0"/>
    <n v="0"/>
    <n v="0"/>
    <n v="0"/>
    <n v="0"/>
    <n v="0"/>
    <n v="0.26472861633610667"/>
    <n v="0"/>
    <n v="0.26472861633610667"/>
    <n v="0.26472861633610667"/>
    <n v="0"/>
    <n v="0.26472861633610667"/>
    <n v="10.349628290136106"/>
  </r>
  <r>
    <x v="5"/>
    <n v="0.46049770200000001"/>
    <n v="7027.3929465318597"/>
    <n v="7027.3929465318597"/>
    <n v="0"/>
    <n v="0"/>
    <n v="7027.3929465318597"/>
    <n v="-112.61683310306148"/>
    <n v="0"/>
    <n v="-112.61683310306148"/>
    <n v="181.51287297750594"/>
    <n v="0"/>
    <n v="0"/>
    <n v="181.51287297750594"/>
    <n v="0"/>
    <n v="0"/>
    <n v="0"/>
    <n v="0"/>
    <n v="0"/>
    <n v="0"/>
    <n v="68.896039874444455"/>
    <n v="0"/>
    <n v="68.896039874444455"/>
    <n v="7096.2889864063045"/>
  </r>
  <r>
    <x v="1"/>
    <n v="0.46049770200000001"/>
    <n v="6110.7538507927802"/>
    <n v="6110.7538507927802"/>
    <n v="0"/>
    <n v="0"/>
    <n v="6110.7538507927802"/>
    <n v="-97.92731839312448"/>
    <n v="0"/>
    <n v="-97.92731839312448"/>
    <n v="157.83669647549095"/>
    <n v="0"/>
    <n v="0"/>
    <n v="157.83669647549095"/>
    <n v="0"/>
    <n v="0"/>
    <n v="0"/>
    <n v="0"/>
    <n v="0"/>
    <n v="0"/>
    <n v="59.909378082366473"/>
    <n v="0"/>
    <n v="59.909378082366473"/>
    <n v="6170.6632288751471"/>
  </r>
  <r>
    <x v="4"/>
    <n v="0.46049770200000001"/>
    <n v="12221.53533144768"/>
    <n v="12221.53533144768"/>
    <n v="0"/>
    <n v="0"/>
    <n v="12221.53533144768"/>
    <n v="-195.85507956603806"/>
    <n v="0"/>
    <n v="-195.85507956603806"/>
    <n v="315.67410661189314"/>
    <n v="0"/>
    <n v="0"/>
    <n v="315.67410661189314"/>
    <n v="0"/>
    <n v="0"/>
    <n v="0"/>
    <n v="0"/>
    <n v="0"/>
    <n v="0"/>
    <n v="119.81902704585508"/>
    <n v="0"/>
    <n v="119.81902704585508"/>
    <n v="12341.354358493534"/>
  </r>
  <r>
    <x v="6"/>
    <n v="0.46049770200000001"/>
    <n v="5194.1239650077405"/>
    <n v="5194.1239650077405"/>
    <n v="0"/>
    <n v="0"/>
    <n v="5194.1239650077405"/>
    <n v="-83.237951276450787"/>
    <n v="0"/>
    <n v="-83.237951276450787"/>
    <n v="134.16075786044635"/>
    <n v="0"/>
    <n v="0"/>
    <n v="134.16075786044635"/>
    <n v="0"/>
    <n v="0"/>
    <n v="0"/>
    <n v="0"/>
    <n v="0"/>
    <n v="0"/>
    <n v="50.922806583995566"/>
    <n v="0"/>
    <n v="50.922806583995566"/>
    <n v="5245.0467715917357"/>
  </r>
  <r>
    <x v="5"/>
    <n v="0.46049770200000001"/>
    <n v="211.55264429880003"/>
    <n v="211.55264429880003"/>
    <n v="0"/>
    <n v="0"/>
    <n v="211.55264429880003"/>
    <n v="0"/>
    <n v="0"/>
    <n v="0"/>
    <n v="0"/>
    <n v="0"/>
    <n v="0"/>
    <n v="0"/>
    <n v="0"/>
    <n v="0"/>
    <n v="0"/>
    <n v="5.5532569107218004"/>
    <n v="0"/>
    <n v="5.5532569107218004"/>
    <n v="5.5532569107218004"/>
    <n v="0"/>
    <n v="5.5532569107218004"/>
    <n v="217.10590120952185"/>
  </r>
  <r>
    <x v="1"/>
    <n v="0.46049770200000001"/>
    <n v="183.95962199496"/>
    <n v="183.95962199496"/>
    <n v="0"/>
    <n v="0"/>
    <n v="183.95962199496"/>
    <n v="0"/>
    <n v="0"/>
    <n v="0"/>
    <n v="0"/>
    <n v="0"/>
    <n v="0"/>
    <n v="0"/>
    <n v="0"/>
    <n v="0"/>
    <n v="0"/>
    <n v="4.828940075522735"/>
    <n v="0"/>
    <n v="4.828940075522735"/>
    <n v="4.828940075522735"/>
    <n v="0"/>
    <n v="4.828940075522735"/>
    <n v="188.78856207048273"/>
  </r>
  <r>
    <x v="4"/>
    <n v="0.46049770200000001"/>
    <n v="367.91463901290001"/>
    <n v="367.91463901290001"/>
    <n v="0"/>
    <n v="0"/>
    <n v="367.91463901290001"/>
    <n v="0"/>
    <n v="0"/>
    <n v="0"/>
    <n v="0"/>
    <n v="0"/>
    <n v="0"/>
    <n v="0"/>
    <n v="0"/>
    <n v="0"/>
    <n v="0"/>
    <n v="9.657759270398742"/>
    <n v="0"/>
    <n v="9.657759270398742"/>
    <n v="9.657759270398742"/>
    <n v="0"/>
    <n v="9.657759270398742"/>
    <n v="377.57239828329875"/>
  </r>
  <r>
    <x v="6"/>
    <n v="0.46049770200000001"/>
    <n v="156.35738973707998"/>
    <n v="156.35738973707998"/>
    <n v="0"/>
    <n v="0"/>
    <n v="156.35738973707998"/>
    <n v="0"/>
    <n v="0"/>
    <n v="0"/>
    <n v="0"/>
    <n v="0"/>
    <n v="0"/>
    <n v="0"/>
    <n v="0"/>
    <n v="0"/>
    <n v="0"/>
    <n v="4.104381479030212"/>
    <n v="0"/>
    <n v="4.104381479030212"/>
    <n v="4.104381479030212"/>
    <n v="0"/>
    <n v="4.104381479030212"/>
    <n v="160.46177121611021"/>
  </r>
  <r>
    <x v="5"/>
    <n v="0.46049770200000001"/>
    <n v="85207.883756109659"/>
    <n v="85207.883756109659"/>
    <n v="0"/>
    <n v="0"/>
    <n v="85207.883756109659"/>
    <n v="-1365.49102875521"/>
    <n v="0"/>
    <n v="-1365.49102875521"/>
    <n v="2200.8628090930538"/>
    <n v="0"/>
    <n v="0"/>
    <n v="2200.8628090930538"/>
    <n v="0"/>
    <n v="0"/>
    <n v="0"/>
    <n v="0"/>
    <n v="0"/>
    <n v="0"/>
    <n v="835.3717803378438"/>
    <n v="0"/>
    <n v="835.3717803378438"/>
    <n v="86043.255536447497"/>
  </r>
  <r>
    <x v="1"/>
    <n v="0.46049770200000001"/>
    <n v="74093.799348201792"/>
    <n v="74093.799348201792"/>
    <n v="0"/>
    <n v="0"/>
    <n v="74093.799348201792"/>
    <n v="-1187.3833011267991"/>
    <n v="0"/>
    <n v="-1187.3833011267991"/>
    <n v="1913.7934212357184"/>
    <n v="0"/>
    <n v="0"/>
    <n v="1913.7934212357184"/>
    <n v="0"/>
    <n v="0"/>
    <n v="0"/>
    <n v="0"/>
    <n v="0"/>
    <n v="0"/>
    <n v="726.41012010891927"/>
    <n v="0"/>
    <n v="726.41012010891927"/>
    <n v="74820.209468310713"/>
  </r>
  <r>
    <x v="4"/>
    <n v="0.46049770200000001"/>
    <n v="148187.60790635759"/>
    <n v="148187.60790635759"/>
    <n v="0"/>
    <n v="0"/>
    <n v="148187.60790635759"/>
    <n v="-2374.7667498468622"/>
    <n v="0"/>
    <n v="-2374.7667498468622"/>
    <n v="3827.5870803584066"/>
    <n v="0"/>
    <n v="0"/>
    <n v="3827.5870803584066"/>
    <n v="0"/>
    <n v="0"/>
    <n v="0"/>
    <n v="0"/>
    <n v="0"/>
    <n v="0"/>
    <n v="1452.8203305115444"/>
    <n v="0"/>
    <n v="1452.8203305115444"/>
    <n v="149640.42823686913"/>
  </r>
  <r>
    <x v="6"/>
    <n v="0.46049770200000001"/>
    <n v="62979.691915408795"/>
    <n v="62979.691915408795"/>
    <n v="0"/>
    <n v="0"/>
    <n v="62979.691915408795"/>
    <n v="-1009.2752045152278"/>
    <n v="0"/>
    <n v="-1009.2752045152278"/>
    <n v="1626.7234386609562"/>
    <n v="0"/>
    <n v="0"/>
    <n v="1626.7234386609562"/>
    <n v="0"/>
    <n v="0"/>
    <n v="0"/>
    <n v="0"/>
    <n v="0"/>
    <n v="0"/>
    <n v="617.44823414572841"/>
    <n v="0"/>
    <n v="617.44823414572841"/>
    <n v="63597.140149554521"/>
  </r>
  <r>
    <x v="3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97358.774135093525"/>
    <n v="97358.774135093525"/>
    <n v="0"/>
    <n v="0"/>
    <n v="97358.774135093525"/>
    <n v="0"/>
    <n v="0"/>
    <n v="0"/>
    <n v="0"/>
    <n v="0"/>
    <n v="0"/>
    <n v="0"/>
    <n v="-13654.673171308987"/>
    <n v="0"/>
    <n v="-13654.673171308987"/>
    <n v="0"/>
    <n v="0"/>
    <n v="0"/>
    <n v="-13654.673171308987"/>
    <n v="0"/>
    <n v="-13654.673171308987"/>
    <n v="83704.100963784542"/>
  </r>
  <r>
    <x v="28"/>
    <n v="0.46049770200000001"/>
    <n v="14416.133834846094"/>
    <n v="14416.133834846094"/>
    <n v="0"/>
    <n v="0"/>
    <n v="14416.133834846094"/>
    <n v="0"/>
    <n v="0"/>
    <n v="0"/>
    <n v="0"/>
    <n v="0"/>
    <n v="0"/>
    <n v="0"/>
    <n v="-2021.8783325633301"/>
    <n v="0"/>
    <n v="-2021.8783325633301"/>
    <n v="0"/>
    <n v="0"/>
    <n v="0"/>
    <n v="-2021.8783325633301"/>
    <n v="0"/>
    <n v="-2021.8783325633301"/>
    <n v="12394.255502282764"/>
  </r>
  <r>
    <x v="28"/>
    <n v="0.46049770200000001"/>
    <n v="512.28987854394006"/>
    <n v="512.28987854394006"/>
    <n v="0"/>
    <n v="0"/>
    <n v="512.28987854394006"/>
    <n v="0"/>
    <n v="0"/>
    <n v="0"/>
    <n v="0"/>
    <n v="0"/>
    <n v="0"/>
    <n v="0"/>
    <n v="0"/>
    <n v="-512.28987834821237"/>
    <n v="-512.28987834821237"/>
    <n v="0"/>
    <n v="0"/>
    <n v="0"/>
    <n v="0"/>
    <n v="-512.28987834821237"/>
    <n v="-512.28987834821237"/>
    <n v="1.957276936082053E-7"/>
  </r>
  <r>
    <x v="28"/>
    <n v="0.46049770200000001"/>
    <n v="102056.73024610434"/>
    <n v="102056.73024610434"/>
    <n v="0"/>
    <n v="0"/>
    <n v="102056.73024610434"/>
    <n v="3193.456993841005"/>
    <n v="0"/>
    <n v="3193.456993841005"/>
    <n v="2762.8174150485661"/>
    <n v="0"/>
    <n v="0"/>
    <n v="2762.8174150485661"/>
    <n v="0"/>
    <n v="0"/>
    <n v="0"/>
    <n v="0"/>
    <n v="0"/>
    <n v="0"/>
    <n v="5956.2744088895706"/>
    <n v="0"/>
    <n v="5956.2744088895706"/>
    <n v="108013.00465499391"/>
  </r>
  <r>
    <x v="28"/>
    <n v="0.46049770200000001"/>
    <n v="26079.988029263699"/>
    <n v="26079.988029263699"/>
    <n v="0"/>
    <n v="0"/>
    <n v="26079.988029263699"/>
    <n v="816.06886650692957"/>
    <n v="0"/>
    <n v="816.06886650692957"/>
    <n v="706.02149351397907"/>
    <n v="0"/>
    <n v="0"/>
    <n v="706.02149351397907"/>
    <n v="0"/>
    <n v="0"/>
    <n v="0"/>
    <n v="0"/>
    <n v="0"/>
    <n v="0"/>
    <n v="1522.0903600209085"/>
    <n v="0"/>
    <n v="1522.0903600209085"/>
    <n v="27602.078389284608"/>
  </r>
  <r>
    <x v="28"/>
    <n v="0.46049770200000001"/>
    <n v="19910.470066718703"/>
    <n v="19910.470066718703"/>
    <n v="0"/>
    <n v="0"/>
    <n v="19910.470066718703"/>
    <n v="0"/>
    <n v="0"/>
    <n v="0"/>
    <n v="0"/>
    <n v="0"/>
    <n v="0"/>
    <n v="0"/>
    <n v="0"/>
    <n v="0"/>
    <n v="0"/>
    <n v="522.64983905168003"/>
    <n v="0"/>
    <n v="522.64983905168003"/>
    <n v="522.64983905168003"/>
    <n v="0"/>
    <n v="522.64983905168003"/>
    <n v="20433.119905770382"/>
  </r>
  <r>
    <x v="28"/>
    <n v="0.46049770200000001"/>
    <n v="152242.52963127269"/>
    <n v="152242.52963127269"/>
    <n v="0"/>
    <n v="0"/>
    <n v="152242.52963127269"/>
    <n v="4763.8207675146641"/>
    <n v="0"/>
    <n v="4763.8207675146641"/>
    <n v="4121.4166979681677"/>
    <n v="0"/>
    <n v="0"/>
    <n v="4121.4166979681677"/>
    <n v="0"/>
    <n v="0"/>
    <n v="0"/>
    <n v="0"/>
    <n v="0"/>
    <n v="0"/>
    <n v="8885.2374654828309"/>
    <n v="0"/>
    <n v="8885.2374654828309"/>
    <n v="161127.7670967555"/>
  </r>
  <r>
    <x v="28"/>
    <n v="0.46049770200000001"/>
    <n v="380.55530093279998"/>
    <n v="380.55530093279998"/>
    <n v="0"/>
    <n v="0"/>
    <n v="380.55530093279998"/>
    <n v="0"/>
    <n v="0"/>
    <n v="0"/>
    <n v="0"/>
    <n v="0"/>
    <n v="0"/>
    <n v="0"/>
    <n v="0"/>
    <n v="0"/>
    <n v="0"/>
    <n v="9.9895766456693398"/>
    <n v="0"/>
    <n v="9.9895766456693398"/>
    <n v="9.9895766456693398"/>
    <n v="0"/>
    <n v="9.9895766456693398"/>
    <n v="390.54487757846931"/>
  </r>
  <r>
    <x v="28"/>
    <n v="0.46049770200000001"/>
    <n v="568290.64029097545"/>
    <n v="568290.64029097545"/>
    <n v="0"/>
    <n v="0"/>
    <n v="568290.64029097545"/>
    <n v="17782.381577337088"/>
    <n v="0"/>
    <n v="17782.381577337088"/>
    <n v="15384.416824043208"/>
    <n v="0"/>
    <n v="0"/>
    <n v="15384.416824043208"/>
    <n v="0"/>
    <n v="0"/>
    <n v="0"/>
    <n v="0"/>
    <n v="0"/>
    <n v="0"/>
    <n v="33166.798401380292"/>
    <n v="0"/>
    <n v="33166.798401380292"/>
    <n v="601457.43869235576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15909.91930547879"/>
    <n v="15909.91930547879"/>
    <n v="0"/>
    <n v="0"/>
    <n v="15909.91930547879"/>
    <n v="0"/>
    <n v="0"/>
    <n v="0"/>
    <n v="0"/>
    <n v="0"/>
    <n v="0"/>
    <n v="0"/>
    <n v="-3098.4455424508797"/>
    <n v="0"/>
    <n v="-3098.4455424508797"/>
    <n v="0"/>
    <n v="0"/>
    <n v="0"/>
    <n v="-3098.4455424508797"/>
    <n v="0"/>
    <n v="-3098.4455424508797"/>
    <n v="12811.473763027911"/>
  </r>
  <r>
    <x v="10"/>
    <n v="0.46049770200000001"/>
    <n v="9545.9515832872803"/>
    <n v="9545.9515832872803"/>
    <n v="0"/>
    <n v="0"/>
    <n v="9545.9515832872803"/>
    <n v="0"/>
    <n v="0"/>
    <n v="0"/>
    <n v="0"/>
    <n v="0"/>
    <n v="0"/>
    <n v="0"/>
    <n v="-1859.06732547053"/>
    <n v="0"/>
    <n v="-1859.06732547053"/>
    <n v="0"/>
    <n v="0"/>
    <n v="0"/>
    <n v="-1859.06732547053"/>
    <n v="0"/>
    <n v="-1859.06732547053"/>
    <n v="7686.8842578167505"/>
  </r>
  <r>
    <x v="11"/>
    <n v="0.46049770200000001"/>
    <n v="15909.91930547879"/>
    <n v="15909.91930547879"/>
    <n v="0"/>
    <n v="0"/>
    <n v="15909.91930547879"/>
    <n v="0"/>
    <n v="0"/>
    <n v="0"/>
    <n v="0"/>
    <n v="0"/>
    <n v="0"/>
    <n v="0"/>
    <n v="-3098.4455424508797"/>
    <n v="0"/>
    <n v="-3098.4455424508797"/>
    <n v="0"/>
    <n v="0"/>
    <n v="0"/>
    <n v="-3098.4455424508797"/>
    <n v="0"/>
    <n v="-3098.4455424508797"/>
    <n v="12811.473763027911"/>
  </r>
  <r>
    <x v="14"/>
    <n v="0.46049770200000001"/>
    <n v="22273.896237624369"/>
    <n v="22273.896237624369"/>
    <n v="0"/>
    <n v="0"/>
    <n v="22273.896237624369"/>
    <n v="0"/>
    <n v="0"/>
    <n v="0"/>
    <n v="0"/>
    <n v="0"/>
    <n v="0"/>
    <n v="0"/>
    <n v="-4337.8255530632741"/>
    <n v="0"/>
    <n v="-4337.8255530632741"/>
    <n v="0"/>
    <n v="0"/>
    <n v="0"/>
    <n v="-4337.8255530632741"/>
    <n v="0"/>
    <n v="-4337.8255530632741"/>
    <n v="17936.070684561095"/>
  </r>
  <r>
    <x v="7"/>
    <n v="0.46049770200000001"/>
    <n v="659.55704364353949"/>
    <n v="659.55704364353949"/>
    <n v="0"/>
    <n v="0"/>
    <n v="659.55704364353949"/>
    <n v="0"/>
    <n v="0"/>
    <n v="0"/>
    <n v="0"/>
    <n v="0"/>
    <n v="0"/>
    <n v="0"/>
    <n v="-128.44826819238889"/>
    <n v="0"/>
    <n v="-128.44826819238889"/>
    <n v="0"/>
    <n v="0"/>
    <n v="0"/>
    <n v="-128.44826819238889"/>
    <n v="0"/>
    <n v="-128.44826819238889"/>
    <n v="531.10877545115056"/>
  </r>
  <r>
    <x v="10"/>
    <n v="0.46049770200000001"/>
    <n v="395.73330519071999"/>
    <n v="395.73330519071999"/>
    <n v="0"/>
    <n v="0"/>
    <n v="395.73330519071999"/>
    <n v="0"/>
    <n v="0"/>
    <n v="0"/>
    <n v="0"/>
    <n v="0"/>
    <n v="0"/>
    <n v="0"/>
    <n v="-77.06878155222924"/>
    <n v="0"/>
    <n v="-77.06878155222924"/>
    <n v="0"/>
    <n v="0"/>
    <n v="0"/>
    <n v="-77.06878155222924"/>
    <n v="0"/>
    <n v="-77.06878155222924"/>
    <n v="318.66452363849078"/>
  </r>
  <r>
    <x v="11"/>
    <n v="0.46049770200000001"/>
    <n v="659.55704364353983"/>
    <n v="659.55704364353983"/>
    <n v="0"/>
    <n v="0"/>
    <n v="659.55704364353983"/>
    <n v="0"/>
    <n v="0"/>
    <n v="0"/>
    <n v="0"/>
    <n v="0"/>
    <n v="0"/>
    <n v="0"/>
    <n v="-128.44826819238889"/>
    <n v="0"/>
    <n v="-128.44826819238889"/>
    <n v="0"/>
    <n v="0"/>
    <n v="0"/>
    <n v="-128.44826819238889"/>
    <n v="0"/>
    <n v="-128.44826819238889"/>
    <n v="531.1087754511509"/>
  </r>
  <r>
    <x v="14"/>
    <n v="0.46049770200000001"/>
    <n v="923.38538707338023"/>
    <n v="923.38538707338023"/>
    <n v="0"/>
    <n v="0"/>
    <n v="923.38538707338023"/>
    <n v="0"/>
    <n v="0"/>
    <n v="0"/>
    <n v="0"/>
    <n v="0"/>
    <n v="0"/>
    <n v="0"/>
    <n v="-179.82865164856929"/>
    <n v="0"/>
    <n v="-179.82865164856929"/>
    <n v="0"/>
    <n v="0"/>
    <n v="0"/>
    <n v="-179.82865164856929"/>
    <n v="0"/>
    <n v="-179.82865164856929"/>
    <n v="743.556735424811"/>
  </r>
  <r>
    <x v="7"/>
    <n v="0.46049770200000001"/>
    <n v="7497.9110785273806"/>
    <n v="7497.9110785273806"/>
    <n v="0"/>
    <n v="0"/>
    <n v="7497.9110785273806"/>
    <n v="1501.7481026668459"/>
    <n v="0"/>
    <n v="1501.7481026668459"/>
    <n v="236.24105350634846"/>
    <n v="0"/>
    <n v="0"/>
    <n v="236.24105350634846"/>
    <n v="0"/>
    <n v="0"/>
    <n v="0"/>
    <n v="0"/>
    <n v="0"/>
    <n v="0"/>
    <n v="1737.9891561731943"/>
    <n v="0"/>
    <n v="1737.9891561731943"/>
    <n v="9235.9002347005753"/>
  </r>
  <r>
    <x v="10"/>
    <n v="0.46049770200000001"/>
    <n v="4498.7355951715799"/>
    <n v="4498.7355951715799"/>
    <n v="0"/>
    <n v="0"/>
    <n v="4498.7355951715799"/>
    <n v="901.04664801861338"/>
    <n v="0"/>
    <n v="901.04664801861338"/>
    <n v="141.74428388374258"/>
    <n v="0"/>
    <n v="0"/>
    <n v="141.74428388374258"/>
    <n v="0"/>
    <n v="0"/>
    <n v="0"/>
    <n v="0"/>
    <n v="0"/>
    <n v="0"/>
    <n v="1042.7909319023561"/>
    <n v="0"/>
    <n v="1042.7909319023561"/>
    <n v="5541.5265270739364"/>
  </r>
  <r>
    <x v="11"/>
    <n v="0.46049770200000001"/>
    <n v="7497.9110785273806"/>
    <n v="7497.9110785273806"/>
    <n v="0"/>
    <n v="0"/>
    <n v="7497.9110785273806"/>
    <n v="1501.7481026668459"/>
    <n v="0"/>
    <n v="1501.7481026668459"/>
    <n v="236.24105350634846"/>
    <n v="0"/>
    <n v="0"/>
    <n v="236.24105350634846"/>
    <n v="0"/>
    <n v="0"/>
    <n v="0"/>
    <n v="0"/>
    <n v="0"/>
    <n v="0"/>
    <n v="1737.9891561731943"/>
    <n v="0"/>
    <n v="1737.9891561731943"/>
    <n v="9235.9002347005753"/>
  </r>
  <r>
    <x v="14"/>
    <n v="0.46049770200000001"/>
    <n v="10497.035907135962"/>
    <n v="10497.035907135962"/>
    <n v="0"/>
    <n v="0"/>
    <n v="10497.035907135962"/>
    <n v="2102.4394117332326"/>
    <n v="0"/>
    <n v="2102.4394117332326"/>
    <n v="330.73622712031636"/>
    <n v="0"/>
    <n v="0"/>
    <n v="330.73622712031636"/>
    <n v="0"/>
    <n v="0"/>
    <n v="0"/>
    <n v="0"/>
    <n v="0"/>
    <n v="0"/>
    <n v="2433.1756388535491"/>
    <n v="0"/>
    <n v="2433.1756388535491"/>
    <n v="12930.21154598951"/>
  </r>
  <r>
    <x v="7"/>
    <n v="0.46049770200000001"/>
    <n v="1115.0030858526"/>
    <n v="1115.0030858526"/>
    <n v="0"/>
    <n v="0"/>
    <n v="1115.0030858526"/>
    <n v="223.3227029648489"/>
    <n v="0"/>
    <n v="223.3227029648489"/>
    <n v="35.131051956458037"/>
    <n v="0"/>
    <n v="0"/>
    <n v="35.131051956458037"/>
    <n v="0"/>
    <n v="0"/>
    <n v="0"/>
    <n v="0"/>
    <n v="0"/>
    <n v="0"/>
    <n v="258.45375492130694"/>
    <n v="0"/>
    <n v="258.45375492130694"/>
    <n v="1373.4568407739068"/>
  </r>
  <r>
    <x v="10"/>
    <n v="0.46049770200000001"/>
    <n v="669.01106146559994"/>
    <n v="669.01106146559994"/>
    <n v="0"/>
    <n v="0"/>
    <n v="669.01106146559994"/>
    <n v="133.99546643015427"/>
    <n v="0"/>
    <n v="133.99546643015427"/>
    <n v="21.07892135726355"/>
    <n v="0"/>
    <n v="0"/>
    <n v="21.07892135726355"/>
    <n v="0"/>
    <n v="0"/>
    <n v="0"/>
    <n v="0"/>
    <n v="0"/>
    <n v="0"/>
    <n v="155.07438778741781"/>
    <n v="0"/>
    <n v="155.07438778741781"/>
    <n v="824.08544925301771"/>
  </r>
  <r>
    <x v="11"/>
    <n v="0.46049770200000001"/>
    <n v="1115.0030858526"/>
    <n v="1115.0030858526"/>
    <n v="0"/>
    <n v="0"/>
    <n v="1115.0030858526"/>
    <n v="223.3227029648489"/>
    <n v="0"/>
    <n v="223.3227029648489"/>
    <n v="35.131051956458037"/>
    <n v="0"/>
    <n v="0"/>
    <n v="35.131051956458037"/>
    <n v="0"/>
    <n v="0"/>
    <n v="0"/>
    <n v="0"/>
    <n v="0"/>
    <n v="0"/>
    <n v="258.45375492130694"/>
    <n v="0"/>
    <n v="258.45375492130694"/>
    <n v="1373.4568407739068"/>
  </r>
  <r>
    <x v="14"/>
    <n v="0.46049770200000001"/>
    <n v="1561.0273450787402"/>
    <n v="1561.0273450787402"/>
    <n v="0"/>
    <n v="0"/>
    <n v="1561.0273450787402"/>
    <n v="312.6563957789009"/>
    <n v="0"/>
    <n v="312.6563957789009"/>
    <n v="49.184198197513076"/>
    <n v="0"/>
    <n v="0"/>
    <n v="49.184198197513076"/>
    <n v="0"/>
    <n v="0"/>
    <n v="0"/>
    <n v="0"/>
    <n v="0"/>
    <n v="0"/>
    <n v="361.84059397641397"/>
    <n v="0"/>
    <n v="361.84059397641397"/>
    <n v="1922.8679390551542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6644.8897403196006"/>
    <n v="6644.8897403196006"/>
    <n v="0"/>
    <n v="0"/>
    <n v="6644.8897403196006"/>
    <n v="1330.8974266890423"/>
    <n v="0"/>
    <n v="1330.8974266890423"/>
    <n v="209.36441313397688"/>
    <n v="0"/>
    <n v="0"/>
    <n v="209.36441313397688"/>
    <n v="0"/>
    <n v="0"/>
    <n v="0"/>
    <n v="0"/>
    <n v="0"/>
    <n v="0"/>
    <n v="1540.2618398230193"/>
    <n v="0"/>
    <n v="1540.2618398230193"/>
    <n v="8185.1515801426194"/>
  </r>
  <r>
    <x v="10"/>
    <n v="0.46049770200000001"/>
    <n v="3986.9384491687806"/>
    <n v="3986.9384491687806"/>
    <n v="0"/>
    <n v="0"/>
    <n v="3986.9384491687806"/>
    <n v="798.53937833904786"/>
    <n v="0"/>
    <n v="798.53937833904786"/>
    <n v="125.6187929720805"/>
    <n v="0"/>
    <n v="0"/>
    <n v="125.6187929720805"/>
    <n v="0"/>
    <n v="0"/>
    <n v="0"/>
    <n v="0"/>
    <n v="0"/>
    <n v="0"/>
    <n v="924.1581713111284"/>
    <n v="0"/>
    <n v="924.1581713111284"/>
    <n v="4911.0966204799088"/>
  </r>
  <r>
    <x v="11"/>
    <n v="0.46049770200000001"/>
    <n v="6644.8897403196006"/>
    <n v="6644.8897403196006"/>
    <n v="0"/>
    <n v="0"/>
    <n v="6644.8897403196006"/>
    <n v="1330.8974266890423"/>
    <n v="0"/>
    <n v="1330.8974266890423"/>
    <n v="209.36441313397688"/>
    <n v="0"/>
    <n v="0"/>
    <n v="209.36441313397688"/>
    <n v="0"/>
    <n v="0"/>
    <n v="0"/>
    <n v="0"/>
    <n v="0"/>
    <n v="0"/>
    <n v="1540.2618398230193"/>
    <n v="0"/>
    <n v="1540.2618398230193"/>
    <n v="8185.1515801426194"/>
  </r>
  <r>
    <x v="14"/>
    <n v="0.46049770200000001"/>
    <n v="9302.8318215163818"/>
    <n v="9302.8318215163818"/>
    <n v="0"/>
    <n v="0"/>
    <n v="9302.8318215163818"/>
    <n v="1863.2536303877928"/>
    <n v="0"/>
    <n v="1863.2536303877928"/>
    <n v="293.10974311248458"/>
    <n v="0"/>
    <n v="0"/>
    <n v="293.10974311248458"/>
    <n v="0"/>
    <n v="0"/>
    <n v="0"/>
    <n v="0"/>
    <n v="0"/>
    <n v="0"/>
    <n v="2156.3633735002772"/>
    <n v="0"/>
    <n v="2156.3633735002772"/>
    <n v="11459.195195016659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37418.044704493339"/>
    <n v="37418.044704493339"/>
    <n v="0"/>
    <n v="0"/>
    <n v="37418.044704493339"/>
    <n v="7494.4177187431424"/>
    <n v="0"/>
    <n v="7494.4177187431424"/>
    <n v="1178.9521386099575"/>
    <n v="0"/>
    <n v="0"/>
    <n v="1178.9521386099575"/>
    <n v="0"/>
    <n v="0"/>
    <n v="0"/>
    <n v="0"/>
    <n v="0"/>
    <n v="0"/>
    <n v="8673.3698573531001"/>
    <n v="0"/>
    <n v="8673.3698573531001"/>
    <n v="46091.414561846439"/>
  </r>
  <r>
    <x v="10"/>
    <n v="0.46049770200000001"/>
    <n v="22450.819454732755"/>
    <n v="22450.819454732755"/>
    <n v="0"/>
    <n v="0"/>
    <n v="22450.819454732755"/>
    <n v="4496.6491555248849"/>
    <n v="0"/>
    <n v="4496.6491555248849"/>
    <n v="707.37105101926318"/>
    <n v="0"/>
    <n v="0"/>
    <n v="707.37105101926318"/>
    <n v="0"/>
    <n v="0"/>
    <n v="0"/>
    <n v="0"/>
    <n v="0"/>
    <n v="0"/>
    <n v="5204.0202065441481"/>
    <n v="0"/>
    <n v="5204.0202065441481"/>
    <n v="27654.839661276903"/>
  </r>
  <r>
    <x v="11"/>
    <n v="0.46049770200000001"/>
    <n v="37418.044704493339"/>
    <n v="37418.044704493339"/>
    <n v="0"/>
    <n v="0"/>
    <n v="37418.044704493339"/>
    <n v="7494.4177187431424"/>
    <n v="0"/>
    <n v="7494.4177187431424"/>
    <n v="1178.9521386099575"/>
    <n v="0"/>
    <n v="0"/>
    <n v="1178.9521386099575"/>
    <n v="0"/>
    <n v="0"/>
    <n v="0"/>
    <n v="0"/>
    <n v="0"/>
    <n v="0"/>
    <n v="8673.3698573531001"/>
    <n v="0"/>
    <n v="8673.3698573531001"/>
    <n v="46091.414561846439"/>
  </r>
  <r>
    <x v="14"/>
    <n v="0.46049770200000001"/>
    <n v="52385.24692936879"/>
    <n v="52385.24692936879"/>
    <n v="0"/>
    <n v="0"/>
    <n v="52385.24692936879"/>
    <n v="10492.181670333279"/>
    <n v="0"/>
    <n v="10492.181670333279"/>
    <n v="1650.5325007421791"/>
    <n v="0"/>
    <n v="0"/>
    <n v="1650.5325007421791"/>
    <n v="0"/>
    <n v="0"/>
    <n v="0"/>
    <n v="0"/>
    <n v="0"/>
    <n v="0"/>
    <n v="12142.714171075459"/>
    <n v="0"/>
    <n v="12142.714171075459"/>
    <n v="64527.961100444249"/>
  </r>
  <r>
    <x v="2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13462.456908935172"/>
    <n v="13462.456908935172"/>
    <n v="0"/>
    <n v="0"/>
    <n v="13462.456908935172"/>
    <n v="0"/>
    <n v="0"/>
    <n v="0"/>
    <n v="0"/>
    <n v="0"/>
    <n v="0"/>
    <n v="0"/>
    <n v="-2018.0632445690858"/>
    <n v="0"/>
    <n v="-2018.0632445690858"/>
    <n v="0"/>
    <n v="0"/>
    <n v="0"/>
    <n v="-2018.0632445690858"/>
    <n v="0"/>
    <n v="-2018.0632445690858"/>
    <n v="11444.393664366085"/>
  </r>
  <r>
    <x v="10"/>
    <n v="0.46049770200000001"/>
    <n v="8077.4750663565001"/>
    <n v="8077.4750663565001"/>
    <n v="0"/>
    <n v="0"/>
    <n v="8077.4750663565001"/>
    <n v="0"/>
    <n v="0"/>
    <n v="0"/>
    <n v="0"/>
    <n v="0"/>
    <n v="0"/>
    <n v="0"/>
    <n v="-1210.8380848014647"/>
    <n v="0"/>
    <n v="-1210.8380848014647"/>
    <n v="0"/>
    <n v="0"/>
    <n v="0"/>
    <n v="-1210.8380848014647"/>
    <n v="0"/>
    <n v="-1210.8380848014647"/>
    <n v="6866.6369815550352"/>
  </r>
  <r>
    <x v="11"/>
    <n v="0.46049770200000001"/>
    <n v="13462.456908935172"/>
    <n v="13462.456908935172"/>
    <n v="0"/>
    <n v="0"/>
    <n v="13462.456908935172"/>
    <n v="0"/>
    <n v="0"/>
    <n v="0"/>
    <n v="0"/>
    <n v="0"/>
    <n v="0"/>
    <n v="0"/>
    <n v="-2018.0632445690858"/>
    <n v="0"/>
    <n v="-2018.0632445690858"/>
    <n v="0"/>
    <n v="0"/>
    <n v="0"/>
    <n v="-2018.0632445690858"/>
    <n v="0"/>
    <n v="-2018.0632445690858"/>
    <n v="11444.393664366085"/>
  </r>
  <r>
    <x v="14"/>
    <n v="0.46049770200000001"/>
    <n v="18847.429541559784"/>
    <n v="18847.429541559784"/>
    <n v="0"/>
    <n v="0"/>
    <n v="18847.429541559784"/>
    <n v="0"/>
    <n v="0"/>
    <n v="0"/>
    <n v="0"/>
    <n v="0"/>
    <n v="0"/>
    <n v="0"/>
    <n v="-2825.2870237365814"/>
    <n v="0"/>
    <n v="-2825.2870237365814"/>
    <n v="0"/>
    <n v="0"/>
    <n v="0"/>
    <n v="-2825.2870237365814"/>
    <n v="0"/>
    <n v="-2825.2870237365814"/>
    <n v="16022.142517823202"/>
  </r>
  <r>
    <x v="7"/>
    <n v="0.46049770200000001"/>
    <n v="7564.8996792373218"/>
    <n v="7564.8996792373218"/>
    <n v="0"/>
    <n v="0"/>
    <n v="7564.8996792373218"/>
    <n v="-197.05811928908929"/>
    <n v="0"/>
    <n v="-197.05811928908929"/>
    <n v="193.40584094864113"/>
    <n v="0"/>
    <n v="0"/>
    <n v="193.40584094864113"/>
    <n v="0"/>
    <n v="0"/>
    <n v="0"/>
    <n v="0"/>
    <n v="0"/>
    <n v="0"/>
    <n v="-3.6522783404481629"/>
    <n v="0"/>
    <n v="-3.6522783404481629"/>
    <n v="7561.2474008968738"/>
  </r>
  <r>
    <x v="10"/>
    <n v="0.46049770200000001"/>
    <n v="4538.9278346021401"/>
    <n v="4538.9278346021401"/>
    <n v="0"/>
    <n v="0"/>
    <n v="4538.9278346021401"/>
    <n v="-118.23455969025714"/>
    <n v="0"/>
    <n v="-118.23455969025714"/>
    <n v="116.04319846643693"/>
    <n v="0"/>
    <n v="0"/>
    <n v="116.04319846643693"/>
    <n v="0"/>
    <n v="0"/>
    <n v="0"/>
    <n v="0"/>
    <n v="0"/>
    <n v="0"/>
    <n v="-2.1913612238202091"/>
    <n v="0"/>
    <n v="-2.1913612238202091"/>
    <n v="4536.7364733783197"/>
  </r>
  <r>
    <x v="11"/>
    <n v="0.46049770200000001"/>
    <n v="7564.8996792373218"/>
    <n v="7564.8996792373218"/>
    <n v="0"/>
    <n v="0"/>
    <n v="7564.8996792373218"/>
    <n v="-197.05811928908929"/>
    <n v="0"/>
    <n v="-197.05811928908929"/>
    <n v="193.40584094864113"/>
    <n v="0"/>
    <n v="0"/>
    <n v="193.40584094864113"/>
    <n v="0"/>
    <n v="0"/>
    <n v="0"/>
    <n v="0"/>
    <n v="0"/>
    <n v="0"/>
    <n v="-3.6522783404481629"/>
    <n v="0"/>
    <n v="-3.6522783404481629"/>
    <n v="7561.2474008968738"/>
  </r>
  <r>
    <x v="14"/>
    <n v="0.46049770200000001"/>
    <n v="10590.811659171241"/>
    <n v="10590.811659171241"/>
    <n v="0"/>
    <n v="0"/>
    <n v="10590.811659171241"/>
    <n v="-275.88011947194008"/>
    <n v="0"/>
    <n v="-275.88011947194008"/>
    <n v="270.76695291710666"/>
    <n v="0"/>
    <n v="0"/>
    <n v="270.76695291710666"/>
    <n v="0"/>
    <n v="0"/>
    <n v="0"/>
    <n v="0"/>
    <n v="0"/>
    <n v="0"/>
    <n v="-5.1131665548334126"/>
    <n v="0"/>
    <n v="-5.1131665548334126"/>
    <n v="10585.698492616408"/>
  </r>
  <r>
    <x v="7"/>
    <n v="0.46049770200000001"/>
    <n v="208.08049162572001"/>
    <n v="208.08049162572001"/>
    <n v="0"/>
    <n v="0"/>
    <n v="208.08049162572001"/>
    <n v="-5.4202900341234024"/>
    <n v="0"/>
    <n v="-5.4202900341234024"/>
    <n v="5.3198302917794118"/>
    <n v="0"/>
    <n v="0"/>
    <n v="5.3198302917794118"/>
    <n v="0"/>
    <n v="0"/>
    <n v="0"/>
    <n v="0"/>
    <n v="0"/>
    <n v="0"/>
    <n v="-0.10045974234399058"/>
    <n v="0"/>
    <n v="-0.10045974234399058"/>
    <n v="207.98003188337603"/>
  </r>
  <r>
    <x v="10"/>
    <n v="0.46049770200000001"/>
    <n v="124.85013696624"/>
    <n v="124.85013696624"/>
    <n v="0"/>
    <n v="0"/>
    <n v="124.85013696624"/>
    <n v="-3.2522220025041717"/>
    <n v="0"/>
    <n v="-3.2522220025041717"/>
    <n v="3.191945267798066"/>
    <n v="0"/>
    <n v="0"/>
    <n v="3.191945267798066"/>
    <n v="0"/>
    <n v="0"/>
    <n v="0"/>
    <n v="0"/>
    <n v="0"/>
    <n v="0"/>
    <n v="-6.0276734706105728E-2"/>
    <n v="0"/>
    <n v="-6.0276734706105728E-2"/>
    <n v="124.78986023153389"/>
  </r>
  <r>
    <x v="11"/>
    <n v="0.46049770200000001"/>
    <n v="208.08049162572001"/>
    <n v="208.08049162572001"/>
    <n v="0"/>
    <n v="0"/>
    <n v="208.08049162572001"/>
    <n v="-5.4202900341234024"/>
    <n v="0"/>
    <n v="-5.4202900341234024"/>
    <n v="5.3198302917794118"/>
    <n v="0"/>
    <n v="0"/>
    <n v="5.3198302917794118"/>
    <n v="0"/>
    <n v="0"/>
    <n v="0"/>
    <n v="0"/>
    <n v="0"/>
    <n v="0"/>
    <n v="-0.10045974234399058"/>
    <n v="0"/>
    <n v="-0.10045974234399058"/>
    <n v="207.98003188337603"/>
  </r>
  <r>
    <x v="14"/>
    <n v="0.46049770200000001"/>
    <n v="291.31084628519994"/>
    <n v="291.31084628519994"/>
    <n v="0"/>
    <n v="0"/>
    <n v="291.31084628519994"/>
    <n v="-7.5883580657426322"/>
    <n v="0"/>
    <n v="-7.5883580657426322"/>
    <n v="7.4477153157607558"/>
    <n v="0"/>
    <n v="0"/>
    <n v="7.4477153157607558"/>
    <n v="0"/>
    <n v="0"/>
    <n v="0"/>
    <n v="0"/>
    <n v="0"/>
    <n v="0"/>
    <n v="-0.14064274998187631"/>
    <n v="0"/>
    <n v="-0.14064274998187631"/>
    <n v="291.17020353521809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6207.1083899592595"/>
    <n v="6207.1083899592595"/>
    <n v="0"/>
    <n v="0"/>
    <n v="6207.1083899592595"/>
    <n v="-161.68900546110169"/>
    <n v="0"/>
    <n v="-161.68900546110169"/>
    <n v="158.69225884307667"/>
    <n v="0"/>
    <n v="0"/>
    <n v="158.69225884307667"/>
    <n v="0"/>
    <n v="0"/>
    <n v="0"/>
    <n v="0"/>
    <n v="0"/>
    <n v="0"/>
    <n v="-2.9967466180250142"/>
    <n v="0"/>
    <n v="-2.9967466180250142"/>
    <n v="6204.1116433412344"/>
  </r>
  <r>
    <x v="10"/>
    <n v="0.46049770200000001"/>
    <n v="3724.2659549709597"/>
    <n v="3724.2659549709597"/>
    <n v="0"/>
    <n v="0"/>
    <n v="3724.2659549709597"/>
    <n v="-97.013427267676491"/>
    <n v="0"/>
    <n v="-97.013427267676491"/>
    <n v="95.215378852211202"/>
    <n v="0"/>
    <n v="0"/>
    <n v="95.215378852211202"/>
    <n v="0"/>
    <n v="0"/>
    <n v="0"/>
    <n v="0"/>
    <n v="0"/>
    <n v="0"/>
    <n v="-1.7980484154652885"/>
    <n v="0"/>
    <n v="-1.7980484154652885"/>
    <n v="3722.4679065554942"/>
  </r>
  <r>
    <x v="11"/>
    <n v="0.46049770200000001"/>
    <n v="6207.1083899592595"/>
    <n v="6207.1083899592595"/>
    <n v="0"/>
    <n v="0"/>
    <n v="6207.1083899592595"/>
    <n v="-161.68900546110169"/>
    <n v="0"/>
    <n v="-161.68900546110169"/>
    <n v="158.69225884307667"/>
    <n v="0"/>
    <n v="0"/>
    <n v="158.69225884307667"/>
    <n v="0"/>
    <n v="0"/>
    <n v="0"/>
    <n v="0"/>
    <n v="0"/>
    <n v="0"/>
    <n v="-2.9967466180250142"/>
    <n v="0"/>
    <n v="-2.9967466180250142"/>
    <n v="6204.1116433412344"/>
  </r>
  <r>
    <x v="14"/>
    <n v="0.46049770200000001"/>
    <n v="8689.923195085441"/>
    <n v="8689.923195085441"/>
    <n v="0"/>
    <n v="0"/>
    <n v="8689.923195085441"/>
    <n v="-226.36386392407576"/>
    <n v="0"/>
    <n v="-226.36386392407576"/>
    <n v="222.16843244298585"/>
    <n v="0"/>
    <n v="0"/>
    <n v="222.16843244298585"/>
    <n v="0"/>
    <n v="0"/>
    <n v="0"/>
    <n v="0"/>
    <n v="0"/>
    <n v="0"/>
    <n v="-4.195431481089912"/>
    <n v="0"/>
    <n v="-4.195431481089912"/>
    <n v="8685.7277636043509"/>
  </r>
  <r>
    <x v="7"/>
    <n v="0.46049770200000001"/>
    <n v="47.514152892360002"/>
    <n v="47.514152892360002"/>
    <n v="0"/>
    <n v="0"/>
    <n v="47.514152892360002"/>
    <n v="0"/>
    <n v="0"/>
    <n v="0"/>
    <n v="0"/>
    <n v="0"/>
    <n v="0"/>
    <n v="0"/>
    <n v="0"/>
    <n v="0"/>
    <n v="0"/>
    <n v="1.2472465129479218"/>
    <n v="0"/>
    <n v="1.2472465129479218"/>
    <n v="1.2472465129479218"/>
    <n v="0"/>
    <n v="1.2472465129479218"/>
    <n v="48.761399405307927"/>
  </r>
  <r>
    <x v="10"/>
    <n v="0.46049770200000001"/>
    <n v="28.509412730819999"/>
    <n v="28.509412730819999"/>
    <n v="0"/>
    <n v="0"/>
    <n v="28.509412730819999"/>
    <n v="0"/>
    <n v="0"/>
    <n v="0"/>
    <n v="0"/>
    <n v="0"/>
    <n v="0"/>
    <n v="0"/>
    <n v="0"/>
    <n v="0"/>
    <n v="0"/>
    <n v="0.74837208389809873"/>
    <n v="0"/>
    <n v="0.74837208389809873"/>
    <n v="0.74837208389809873"/>
    <n v="0"/>
    <n v="0.74837208389809873"/>
    <n v="29.257784814718097"/>
  </r>
  <r>
    <x v="11"/>
    <n v="0.46049770200000001"/>
    <n v="47.514152892360002"/>
    <n v="47.514152892360002"/>
    <n v="0"/>
    <n v="0"/>
    <n v="47.514152892360002"/>
    <n v="0"/>
    <n v="0"/>
    <n v="0"/>
    <n v="0"/>
    <n v="0"/>
    <n v="0"/>
    <n v="0"/>
    <n v="0"/>
    <n v="0"/>
    <n v="0"/>
    <n v="1.2472465129479218"/>
    <n v="0"/>
    <n v="1.2472465129479218"/>
    <n v="1.2472465129479218"/>
    <n v="0"/>
    <n v="1.2472465129479218"/>
    <n v="48.761399405307927"/>
  </r>
  <r>
    <x v="14"/>
    <n v="0.46049770200000001"/>
    <n v="66.509683099859998"/>
    <n v="66.509683099859998"/>
    <n v="0"/>
    <n v="0"/>
    <n v="66.509683099859998"/>
    <n v="0"/>
    <n v="0"/>
    <n v="0"/>
    <n v="0"/>
    <n v="0"/>
    <n v="0"/>
    <n v="0"/>
    <n v="0"/>
    <n v="0"/>
    <n v="0"/>
    <n v="1.7458791807042868"/>
    <n v="0"/>
    <n v="1.7458791807042868"/>
    <n v="1.7458791807042868"/>
    <n v="0"/>
    <n v="1.7458791807042868"/>
    <n v="68.255562280564291"/>
  </r>
  <r>
    <x v="7"/>
    <n v="0.46049770200000001"/>
    <n v="74424.828121284474"/>
    <n v="74424.828121284474"/>
    <n v="0"/>
    <n v="0"/>
    <n v="74424.828121284474"/>
    <n v="-1938.6928154839225"/>
    <n v="0"/>
    <n v="-1938.6928154839225"/>
    <n v="1902.7610517772648"/>
    <n v="0"/>
    <n v="0"/>
    <n v="1902.7610517772648"/>
    <n v="0"/>
    <n v="0"/>
    <n v="0"/>
    <n v="0"/>
    <n v="0"/>
    <n v="0"/>
    <n v="-35.931763706657648"/>
    <n v="0"/>
    <n v="-35.931763706657648"/>
    <n v="74388.896357577818"/>
  </r>
  <r>
    <x v="10"/>
    <n v="0.46049770200000001"/>
    <n v="44654.885820825846"/>
    <n v="44654.885820825846"/>
    <n v="0"/>
    <n v="0"/>
    <n v="44654.885820825846"/>
    <n v="-1163.2154013981765"/>
    <n v="0"/>
    <n v="-1163.2154013981765"/>
    <n v="1141.6563485099766"/>
    <n v="0"/>
    <n v="0"/>
    <n v="1141.6563485099766"/>
    <n v="0"/>
    <n v="0"/>
    <n v="0"/>
    <n v="0"/>
    <n v="0"/>
    <n v="0"/>
    <n v="-21.559052888199858"/>
    <n v="0"/>
    <n v="-21.559052888199858"/>
    <n v="44633.326767937644"/>
  </r>
  <r>
    <x v="11"/>
    <n v="0.46049770200000001"/>
    <n v="74424.828121284474"/>
    <n v="74424.828121284474"/>
    <n v="0"/>
    <n v="0"/>
    <n v="74424.828121284474"/>
    <n v="-1938.6928154839225"/>
    <n v="0"/>
    <n v="-1938.6928154839225"/>
    <n v="1902.7610517772648"/>
    <n v="0"/>
    <n v="0"/>
    <n v="1902.7610517772648"/>
    <n v="0"/>
    <n v="0"/>
    <n v="0"/>
    <n v="0"/>
    <n v="0"/>
    <n v="0"/>
    <n v="-35.931763706657648"/>
    <n v="0"/>
    <n v="-35.931763706657648"/>
    <n v="74388.896357577818"/>
  </r>
  <r>
    <x v="14"/>
    <n v="0.46049770200000001"/>
    <n v="104194.70134708783"/>
    <n v="104194.70134708783"/>
    <n v="0"/>
    <n v="0"/>
    <n v="104194.70134708783"/>
    <n v="-2714.1684302435465"/>
    <n v="0"/>
    <n v="-2714.1684302435465"/>
    <n v="2663.8639890671625"/>
    <n v="0"/>
    <n v="0"/>
    <n v="2663.8639890671625"/>
    <n v="0"/>
    <n v="0"/>
    <n v="0"/>
    <n v="0"/>
    <n v="0"/>
    <n v="0"/>
    <n v="-50.304441176383989"/>
    <n v="0"/>
    <n v="-50.304441176383989"/>
    <n v="104144.39690591145"/>
  </r>
  <r>
    <x v="5"/>
    <n v="0.46049770200000001"/>
    <n v="19104.465543885104"/>
    <n v="19104.465543885104"/>
    <n v="0"/>
    <n v="0"/>
    <n v="19104.465543885104"/>
    <n v="0"/>
    <n v="0"/>
    <n v="0"/>
    <n v="0"/>
    <n v="0"/>
    <n v="0"/>
    <n v="0"/>
    <n v="-2551.1108110970467"/>
    <n v="0"/>
    <n v="-2551.1108110970467"/>
    <n v="0"/>
    <n v="0"/>
    <n v="0"/>
    <n v="-2551.1108110970467"/>
    <n v="0"/>
    <n v="-2551.1108110970467"/>
    <n v="16553.354732788059"/>
  </r>
  <r>
    <x v="1"/>
    <n v="0.46049770200000001"/>
    <n v="16612.583539006559"/>
    <n v="16612.583539006559"/>
    <n v="0"/>
    <n v="0"/>
    <n v="16612.583539006559"/>
    <n v="0"/>
    <n v="0"/>
    <n v="0"/>
    <n v="0"/>
    <n v="0"/>
    <n v="0"/>
    <n v="0"/>
    <n v="-2218.3578687014092"/>
    <n v="0"/>
    <n v="-2218.3578687014092"/>
    <n v="0"/>
    <n v="0"/>
    <n v="0"/>
    <n v="-2218.3578687014092"/>
    <n v="0"/>
    <n v="-2218.3578687014092"/>
    <n v="14394.22567030515"/>
  </r>
  <r>
    <x v="4"/>
    <n v="0.46049770200000001"/>
    <n v="33225.157868059112"/>
    <n v="33225.157868059112"/>
    <n v="0"/>
    <n v="0"/>
    <n v="33225.157868059112"/>
    <n v="0"/>
    <n v="0"/>
    <n v="0"/>
    <n v="0"/>
    <n v="0"/>
    <n v="0"/>
    <n v="0"/>
    <n v="-4436.7145075535327"/>
    <n v="0"/>
    <n v="-4436.7145075535327"/>
    <n v="0"/>
    <n v="0"/>
    <n v="0"/>
    <n v="-4436.7145075535327"/>
    <n v="0"/>
    <n v="-4436.7145075535327"/>
    <n v="28788.443360505578"/>
  </r>
  <r>
    <x v="6"/>
    <n v="0.46049770200000001"/>
    <n v="14120.692324173979"/>
    <n v="14120.692324173979"/>
    <n v="0"/>
    <n v="0"/>
    <n v="14120.692324173979"/>
    <n v="0"/>
    <n v="0"/>
    <n v="0"/>
    <n v="0"/>
    <n v="0"/>
    <n v="0"/>
    <n v="0"/>
    <n v="-1885.6036964564844"/>
    <n v="0"/>
    <n v="-1885.6036964564844"/>
    <n v="0"/>
    <n v="0"/>
    <n v="0"/>
    <n v="-1885.6036964564844"/>
    <n v="0"/>
    <n v="-1885.6036964564844"/>
    <n v="12235.088627717494"/>
  </r>
  <r>
    <x v="5"/>
    <n v="0.46049770200000001"/>
    <n v="1100.976325849681"/>
    <n v="1100.976325849681"/>
    <n v="0"/>
    <n v="0"/>
    <n v="1100.976325849681"/>
    <n v="0"/>
    <n v="0"/>
    <n v="0"/>
    <n v="0"/>
    <n v="0"/>
    <n v="0"/>
    <n v="0"/>
    <n v="-147.01864342580507"/>
    <n v="0"/>
    <n v="-147.01864342580507"/>
    <n v="0"/>
    <n v="0"/>
    <n v="0"/>
    <n v="-147.01864342580507"/>
    <n v="0"/>
    <n v="-147.01864342580507"/>
    <n v="953.95768242387589"/>
  </r>
  <r>
    <x v="1"/>
    <n v="0.46049770200000001"/>
    <n v="957.36551250396008"/>
    <n v="957.36551250396008"/>
    <n v="0"/>
    <n v="0"/>
    <n v="957.36551250396008"/>
    <n v="0"/>
    <n v="0"/>
    <n v="0"/>
    <n v="0"/>
    <n v="0"/>
    <n v="0"/>
    <n v="0"/>
    <n v="-127.84160349892926"/>
    <n v="0"/>
    <n v="-127.84160349892926"/>
    <n v="0"/>
    <n v="0"/>
    <n v="0"/>
    <n v="-127.84160349892926"/>
    <n v="0"/>
    <n v="-127.84160349892926"/>
    <n v="829.52390900503087"/>
  </r>
  <r>
    <x v="4"/>
    <n v="0.46049770200000001"/>
    <n v="1914.7356299849405"/>
    <n v="1914.7356299849405"/>
    <n v="0"/>
    <n v="0"/>
    <n v="1914.7356299849405"/>
    <n v="0"/>
    <n v="0"/>
    <n v="0"/>
    <n v="0"/>
    <n v="0"/>
    <n v="0"/>
    <n v="0"/>
    <n v="-255.68382192250192"/>
    <n v="0"/>
    <n v="-255.68382192250192"/>
    <n v="0"/>
    <n v="0"/>
    <n v="0"/>
    <n v="-255.68382192250192"/>
    <n v="0"/>
    <n v="-255.68382192250192"/>
    <n v="1659.0518080624386"/>
  </r>
  <r>
    <x v="6"/>
    <n v="0.46049770200000001"/>
    <n v="813.75930413525953"/>
    <n v="813.75930413525953"/>
    <n v="0"/>
    <n v="0"/>
    <n v="813.75930413525953"/>
    <n v="0"/>
    <n v="0"/>
    <n v="0"/>
    <n v="0"/>
    <n v="0"/>
    <n v="0"/>
    <n v="0"/>
    <n v="-108.66517849669685"/>
    <n v="0"/>
    <n v="-108.66517849669685"/>
    <n v="0"/>
    <n v="0"/>
    <n v="0"/>
    <n v="-108.66517849669685"/>
    <n v="0"/>
    <n v="-108.66517849669685"/>
    <n v="705.09412563856267"/>
  </r>
  <r>
    <x v="5"/>
    <n v="0.46049770200000001"/>
    <n v="16475.654547316859"/>
    <n v="16475.654547316859"/>
    <n v="0"/>
    <n v="0"/>
    <n v="16475.654547316859"/>
    <n v="521.36048964180986"/>
    <n v="0"/>
    <n v="521.36048964180986"/>
    <n v="446.17164472016509"/>
    <n v="0"/>
    <n v="0"/>
    <n v="446.17164472016509"/>
    <n v="0"/>
    <n v="0"/>
    <n v="0"/>
    <n v="0"/>
    <n v="0"/>
    <n v="0"/>
    <n v="967.53213436197495"/>
    <n v="0"/>
    <n v="967.53213436197495"/>
    <n v="17443.186681678835"/>
  </r>
  <r>
    <x v="1"/>
    <n v="0.46049770200000001"/>
    <n v="14326.645316416441"/>
    <n v="14326.645316416441"/>
    <n v="0"/>
    <n v="0"/>
    <n v="14326.645316416441"/>
    <n v="453.35660538645249"/>
    <n v="0"/>
    <n v="453.35660538645249"/>
    <n v="387.97505044732588"/>
    <n v="0"/>
    <n v="0"/>
    <n v="387.97505044732588"/>
    <n v="0"/>
    <n v="0"/>
    <n v="0"/>
    <n v="0"/>
    <n v="0"/>
    <n v="0"/>
    <n v="841.33165583377831"/>
    <n v="0"/>
    <n v="841.33165583377831"/>
    <n v="15167.976972250221"/>
  </r>
  <r>
    <x v="4"/>
    <n v="0.46049770200000001"/>
    <n v="28653.299842786917"/>
    <n v="28653.299842786917"/>
    <n v="0"/>
    <n v="0"/>
    <n v="28653.299842786917"/>
    <n v="906.71350221541502"/>
    <n v="0"/>
    <n v="906.71350221541502"/>
    <n v="775.95035030631118"/>
    <n v="0"/>
    <n v="0"/>
    <n v="775.95035030631118"/>
    <n v="0"/>
    <n v="0"/>
    <n v="0"/>
    <n v="0"/>
    <n v="0"/>
    <n v="0"/>
    <n v="1682.6638525217263"/>
    <n v="0"/>
    <n v="1682.6638525217263"/>
    <n v="30335.963695308645"/>
  </r>
  <r>
    <x v="6"/>
    <n v="0.46049770200000001"/>
    <n v="12177.640690493041"/>
    <n v="12177.640690493041"/>
    <n v="0"/>
    <n v="0"/>
    <n v="12177.640690493041"/>
    <n v="385.35286685234854"/>
    <n v="0"/>
    <n v="385.35286685234854"/>
    <n v="329.77858088031644"/>
    <n v="0"/>
    <n v="0"/>
    <n v="329.77858088031644"/>
    <n v="0"/>
    <n v="0"/>
    <n v="0"/>
    <n v="0"/>
    <n v="0"/>
    <n v="0"/>
    <n v="715.13144773266504"/>
    <n v="0"/>
    <n v="715.13144773266504"/>
    <n v="12892.772138225706"/>
  </r>
  <r>
    <x v="5"/>
    <n v="0.46049770200000001"/>
    <n v="1481.08954898856"/>
    <n v="1481.08954898856"/>
    <n v="0"/>
    <n v="0"/>
    <n v="1481.08954898856"/>
    <n v="46.868036122413052"/>
    <n v="0"/>
    <n v="46.868036122413052"/>
    <n v="40.108886609163036"/>
    <n v="0"/>
    <n v="0"/>
    <n v="40.108886609163036"/>
    <n v="0"/>
    <n v="0"/>
    <n v="0"/>
    <n v="0"/>
    <n v="0"/>
    <n v="0"/>
    <n v="86.976922731576082"/>
    <n v="0"/>
    <n v="86.976922731576082"/>
    <n v="1568.066471720136"/>
  </r>
  <r>
    <x v="1"/>
    <n v="0.46049770200000001"/>
    <n v="1287.8923430914799"/>
    <n v="1287.8923430914799"/>
    <n v="0"/>
    <n v="0"/>
    <n v="1287.8923430914799"/>
    <n v="40.754446548496318"/>
    <n v="0"/>
    <n v="40.754446548496318"/>
    <n v="34.876978228049367"/>
    <n v="0"/>
    <n v="0"/>
    <n v="34.876978228049367"/>
    <n v="0"/>
    <n v="0"/>
    <n v="0"/>
    <n v="0"/>
    <n v="0"/>
    <n v="0"/>
    <n v="75.631424776545686"/>
    <n v="0"/>
    <n v="75.631424776545686"/>
    <n v="1363.5237678680255"/>
  </r>
  <r>
    <x v="4"/>
    <n v="0.46049770200000001"/>
    <n v="2575.793896137"/>
    <n v="2575.793896137"/>
    <n v="0"/>
    <n v="0"/>
    <n v="2575.793896137"/>
    <n v="81.509184539504389"/>
    <n v="0"/>
    <n v="81.509184539504389"/>
    <n v="69.75420586775823"/>
    <n v="0"/>
    <n v="0"/>
    <n v="69.75420586775823"/>
    <n v="0"/>
    <n v="0"/>
    <n v="0"/>
    <n v="0"/>
    <n v="0"/>
    <n v="0"/>
    <n v="151.26339040726262"/>
    <n v="0"/>
    <n v="151.26339040726262"/>
    <n v="2727.0572865442628"/>
  </r>
  <r>
    <x v="6"/>
    <n v="0.46049770200000001"/>
    <n v="1094.70895212546"/>
    <n v="1094.70895212546"/>
    <n v="0"/>
    <n v="0"/>
    <n v="1094.70895212546"/>
    <n v="34.641294138347206"/>
    <n v="0"/>
    <n v="34.641294138347206"/>
    <n v="29.645443964424942"/>
    <n v="0"/>
    <n v="0"/>
    <n v="29.645443964424942"/>
    <n v="0"/>
    <n v="0"/>
    <n v="0"/>
    <n v="0"/>
    <n v="0"/>
    <n v="0"/>
    <n v="64.286738102772148"/>
    <n v="0"/>
    <n v="64.286738102772148"/>
    <n v="1158.9956902282322"/>
  </r>
  <r>
    <x v="5"/>
    <n v="0.46049770200000001"/>
    <n v="11.319033515159999"/>
    <n v="11.319033515159999"/>
    <n v="0"/>
    <n v="0"/>
    <n v="11.319033515159999"/>
    <n v="0"/>
    <n v="0"/>
    <n v="0"/>
    <n v="0"/>
    <n v="0"/>
    <n v="0"/>
    <n v="0"/>
    <n v="0"/>
    <n v="0"/>
    <n v="0"/>
    <n v="0.29712462965942932"/>
    <n v="0"/>
    <n v="0.29712462965942932"/>
    <n v="0.29712462965942932"/>
    <n v="0"/>
    <n v="0.29712462965942932"/>
    <n v="11.616158144819428"/>
  </r>
  <r>
    <x v="1"/>
    <n v="0.46049770200000001"/>
    <n v="9.8408358917400012"/>
    <n v="9.8408358917400012"/>
    <n v="0"/>
    <n v="0"/>
    <n v="9.8408358917400012"/>
    <n v="0"/>
    <n v="0"/>
    <n v="0"/>
    <n v="0"/>
    <n v="0"/>
    <n v="0"/>
    <n v="0"/>
    <n v="0"/>
    <n v="0"/>
    <n v="0"/>
    <n v="0.25832194205947945"/>
    <n v="0"/>
    <n v="0.25832194205947945"/>
    <n v="0.25832194205947945"/>
    <n v="0"/>
    <n v="0.25832194205947945"/>
    <n v="10.099157833799481"/>
  </r>
  <r>
    <x v="4"/>
    <n v="0.46049770200000001"/>
    <n v="19.681671783480002"/>
    <n v="19.681671783480002"/>
    <n v="0"/>
    <n v="0"/>
    <n v="19.681671783480002"/>
    <n v="0"/>
    <n v="0"/>
    <n v="0"/>
    <n v="0"/>
    <n v="0"/>
    <n v="0"/>
    <n v="0"/>
    <n v="0"/>
    <n v="0"/>
    <n v="0"/>
    <n v="0.5166438841189589"/>
    <n v="0"/>
    <n v="0.5166438841189589"/>
    <n v="0.5166438841189589"/>
    <n v="0"/>
    <n v="0.5166438841189589"/>
    <n v="20.198315667598962"/>
  </r>
  <r>
    <x v="6"/>
    <n v="0.46049770200000001"/>
    <n v="8.367243245340001"/>
    <n v="8.367243245340001"/>
    <n v="0"/>
    <n v="0"/>
    <n v="8.367243245340001"/>
    <n v="0"/>
    <n v="0"/>
    <n v="0"/>
    <n v="0"/>
    <n v="0"/>
    <n v="0"/>
    <n v="0"/>
    <n v="0"/>
    <n v="0"/>
    <n v="0"/>
    <n v="0.21964013510625841"/>
    <n v="0"/>
    <n v="0.21964013510625841"/>
    <n v="0.21964013510625841"/>
    <n v="0"/>
    <n v="0.21964013510625841"/>
    <n v="8.5868833804462597"/>
  </r>
  <r>
    <x v="5"/>
    <n v="0.46049770200000001"/>
    <n v="11783.132309189639"/>
    <n v="11783.132309189639"/>
    <n v="0"/>
    <n v="0"/>
    <n v="11783.132309189639"/>
    <n v="372.86892685145438"/>
    <n v="0"/>
    <n v="372.86892685145438"/>
    <n v="319.09503244607873"/>
    <n v="0"/>
    <n v="0"/>
    <n v="319.09503244607873"/>
    <n v="0"/>
    <n v="0"/>
    <n v="0"/>
    <n v="0"/>
    <n v="0"/>
    <n v="0"/>
    <n v="691.96395929753317"/>
    <n v="0"/>
    <n v="691.96395929753317"/>
    <n v="12475.096268487172"/>
  </r>
  <r>
    <x v="1"/>
    <n v="0.46049770200000001"/>
    <n v="10246.225833741659"/>
    <n v="10246.225833741659"/>
    <n v="0"/>
    <n v="0"/>
    <n v="10246.225833741659"/>
    <n v="324.23460338515662"/>
    <n v="0"/>
    <n v="324.23460338515662"/>
    <n v="277.47458647457887"/>
    <n v="0"/>
    <n v="0"/>
    <n v="277.47458647457887"/>
    <n v="0"/>
    <n v="0"/>
    <n v="0"/>
    <n v="0"/>
    <n v="0"/>
    <n v="0"/>
    <n v="601.70918985973549"/>
    <n v="0"/>
    <n v="601.70918985973549"/>
    <n v="10847.935023601394"/>
  </r>
  <r>
    <x v="4"/>
    <n v="0.46049770200000001"/>
    <n v="20492.405617713121"/>
    <n v="20492.405617713121"/>
    <n v="0"/>
    <n v="0"/>
    <n v="20492.405617713121"/>
    <n v="648.46774955775288"/>
    <n v="0"/>
    <n v="648.46774955775288"/>
    <n v="554.94792589086023"/>
    <n v="0"/>
    <n v="0"/>
    <n v="554.94792589086023"/>
    <n v="0"/>
    <n v="0"/>
    <n v="0"/>
    <n v="0"/>
    <n v="0"/>
    <n v="0"/>
    <n v="1203.415675448613"/>
    <n v="0"/>
    <n v="1203.415675448613"/>
    <n v="21695.821293161735"/>
  </r>
  <r>
    <x v="6"/>
    <n v="0.46049770200000001"/>
    <n v="8709.2733085234795"/>
    <n v="8709.2733085234795"/>
    <n v="0"/>
    <n v="0"/>
    <n v="8709.2733085234795"/>
    <n v="275.59882270629515"/>
    <n v="0"/>
    <n v="275.59882270629515"/>
    <n v="235.85289344478153"/>
    <n v="0"/>
    <n v="0"/>
    <n v="235.85289344478153"/>
    <n v="0"/>
    <n v="0"/>
    <n v="0"/>
    <n v="0"/>
    <n v="0"/>
    <n v="0"/>
    <n v="511.45171615107665"/>
    <n v="0"/>
    <n v="511.45171615107665"/>
    <n v="9220.7250246745571"/>
  </r>
  <r>
    <x v="5"/>
    <n v="0.46049770200000001"/>
    <n v="83.119835210999995"/>
    <n v="83.119835210999995"/>
    <n v="0"/>
    <n v="0"/>
    <n v="83.119835210999995"/>
    <n v="0"/>
    <n v="0"/>
    <n v="0"/>
    <n v="0"/>
    <n v="0"/>
    <n v="0"/>
    <n v="0"/>
    <n v="0"/>
    <n v="0"/>
    <n v="0"/>
    <n v="2.1818956734551254"/>
    <n v="0"/>
    <n v="2.1818956734551254"/>
    <n v="2.1818956734551254"/>
    <n v="0"/>
    <n v="2.1818956734551254"/>
    <n v="85.301730884455125"/>
  </r>
  <r>
    <x v="1"/>
    <n v="0.46049770200000001"/>
    <n v="72.279719305919997"/>
    <n v="72.279719305919997"/>
    <n v="0"/>
    <n v="0"/>
    <n v="72.279719305919997"/>
    <n v="0"/>
    <n v="0"/>
    <n v="0"/>
    <n v="0"/>
    <n v="0"/>
    <n v="0"/>
    <n v="0"/>
    <n v="0"/>
    <n v="0"/>
    <n v="0"/>
    <n v="1.8973426310554928"/>
    <n v="0"/>
    <n v="1.8973426310554928"/>
    <n v="1.8973426310554928"/>
    <n v="0"/>
    <n v="1.8973426310554928"/>
    <n v="74.177061936975491"/>
  </r>
  <r>
    <x v="4"/>
    <n v="0.46049770200000001"/>
    <n v="144.55943861183999"/>
    <n v="144.55943861183999"/>
    <n v="0"/>
    <n v="0"/>
    <n v="144.55943861183999"/>
    <n v="0"/>
    <n v="0"/>
    <n v="0"/>
    <n v="0"/>
    <n v="0"/>
    <n v="0"/>
    <n v="0"/>
    <n v="0"/>
    <n v="0"/>
    <n v="0"/>
    <n v="3.7946852621109857"/>
    <n v="0"/>
    <n v="3.7946852621109857"/>
    <n v="3.7946852621109857"/>
    <n v="0"/>
    <n v="3.7946852621109857"/>
    <n v="148.35412387395098"/>
  </r>
  <r>
    <x v="6"/>
    <n v="0.46049770200000001"/>
    <n v="61.444208377860001"/>
    <n v="61.444208377860001"/>
    <n v="0"/>
    <n v="0"/>
    <n v="61.444208377860001"/>
    <n v="0"/>
    <n v="0"/>
    <n v="0"/>
    <n v="0"/>
    <n v="0"/>
    <n v="0"/>
    <n v="0"/>
    <n v="0"/>
    <n v="0"/>
    <n v="0"/>
    <n v="1.6129104693025897"/>
    <n v="0"/>
    <n v="1.6129104693025897"/>
    <n v="1.6129104693025897"/>
    <n v="0"/>
    <n v="1.6129104693025897"/>
    <n v="63.057118847162592"/>
  </r>
  <r>
    <x v="5"/>
    <n v="0.46049770200000001"/>
    <n v="110866.3413989166"/>
    <n v="110866.3413989166"/>
    <n v="0"/>
    <n v="0"/>
    <n v="110866.3413989166"/>
    <n v="3508.2873260382034"/>
    <n v="0"/>
    <n v="3508.2873260382034"/>
    <n v="3002.3340040300627"/>
    <n v="0"/>
    <n v="0"/>
    <n v="3002.3340040300627"/>
    <n v="0"/>
    <n v="0"/>
    <n v="0"/>
    <n v="0"/>
    <n v="0"/>
    <n v="0"/>
    <n v="6510.6213300682666"/>
    <n v="0"/>
    <n v="6510.6213300682666"/>
    <n v="117376.96272898487"/>
  </r>
  <r>
    <x v="1"/>
    <n v="0.46049770200000001"/>
    <n v="96405.507052137371"/>
    <n v="96405.507052137371"/>
    <n v="0"/>
    <n v="0"/>
    <n v="96405.507052137371"/>
    <n v="3050.6844032521103"/>
    <n v="0"/>
    <n v="3050.6844032521103"/>
    <n v="2610.7250257039736"/>
    <n v="0"/>
    <n v="0"/>
    <n v="2610.7250257039736"/>
    <n v="0"/>
    <n v="0"/>
    <n v="0"/>
    <n v="0"/>
    <n v="0"/>
    <n v="0"/>
    <n v="5661.4094289560835"/>
    <n v="0"/>
    <n v="5661.4094289560835"/>
    <n v="102066.91648109346"/>
  </r>
  <r>
    <x v="4"/>
    <n v="0.46049770200000001"/>
    <n v="192811.02791920578"/>
    <n v="192811.02791920578"/>
    <n v="0"/>
    <n v="0"/>
    <n v="192811.02791920578"/>
    <n v="6101.3692436679894"/>
    <n v="0"/>
    <n v="6101.3692436679894"/>
    <n v="5221.450425525436"/>
    <n v="0"/>
    <n v="0"/>
    <n v="5221.450425525436"/>
    <n v="0"/>
    <n v="0"/>
    <n v="0"/>
    <n v="0"/>
    <n v="0"/>
    <n v="0"/>
    <n v="11322.819669193424"/>
    <n v="0"/>
    <n v="11322.819669193424"/>
    <n v="204133.84758839919"/>
  </r>
  <r>
    <x v="6"/>
    <n v="0.46049770200000001"/>
    <n v="81944.681915312161"/>
    <n v="81944.681915312161"/>
    <n v="0"/>
    <n v="0"/>
    <n v="81944.681915312161"/>
    <n v="2593.0817719085476"/>
    <n v="0"/>
    <n v="2593.0817719085476"/>
    <n v="2219.116296789543"/>
    <n v="0"/>
    <n v="0"/>
    <n v="2219.116296789543"/>
    <n v="0"/>
    <n v="0"/>
    <n v="0"/>
    <n v="0"/>
    <n v="0"/>
    <n v="0"/>
    <n v="4812.1980686980905"/>
    <n v="0"/>
    <n v="4812.1980686980905"/>
    <n v="86756.879984010258"/>
  </r>
  <r>
    <x v="3"/>
    <n v="0.46049770200000001"/>
    <n v="1273.0182673168799"/>
    <n v="1273.0182673168799"/>
    <n v="0"/>
    <n v="0"/>
    <n v="1273.0182673168799"/>
    <n v="0"/>
    <n v="0"/>
    <n v="0"/>
    <n v="0"/>
    <n v="0"/>
    <n v="0"/>
    <n v="0"/>
    <n v="-208.87271159700708"/>
    <n v="0"/>
    <n v="-208.87271159700708"/>
    <n v="0"/>
    <n v="0"/>
    <n v="0"/>
    <n v="-208.87271159700708"/>
    <n v="0"/>
    <n v="-208.87271159700708"/>
    <n v="1064.1455557198728"/>
  </r>
  <r>
    <x v="24"/>
    <n v="0.46049770200000001"/>
    <n v="7213.7747864393359"/>
    <n v="7213.7747864393359"/>
    <n v="0"/>
    <n v="0"/>
    <n v="7213.7747864393359"/>
    <n v="0"/>
    <n v="0"/>
    <n v="0"/>
    <n v="0"/>
    <n v="0"/>
    <n v="0"/>
    <n v="0"/>
    <n v="-1183.6127879527457"/>
    <n v="0"/>
    <n v="-1183.6127879527457"/>
    <n v="0"/>
    <n v="0"/>
    <n v="0"/>
    <n v="-1183.6127879527457"/>
    <n v="0"/>
    <n v="-1183.6127879527457"/>
    <n v="6030.1619984865902"/>
  </r>
  <r>
    <x v="3"/>
    <n v="0.46049770200000001"/>
    <n v="3336.2459862887413"/>
    <n v="3336.2459862887413"/>
    <n v="0"/>
    <n v="0"/>
    <n v="3336.2459862887413"/>
    <n v="0"/>
    <n v="0"/>
    <n v="0"/>
    <n v="0"/>
    <n v="0"/>
    <n v="0"/>
    <n v="0"/>
    <n v="-547.40042904451104"/>
    <n v="0"/>
    <n v="-547.40042904451104"/>
    <n v="0"/>
    <n v="0"/>
    <n v="0"/>
    <n v="-547.40042904451104"/>
    <n v="0"/>
    <n v="-547.40042904451104"/>
    <n v="2788.8455572442303"/>
  </r>
  <r>
    <x v="24"/>
    <n v="0.46049770200000001"/>
    <n v="18905.387782333473"/>
    <n v="18905.387782333473"/>
    <n v="0"/>
    <n v="0"/>
    <n v="18905.387782333473"/>
    <n v="0"/>
    <n v="0"/>
    <n v="0"/>
    <n v="0"/>
    <n v="0"/>
    <n v="0"/>
    <n v="0"/>
    <n v="-3101.9347571592893"/>
    <n v="0"/>
    <n v="-3101.9347571592893"/>
    <n v="0"/>
    <n v="0"/>
    <n v="0"/>
    <n v="-3101.9347571592893"/>
    <n v="0"/>
    <n v="-3101.9347571592893"/>
    <n v="15803.453025174183"/>
  </r>
  <r>
    <x v="3"/>
    <n v="0.46049770200000001"/>
    <n v="1007.4031928032799"/>
    <n v="1007.4031928032799"/>
    <n v="0"/>
    <n v="0"/>
    <n v="1007.4031928032799"/>
    <n v="-16.79459783934654"/>
    <n v="0"/>
    <n v="-16.79459783934654"/>
    <n v="26.00347561780325"/>
    <n v="0"/>
    <n v="0"/>
    <n v="26.00347561780325"/>
    <n v="0"/>
    <n v="0"/>
    <n v="0"/>
    <n v="0"/>
    <n v="0"/>
    <n v="0"/>
    <n v="9.20887777845671"/>
    <n v="0"/>
    <n v="9.20887777845671"/>
    <n v="1016.6120705817366"/>
  </r>
  <r>
    <x v="24"/>
    <n v="0.46049770200000001"/>
    <n v="5708.6426524293602"/>
    <n v="5708.6426524293602"/>
    <n v="0"/>
    <n v="0"/>
    <n v="5708.6426524293602"/>
    <n v="-95.169797198382724"/>
    <n v="0"/>
    <n v="-95.169797198382724"/>
    <n v="147.35366244981316"/>
    <n v="0"/>
    <n v="0"/>
    <n v="147.35366244981316"/>
    <n v="0"/>
    <n v="0"/>
    <n v="0"/>
    <n v="0"/>
    <n v="0"/>
    <n v="0"/>
    <n v="52.183865251430433"/>
    <n v="0"/>
    <n v="52.183865251430433"/>
    <n v="5760.8265176807909"/>
  </r>
  <r>
    <x v="3"/>
    <n v="0.46049770200000001"/>
    <n v="5238.2580647674185"/>
    <n v="5238.2580647674185"/>
    <n v="0"/>
    <n v="0"/>
    <n v="5238.2580647674185"/>
    <n v="-87.327932058343279"/>
    <n v="0"/>
    <n v="-87.327932058343279"/>
    <n v="135.21191598361327"/>
    <n v="0"/>
    <n v="0"/>
    <n v="135.21191598361327"/>
    <n v="0"/>
    <n v="0"/>
    <n v="0"/>
    <n v="0"/>
    <n v="0"/>
    <n v="0"/>
    <n v="47.883983925269987"/>
    <n v="0"/>
    <n v="47.883983925269987"/>
    <n v="5286.1420486926881"/>
  </r>
  <r>
    <x v="24"/>
    <n v="0.46049770200000001"/>
    <n v="29683.414782252839"/>
    <n v="29683.414782252839"/>
    <n v="0"/>
    <n v="0"/>
    <n v="29683.414782252839"/>
    <n v="-494.85748836990115"/>
    <n v="0"/>
    <n v="-494.85748836990115"/>
    <n v="766.19962896442723"/>
    <n v="0"/>
    <n v="0"/>
    <n v="766.19962896442723"/>
    <n v="0"/>
    <n v="0"/>
    <n v="0"/>
    <n v="0"/>
    <n v="0"/>
    <n v="0"/>
    <n v="271.34214059452609"/>
    <n v="0"/>
    <n v="271.34214059452609"/>
    <n v="29954.756922847366"/>
  </r>
  <r>
    <x v="3"/>
    <n v="0.46049770200000001"/>
    <n v="895.71868513721995"/>
    <n v="895.71868513721995"/>
    <n v="0"/>
    <n v="0"/>
    <n v="895.71868513721995"/>
    <n v="0"/>
    <n v="0"/>
    <n v="0"/>
    <n v="0"/>
    <n v="0"/>
    <n v="0"/>
    <n v="0"/>
    <n v="0"/>
    <n v="0"/>
    <n v="0"/>
    <n v="23.512615475868692"/>
    <n v="0"/>
    <n v="23.512615475868692"/>
    <n v="23.512615475868692"/>
    <n v="0"/>
    <n v="23.512615475868692"/>
    <n v="919.23130061308859"/>
  </r>
  <r>
    <x v="24"/>
    <n v="0.46049770200000001"/>
    <n v="5075.7300058235396"/>
    <n v="5075.7300058235396"/>
    <n v="0"/>
    <n v="0"/>
    <n v="5075.7300058235396"/>
    <n v="0"/>
    <n v="0"/>
    <n v="0"/>
    <n v="0"/>
    <n v="0"/>
    <n v="0"/>
    <n v="0"/>
    <n v="0"/>
    <n v="0"/>
    <n v="0"/>
    <n v="133.23791260196245"/>
    <n v="0"/>
    <n v="133.23791260196245"/>
    <n v="133.23791260196245"/>
    <n v="0"/>
    <n v="133.23791260196245"/>
    <n v="5208.9679184255019"/>
  </r>
  <r>
    <x v="3"/>
    <n v="0.46049770200000001"/>
    <n v="32223.948369347705"/>
    <n v="32223.948369347705"/>
    <n v="0"/>
    <n v="0"/>
    <n v="32223.948369347705"/>
    <n v="-537.211175748919"/>
    <n v="0"/>
    <n v="-537.211175748919"/>
    <n v="831.77685133196826"/>
    <n v="0"/>
    <n v="0"/>
    <n v="831.77685133196826"/>
    <n v="0"/>
    <n v="0"/>
    <n v="0"/>
    <n v="0"/>
    <n v="0"/>
    <n v="0"/>
    <n v="294.56567558304926"/>
    <n v="0"/>
    <n v="294.56567558304926"/>
    <n v="32518.514044930755"/>
  </r>
  <r>
    <x v="24"/>
    <n v="0.46049770200000001"/>
    <n v="182602.2819934299"/>
    <n v="182602.2819934299"/>
    <n v="0"/>
    <n v="0"/>
    <n v="182602.2819934299"/>
    <n v="-3044.1951271693742"/>
    <n v="0"/>
    <n v="-3044.1951271693742"/>
    <n v="4713.3997802393396"/>
    <n v="0"/>
    <n v="0"/>
    <n v="4713.3997802393396"/>
    <n v="0"/>
    <n v="0"/>
    <n v="0"/>
    <n v="0"/>
    <n v="0"/>
    <n v="0"/>
    <n v="1669.2046530699654"/>
    <n v="0"/>
    <n v="1669.2046530699654"/>
    <n v="184271.48664649986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5845.0927265089795"/>
    <n v="5845.0927265089795"/>
    <n v="0"/>
    <n v="0"/>
    <n v="5845.0927265089795"/>
    <n v="-97.444580657168416"/>
    <n v="0"/>
    <n v="-97.444580657168416"/>
    <n v="150.87576382861005"/>
    <n v="0"/>
    <n v="0"/>
    <n v="150.87576382861005"/>
    <n v="0"/>
    <n v="0"/>
    <n v="0"/>
    <n v="0"/>
    <n v="0"/>
    <n v="0"/>
    <n v="53.431183171441631"/>
    <n v="0"/>
    <n v="53.431183171441631"/>
    <n v="5898.5239096804207"/>
  </r>
  <r>
    <x v="24"/>
    <n v="0.46049770200000001"/>
    <n v="33122.038617650222"/>
    <n v="33122.038617650222"/>
    <n v="0"/>
    <n v="0"/>
    <n v="33122.038617650222"/>
    <n v="-552.18339804424841"/>
    <n v="0"/>
    <n v="-552.18339804424841"/>
    <n v="854.95869951465681"/>
    <n v="0"/>
    <n v="0"/>
    <n v="854.95869951465681"/>
    <n v="0"/>
    <n v="0"/>
    <n v="0"/>
    <n v="0"/>
    <n v="0"/>
    <n v="0"/>
    <n v="302.77530147040841"/>
    <n v="0"/>
    <n v="302.77530147040841"/>
    <n v="33424.813919120628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345.66339005225996"/>
    <n v="345.66339005225996"/>
    <n v="0"/>
    <n v="0"/>
    <n v="345.66339005225996"/>
    <n v="0"/>
    <n v="0"/>
    <n v="0"/>
    <n v="0"/>
    <n v="0"/>
    <n v="0"/>
    <n v="0"/>
    <n v="-52.616077244508034"/>
    <n v="0"/>
    <n v="-52.616077244508034"/>
    <n v="0"/>
    <n v="0"/>
    <n v="0"/>
    <n v="-52.616077244508034"/>
    <n v="0"/>
    <n v="-52.616077244508034"/>
    <n v="293.04731280775195"/>
  </r>
  <r>
    <x v="3"/>
    <n v="0.46049770200000001"/>
    <n v="771.09879702198032"/>
    <n v="771.09879702198032"/>
    <n v="0"/>
    <n v="0"/>
    <n v="771.09879702198032"/>
    <n v="0"/>
    <n v="0"/>
    <n v="0"/>
    <n v="0"/>
    <n v="0"/>
    <n v="0"/>
    <n v="0"/>
    <n v="-117.37486535997265"/>
    <n v="0"/>
    <n v="-117.37486535997265"/>
    <n v="0"/>
    <n v="0"/>
    <n v="0"/>
    <n v="-117.37486535997265"/>
    <n v="0"/>
    <n v="-117.37486535997265"/>
    <n v="653.72393166200766"/>
  </r>
  <r>
    <x v="22"/>
    <n v="0.46049770200000001"/>
    <n v="1542.1929890669396"/>
    <n v="1542.1929890669396"/>
    <n v="0"/>
    <n v="0"/>
    <n v="1542.1929890669396"/>
    <n v="0"/>
    <n v="0"/>
    <n v="0"/>
    <n v="0"/>
    <n v="0"/>
    <n v="0"/>
    <n v="0"/>
    <n v="-234.74902976105417"/>
    <n v="0"/>
    <n v="-234.74902976105417"/>
    <n v="0"/>
    <n v="0"/>
    <n v="0"/>
    <n v="-234.74902976105417"/>
    <n v="0"/>
    <n v="-234.74902976105417"/>
    <n v="1307.4439593058855"/>
  </r>
  <r>
    <x v="7"/>
    <n v="0.46049770200000001"/>
    <n v="372.28015722786"/>
    <n v="372.28015722786"/>
    <n v="0"/>
    <n v="0"/>
    <n v="372.28015722786"/>
    <n v="1.6309535262204138"/>
    <n v="0"/>
    <n v="1.6309535262204138"/>
    <n v="9.8151666572946112"/>
    <n v="0"/>
    <n v="0"/>
    <n v="9.8151666572946112"/>
    <n v="0"/>
    <n v="0"/>
    <n v="0"/>
    <n v="0"/>
    <n v="0"/>
    <n v="0"/>
    <n v="11.446120183515024"/>
    <n v="0"/>
    <n v="11.446120183515024"/>
    <n v="383.72627741137501"/>
  </r>
  <r>
    <x v="3"/>
    <n v="0.46049770200000001"/>
    <n v="830.48918564892006"/>
    <n v="830.48918564892006"/>
    <n v="0"/>
    <n v="0"/>
    <n v="830.48918564892006"/>
    <n v="3.6383600885636853"/>
    <n v="0"/>
    <n v="3.6383600885636853"/>
    <n v="21.895848075608946"/>
    <n v="0"/>
    <n v="0"/>
    <n v="21.895848075608946"/>
    <n v="0"/>
    <n v="0"/>
    <n v="0"/>
    <n v="0"/>
    <n v="0"/>
    <n v="0"/>
    <n v="25.534208164172632"/>
    <n v="0"/>
    <n v="25.534208164172632"/>
    <n v="856.02339381309264"/>
  </r>
  <r>
    <x v="22"/>
    <n v="0.46049770200000001"/>
    <n v="1660.97376632082"/>
    <n v="1660.97376632082"/>
    <n v="0"/>
    <n v="0"/>
    <n v="1660.97376632082"/>
    <n v="7.2767000027952564"/>
    <n v="0"/>
    <n v="7.2767000027952564"/>
    <n v="43.791574740994896"/>
    <n v="0"/>
    <n v="0"/>
    <n v="43.791574740994896"/>
    <n v="0"/>
    <n v="0"/>
    <n v="0"/>
    <n v="0"/>
    <n v="0"/>
    <n v="0"/>
    <n v="51.068274743790155"/>
    <n v="0"/>
    <n v="51.068274743790155"/>
    <n v="1712.0420410646102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3442.3538667835805"/>
    <n v="3442.3538667835805"/>
    <n v="0"/>
    <n v="0"/>
    <n v="3442.3538667835805"/>
    <n v="15.080898265799684"/>
    <n v="0"/>
    <n v="15.080898265799684"/>
    <n v="90.757662582546232"/>
    <n v="0"/>
    <n v="0"/>
    <n v="90.757662582546232"/>
    <n v="0"/>
    <n v="0"/>
    <n v="0"/>
    <n v="0"/>
    <n v="0"/>
    <n v="0"/>
    <n v="105.83856084834592"/>
    <n v="0"/>
    <n v="105.83856084834592"/>
    <n v="3548.1924276319264"/>
  </r>
  <r>
    <x v="3"/>
    <n v="0.46049770200000001"/>
    <n v="7679.0662695171613"/>
    <n v="7679.0662695171613"/>
    <n v="0"/>
    <n v="0"/>
    <n v="7679.0662695171613"/>
    <n v="33.641868810869887"/>
    <n v="0"/>
    <n v="33.641868810869887"/>
    <n v="202.45858863111081"/>
    <n v="0"/>
    <n v="0"/>
    <n v="202.45858863111081"/>
    <n v="0"/>
    <n v="0"/>
    <n v="0"/>
    <n v="0"/>
    <n v="0"/>
    <n v="0"/>
    <n v="236.10045744198069"/>
    <n v="0"/>
    <n v="236.10045744198069"/>
    <n v="7915.1667269591417"/>
  </r>
  <r>
    <x v="22"/>
    <n v="0.46049770200000001"/>
    <n v="15358.137144011343"/>
    <n v="15358.137144011343"/>
    <n v="0"/>
    <n v="0"/>
    <n v="15358.137144011343"/>
    <n v="67.283757796071896"/>
    <n v="0"/>
    <n v="67.283757796071896"/>
    <n v="404.91729867244459"/>
    <n v="0"/>
    <n v="0"/>
    <n v="404.91729867244459"/>
    <n v="0"/>
    <n v="0"/>
    <n v="0"/>
    <n v="0"/>
    <n v="0"/>
    <n v="0"/>
    <n v="472.20105646851647"/>
    <n v="0"/>
    <n v="472.20105646851647"/>
    <n v="15830.33820047986"/>
  </r>
  <r>
    <x v="7"/>
    <n v="0.46049770200000001"/>
    <n v="356.56797563562014"/>
    <n v="356.56797563562014"/>
    <n v="0"/>
    <n v="0"/>
    <n v="356.56797563562014"/>
    <n v="0"/>
    <n v="0"/>
    <n v="0"/>
    <n v="0"/>
    <n v="0"/>
    <n v="0"/>
    <n v="0"/>
    <n v="-65.770141926876875"/>
    <n v="0"/>
    <n v="-65.770141926876875"/>
    <n v="0"/>
    <n v="0"/>
    <n v="0"/>
    <n v="-65.770141926876875"/>
    <n v="0"/>
    <n v="-65.770141926876875"/>
    <n v="290.79783370874327"/>
  </r>
  <r>
    <x v="3"/>
    <n v="0.46049770200000001"/>
    <n v="795.42689061864041"/>
    <n v="795.42689061864041"/>
    <n v="0"/>
    <n v="0"/>
    <n v="795.42689061864041"/>
    <n v="0"/>
    <n v="0"/>
    <n v="0"/>
    <n v="0"/>
    <n v="0"/>
    <n v="0"/>
    <n v="0"/>
    <n v="-146.71911967187958"/>
    <n v="0"/>
    <n v="-146.71911967187958"/>
    <n v="0"/>
    <n v="0"/>
    <n v="0"/>
    <n v="-146.71911967187958"/>
    <n v="0"/>
    <n v="-146.71911967187958"/>
    <n v="648.70777094676077"/>
  </r>
  <r>
    <x v="22"/>
    <n v="0.46049770200000001"/>
    <n v="1590.8537812372806"/>
    <n v="1590.8537812372806"/>
    <n v="0"/>
    <n v="0"/>
    <n v="1590.8537812372806"/>
    <n v="0"/>
    <n v="0"/>
    <n v="0"/>
    <n v="0"/>
    <n v="0"/>
    <n v="0"/>
    <n v="0"/>
    <n v="-293.43823934375894"/>
    <n v="0"/>
    <n v="-293.43823934375894"/>
    <n v="0"/>
    <n v="0"/>
    <n v="0"/>
    <n v="-293.43823934375894"/>
    <n v="0"/>
    <n v="-293.43823934375894"/>
    <n v="1297.4155418935215"/>
  </r>
  <r>
    <x v="7"/>
    <n v="0.46049770200000001"/>
    <n v="397.23913267625989"/>
    <n v="397.23913267625989"/>
    <n v="0"/>
    <n v="0"/>
    <n v="397.23913267625989"/>
    <n v="-7.6178268878981967"/>
    <n v="0"/>
    <n v="-7.6178268878981967"/>
    <n v="10.227559276944495"/>
    <n v="0"/>
    <n v="0"/>
    <n v="10.227559276944495"/>
    <n v="0"/>
    <n v="0"/>
    <n v="0"/>
    <n v="0"/>
    <n v="0"/>
    <n v="0"/>
    <n v="2.6097323890462985"/>
    <n v="0"/>
    <n v="2.6097323890462985"/>
    <n v="399.8488650653062"/>
  </r>
  <r>
    <x v="3"/>
    <n v="0.46049770200000001"/>
    <n v="886.16335782072008"/>
    <n v="886.16335782072008"/>
    <n v="0"/>
    <n v="0"/>
    <n v="886.16335782072008"/>
    <n v="-16.993892340859713"/>
    <n v="0"/>
    <n v="-16.993892340859713"/>
    <n v="22.815698468846339"/>
    <n v="0"/>
    <n v="0"/>
    <n v="22.815698468846339"/>
    <n v="0"/>
    <n v="0"/>
    <n v="0"/>
    <n v="0"/>
    <n v="0"/>
    <n v="0"/>
    <n v="5.8218061279866262"/>
    <n v="0"/>
    <n v="5.8218061279866262"/>
    <n v="891.98516394870671"/>
  </r>
  <r>
    <x v="22"/>
    <n v="0.46049770200000001"/>
    <n v="1772.33132061846"/>
    <n v="1772.33132061846"/>
    <n v="0"/>
    <n v="0"/>
    <n v="1772.33132061846"/>
    <n v="-33.98787299103963"/>
    <n v="0"/>
    <n v="-33.98787299103963"/>
    <n v="45.631515500219798"/>
    <n v="0"/>
    <n v="0"/>
    <n v="45.631515500219798"/>
    <n v="0"/>
    <n v="0"/>
    <n v="0"/>
    <n v="0"/>
    <n v="0"/>
    <n v="0"/>
    <n v="11.643642509180168"/>
    <n v="0"/>
    <n v="11.643642509180168"/>
    <n v="1783.9749631276402"/>
  </r>
  <r>
    <x v="7"/>
    <n v="0.46049770200000001"/>
    <n v="8.2244889577200002"/>
    <n v="8.2244889577200002"/>
    <n v="0"/>
    <n v="0"/>
    <n v="8.2244889577200002"/>
    <n v="0"/>
    <n v="0"/>
    <n v="0"/>
    <n v="0"/>
    <n v="0"/>
    <n v="0"/>
    <n v="0"/>
    <n v="0"/>
    <n v="0"/>
    <n v="0"/>
    <n v="0.21589283505766504"/>
    <n v="0"/>
    <n v="0.21589283505766504"/>
    <n v="0.21589283505766504"/>
    <n v="0"/>
    <n v="0.21589283505766504"/>
    <n v="8.4403817927776661"/>
  </r>
  <r>
    <x v="3"/>
    <n v="0.46049770200000001"/>
    <n v="18.350833424699999"/>
    <n v="18.350833424699999"/>
    <n v="0"/>
    <n v="0"/>
    <n v="18.350833424699999"/>
    <n v="0"/>
    <n v="0"/>
    <n v="0"/>
    <n v="0"/>
    <n v="0"/>
    <n v="0"/>
    <n v="0"/>
    <n v="0"/>
    <n v="0"/>
    <n v="0"/>
    <n v="0.4817093772143311"/>
    <n v="0"/>
    <n v="0.4817093772143311"/>
    <n v="0.4817093772143311"/>
    <n v="0"/>
    <n v="0.4817093772143311"/>
    <n v="18.832542801914329"/>
  </r>
  <r>
    <x v="22"/>
    <n v="0.46049770200000001"/>
    <n v="36.697061872379997"/>
    <n v="36.697061872379997"/>
    <n v="0"/>
    <n v="0"/>
    <n v="36.697061872379997"/>
    <n v="0"/>
    <n v="0"/>
    <n v="0"/>
    <n v="0"/>
    <n v="0"/>
    <n v="0"/>
    <n v="0"/>
    <n v="0"/>
    <n v="0"/>
    <n v="0"/>
    <n v="0.96329787378193343"/>
    <n v="0"/>
    <n v="0.96329787378193343"/>
    <n v="0.96329787378193343"/>
    <n v="0"/>
    <n v="0.96329787378193343"/>
    <n v="37.66035974616193"/>
  </r>
  <r>
    <x v="7"/>
    <n v="0.46049770200000001"/>
    <n v="3479.0279037708601"/>
    <n v="3479.0279037708601"/>
    <n v="0"/>
    <n v="0"/>
    <n v="3479.0279037708601"/>
    <n v="-66.717073241353646"/>
    <n v="0"/>
    <n v="-66.717073241353646"/>
    <n v="89.573159301399556"/>
    <n v="0"/>
    <n v="0"/>
    <n v="89.573159301399556"/>
    <n v="0"/>
    <n v="0"/>
    <n v="0"/>
    <n v="0"/>
    <n v="0"/>
    <n v="0"/>
    <n v="22.856086060045911"/>
    <n v="0"/>
    <n v="22.856086060045911"/>
    <n v="3501.8839898309061"/>
  </r>
  <r>
    <x v="3"/>
    <n v="0.46049770200000001"/>
    <n v="7760.9335509787225"/>
    <n v="7760.9335509787225"/>
    <n v="0"/>
    <n v="0"/>
    <n v="7760.9335509787225"/>
    <n v="-148.83087645853848"/>
    <n v="0"/>
    <n v="-148.83087645853848"/>
    <n v="199.81769520615487"/>
    <n v="0"/>
    <n v="0"/>
    <n v="199.81769520615487"/>
    <n v="0"/>
    <n v="0"/>
    <n v="0"/>
    <n v="0"/>
    <n v="0"/>
    <n v="0"/>
    <n v="50.986818747616383"/>
    <n v="0"/>
    <n v="50.986818747616383"/>
    <n v="7811.9203697263392"/>
  </r>
  <r>
    <x v="22"/>
    <n v="0.46049770200000001"/>
    <n v="15521.862496980424"/>
    <n v="15521.862496980424"/>
    <n v="0"/>
    <n v="0"/>
    <n v="15521.862496980424"/>
    <n v="-297.66166460775469"/>
    <n v="0"/>
    <n v="-297.66166460775469"/>
    <n v="399.63527184978261"/>
    <n v="0"/>
    <n v="0"/>
    <n v="399.63527184978261"/>
    <n v="0"/>
    <n v="0"/>
    <n v="0"/>
    <n v="0"/>
    <n v="0"/>
    <n v="0"/>
    <n v="101.97360724202792"/>
    <n v="0"/>
    <n v="101.97360724202792"/>
    <n v="15623.836104222451"/>
  </r>
  <r>
    <x v="7"/>
    <n v="0.46049770200000001"/>
    <n v="362.57286566970015"/>
    <n v="362.57286566970015"/>
    <n v="0"/>
    <n v="0"/>
    <n v="362.57286566970015"/>
    <n v="0"/>
    <n v="0"/>
    <n v="0"/>
    <n v="0"/>
    <n v="0"/>
    <n v="0"/>
    <n v="0"/>
    <n v="-55.060810063161121"/>
    <n v="0"/>
    <n v="-55.060810063161121"/>
    <n v="0"/>
    <n v="0"/>
    <n v="0"/>
    <n v="-55.060810063161121"/>
    <n v="0"/>
    <n v="-55.060810063161121"/>
    <n v="307.51205560653904"/>
  </r>
  <r>
    <x v="3"/>
    <n v="0.46049770200000001"/>
    <n v="808.81816379280042"/>
    <n v="808.81816379280042"/>
    <n v="0"/>
    <n v="0"/>
    <n v="808.81816379280042"/>
    <n v="0"/>
    <n v="0"/>
    <n v="0"/>
    <n v="0"/>
    <n v="0"/>
    <n v="0"/>
    <n v="0"/>
    <n v="-122.82822987862596"/>
    <n v="0"/>
    <n v="-122.82822987862596"/>
    <n v="0"/>
    <n v="0"/>
    <n v="0"/>
    <n v="-122.82822987862596"/>
    <n v="0"/>
    <n v="-122.82822987862596"/>
    <n v="685.98993391417446"/>
  </r>
  <r>
    <x v="22"/>
    <n v="0.46049770200000001"/>
    <n v="1617.6363275855999"/>
    <n v="1617.6363275855999"/>
    <n v="0"/>
    <n v="0"/>
    <n v="1617.6363275855999"/>
    <n v="0"/>
    <n v="0"/>
    <n v="0"/>
    <n v="0"/>
    <n v="0"/>
    <n v="0"/>
    <n v="0"/>
    <n v="-245.65645975725192"/>
    <n v="0"/>
    <n v="-245.65645975725192"/>
    <n v="0"/>
    <n v="0"/>
    <n v="0"/>
    <n v="-245.65645975725192"/>
    <n v="0"/>
    <n v="-245.65645975725192"/>
    <n v="1371.979867828348"/>
  </r>
  <r>
    <x v="7"/>
    <n v="0.46049770200000001"/>
    <n v="519.64402684488005"/>
    <n v="519.64402684488005"/>
    <n v="0"/>
    <n v="0"/>
    <n v="519.64402684488005"/>
    <n v="-9.3323236573479882"/>
    <n v="0"/>
    <n v="-9.3323236573479882"/>
    <n v="13.395682208672717"/>
    <n v="0"/>
    <n v="0"/>
    <n v="13.395682208672717"/>
    <n v="0"/>
    <n v="0"/>
    <n v="0"/>
    <n v="0"/>
    <n v="0"/>
    <n v="0"/>
    <n v="4.063358551324729"/>
    <n v="0"/>
    <n v="4.063358551324729"/>
    <n v="523.70738539620481"/>
  </r>
  <r>
    <x v="3"/>
    <n v="0.46049770200000001"/>
    <n v="1159.2200751986402"/>
    <n v="1159.2200751986402"/>
    <n v="0"/>
    <n v="0"/>
    <n v="1159.2200751986402"/>
    <n v="-20.818514931334455"/>
    <n v="0"/>
    <n v="-20.818514931334455"/>
    <n v="29.883040957016771"/>
    <n v="0"/>
    <n v="0"/>
    <n v="29.883040957016771"/>
    <n v="0"/>
    <n v="0"/>
    <n v="0"/>
    <n v="0"/>
    <n v="0"/>
    <n v="0"/>
    <n v="9.0645260256823157"/>
    <n v="0"/>
    <n v="9.0645260256823157"/>
    <n v="1168.2846012243226"/>
  </r>
  <r>
    <x v="22"/>
    <n v="0.46049770200000001"/>
    <n v="2318.47238523642"/>
    <n v="2318.47238523642"/>
    <n v="0"/>
    <n v="0"/>
    <n v="2318.47238523642"/>
    <n v="-41.637608770414346"/>
    <n v="0"/>
    <n v="-41.637608770414346"/>
    <n v="59.766912882232646"/>
    <n v="0"/>
    <n v="0"/>
    <n v="59.766912882232646"/>
    <n v="0"/>
    <n v="0"/>
    <n v="0"/>
    <n v="0"/>
    <n v="0"/>
    <n v="0"/>
    <n v="18.1293041118183"/>
    <n v="0"/>
    <n v="18.1293041118183"/>
    <n v="2336.6016893482383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3574.2910633836"/>
    <n v="3574.2910633836"/>
    <n v="0"/>
    <n v="0"/>
    <n v="3574.2910633836"/>
    <n v="-64.190944811955404"/>
    <n v="0"/>
    <n v="-64.190944811955404"/>
    <n v="92.140128112505664"/>
    <n v="0"/>
    <n v="0"/>
    <n v="92.140128112505664"/>
    <n v="0"/>
    <n v="0"/>
    <n v="0"/>
    <n v="0"/>
    <n v="0"/>
    <n v="0"/>
    <n v="27.94918330055026"/>
    <n v="0"/>
    <n v="27.94918330055026"/>
    <n v="3602.2402466841504"/>
  </r>
  <r>
    <x v="3"/>
    <n v="0.46049770200000001"/>
    <n v="7973.4946852449002"/>
    <n v="7973.4946852449002"/>
    <n v="0"/>
    <n v="0"/>
    <n v="7973.4946852449002"/>
    <n v="-143.19655232958431"/>
    <n v="0"/>
    <n v="-143.19655232958431"/>
    <n v="205.54532598902705"/>
    <n v="0"/>
    <n v="0"/>
    <n v="205.54532598902705"/>
    <n v="0"/>
    <n v="0"/>
    <n v="0"/>
    <n v="0"/>
    <n v="0"/>
    <n v="0"/>
    <n v="62.348773659442742"/>
    <n v="0"/>
    <n v="62.348773659442742"/>
    <n v="8035.8434589043427"/>
  </r>
  <r>
    <x v="22"/>
    <n v="0.46049770200000001"/>
    <n v="15947.012395374899"/>
    <n v="15947.012395374899"/>
    <n v="0"/>
    <n v="0"/>
    <n v="15947.012395374899"/>
    <n v="-286.39351816470094"/>
    <n v="0"/>
    <n v="-286.39351816470094"/>
    <n v="411.09124552676764"/>
    <n v="0"/>
    <n v="0"/>
    <n v="411.09124552676764"/>
    <n v="0"/>
    <n v="0"/>
    <n v="0"/>
    <n v="0"/>
    <n v="0"/>
    <n v="0"/>
    <n v="124.6977273620667"/>
    <n v="0"/>
    <n v="124.6977273620667"/>
    <n v="16071.710122736966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41892.641010126128"/>
    <n v="41892.641010126128"/>
    <n v="0"/>
    <n v="0"/>
    <n v="41892.641010126128"/>
    <n v="0"/>
    <n v="0"/>
    <n v="0"/>
    <n v="0"/>
    <n v="0"/>
    <n v="0"/>
    <n v="0"/>
    <n v="-6097.7091788761873"/>
    <n v="0"/>
    <n v="-6097.7091788761873"/>
    <n v="0"/>
    <n v="0"/>
    <n v="0"/>
    <n v="-6097.7091788761873"/>
    <n v="0"/>
    <n v="-6097.7091788761873"/>
    <n v="35794.931831249938"/>
  </r>
  <r>
    <x v="3"/>
    <n v="0.46049770200000001"/>
    <n v="93452.809601844478"/>
    <n v="93452.809601844478"/>
    <n v="0"/>
    <n v="0"/>
    <n v="93452.809601844478"/>
    <n v="0"/>
    <n v="0"/>
    <n v="0"/>
    <n v="0"/>
    <n v="0"/>
    <n v="0"/>
    <n v="0"/>
    <n v="-13602.581292575833"/>
    <n v="0"/>
    <n v="-13602.581292575833"/>
    <n v="0"/>
    <n v="0"/>
    <n v="0"/>
    <n v="-13602.581292575833"/>
    <n v="0"/>
    <n v="-13602.581292575833"/>
    <n v="79850.228309268641"/>
  </r>
  <r>
    <x v="22"/>
    <n v="0.46049770200000001"/>
    <n v="186905.61920368893"/>
    <n v="186905.61920368893"/>
    <n v="0"/>
    <n v="0"/>
    <n v="186905.61920368893"/>
    <n v="0"/>
    <n v="0"/>
    <n v="0"/>
    <n v="0"/>
    <n v="0"/>
    <n v="0"/>
    <n v="0"/>
    <n v="-27205.162585151666"/>
    <n v="0"/>
    <n v="-27205.162585151666"/>
    <n v="0"/>
    <n v="0"/>
    <n v="0"/>
    <n v="-27205.162585151666"/>
    <n v="0"/>
    <n v="-27205.162585151666"/>
    <n v="159700.45661853725"/>
  </r>
  <r>
    <x v="7"/>
    <n v="0.46049770200000001"/>
    <n v="419.4765667058407"/>
    <n v="419.4765667058407"/>
    <n v="0"/>
    <n v="0"/>
    <n v="419.4765667058407"/>
    <n v="0"/>
    <n v="0"/>
    <n v="0"/>
    <n v="0"/>
    <n v="0"/>
    <n v="0"/>
    <n v="0"/>
    <n v="-61.057170172379521"/>
    <n v="0"/>
    <n v="-61.057170172379521"/>
    <n v="0"/>
    <n v="0"/>
    <n v="0"/>
    <n v="-61.057170172379521"/>
    <n v="0"/>
    <n v="-61.057170172379521"/>
    <n v="358.41939653346117"/>
  </r>
  <r>
    <x v="3"/>
    <n v="0.46049770200000001"/>
    <n v="935.74975037207878"/>
    <n v="935.74975037207878"/>
    <n v="0"/>
    <n v="0"/>
    <n v="935.74975037207878"/>
    <n v="0"/>
    <n v="0"/>
    <n v="0"/>
    <n v="0"/>
    <n v="0"/>
    <n v="0"/>
    <n v="0"/>
    <n v="-136.20363157805514"/>
    <n v="0"/>
    <n v="-136.20363157805514"/>
    <n v="0"/>
    <n v="0"/>
    <n v="0"/>
    <n v="-136.20363157805514"/>
    <n v="0"/>
    <n v="-136.20363157805514"/>
    <n v="799.54611879402364"/>
  </r>
  <r>
    <x v="22"/>
    <n v="0.46049770200000001"/>
    <n v="1871.4948957671384"/>
    <n v="1871.4948957671384"/>
    <n v="0"/>
    <n v="0"/>
    <n v="1871.4948957671384"/>
    <n v="0"/>
    <n v="0"/>
    <n v="0"/>
    <n v="0"/>
    <n v="0"/>
    <n v="0"/>
    <n v="0"/>
    <n v="-272.40659287584236"/>
    <n v="0"/>
    <n v="-272.40659287584236"/>
    <n v="0"/>
    <n v="0"/>
    <n v="0"/>
    <n v="-272.40659287584236"/>
    <n v="0"/>
    <n v="-272.40659287584236"/>
    <n v="1599.0883028912961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9958.6265989345811"/>
    <n v="9958.6265989345811"/>
    <n v="0"/>
    <n v="0"/>
    <n v="9958.6265989345811"/>
    <n v="207.28092894416054"/>
    <n v="0"/>
    <n v="207.28092894416054"/>
    <n v="266.85507260681698"/>
    <n v="0"/>
    <n v="0"/>
    <n v="266.85507260681698"/>
    <n v="0"/>
    <n v="0"/>
    <n v="0"/>
    <n v="0"/>
    <n v="0"/>
    <n v="0"/>
    <n v="474.13600155097754"/>
    <n v="0"/>
    <n v="474.13600155097754"/>
    <n v="10432.762600485559"/>
  </r>
  <r>
    <x v="3"/>
    <n v="0.46049770200000001"/>
    <n v="22215.403819516319"/>
    <n v="22215.403819516319"/>
    <n v="0"/>
    <n v="0"/>
    <n v="22215.403819516319"/>
    <n v="462.39604375483208"/>
    <n v="0"/>
    <n v="462.39604375483208"/>
    <n v="595.29224641086773"/>
    <n v="0"/>
    <n v="0"/>
    <n v="595.29224641086773"/>
    <n v="0"/>
    <n v="0"/>
    <n v="0"/>
    <n v="0"/>
    <n v="0"/>
    <n v="0"/>
    <n v="1057.6882901656998"/>
    <n v="0"/>
    <n v="1057.6882901656998"/>
    <n v="23273.09210968202"/>
  </r>
  <r>
    <x v="22"/>
    <n v="0.46049770200000001"/>
    <n v="44430.798429078597"/>
    <n v="44430.798429078597"/>
    <n v="0"/>
    <n v="0"/>
    <n v="44430.798429078597"/>
    <n v="924.79189581176274"/>
    <n v="0"/>
    <n v="924.79189581176274"/>
    <n v="1190.5842460283718"/>
    <n v="0"/>
    <n v="0"/>
    <n v="1190.5842460283718"/>
    <n v="0"/>
    <n v="0"/>
    <n v="0"/>
    <n v="0"/>
    <n v="0"/>
    <n v="0"/>
    <n v="2115.3761418401346"/>
    <n v="0"/>
    <n v="2115.3761418401346"/>
    <n v="46546.174570918731"/>
  </r>
  <r>
    <x v="7"/>
    <n v="0.46049770200000001"/>
    <n v="186.63971862060001"/>
    <n v="186.63971862060001"/>
    <n v="0"/>
    <n v="0"/>
    <n v="186.63971862060001"/>
    <n v="3.8847579903933198"/>
    <n v="0"/>
    <n v="3.8847579903933198"/>
    <n v="5.0012675110385754"/>
    <n v="0"/>
    <n v="0"/>
    <n v="5.0012675110385754"/>
    <n v="0"/>
    <n v="0"/>
    <n v="0"/>
    <n v="0"/>
    <n v="0"/>
    <n v="0"/>
    <n v="8.8860255014318952"/>
    <n v="0"/>
    <n v="8.8860255014318952"/>
    <n v="195.52574412203191"/>
  </r>
  <r>
    <x v="3"/>
    <n v="0.46049770200000001"/>
    <n v="416.34057735521998"/>
    <n v="416.34057735521998"/>
    <n v="0"/>
    <n v="0"/>
    <n v="416.34057735521998"/>
    <n v="8.6657995230557816"/>
    <n v="0"/>
    <n v="8.6657995230557816"/>
    <n v="11.156417393054737"/>
    <n v="0"/>
    <n v="0"/>
    <n v="11.156417393054737"/>
    <n v="0"/>
    <n v="0"/>
    <n v="0"/>
    <n v="0"/>
    <n v="0"/>
    <n v="0"/>
    <n v="19.82221691611052"/>
    <n v="0"/>
    <n v="19.82221691611052"/>
    <n v="436.16279427133048"/>
  </r>
  <r>
    <x v="22"/>
    <n v="0.46049770200000001"/>
    <n v="832.68115471044007"/>
    <n v="832.68115471044007"/>
    <n v="0"/>
    <n v="0"/>
    <n v="832.68115471044007"/>
    <n v="17.331599046111563"/>
    <n v="0"/>
    <n v="17.331599046111563"/>
    <n v="22.31283478610948"/>
    <n v="0"/>
    <n v="0"/>
    <n v="22.31283478610948"/>
    <n v="0"/>
    <n v="0"/>
    <n v="0"/>
    <n v="0"/>
    <n v="0"/>
    <n v="0"/>
    <n v="39.64443383222104"/>
    <n v="0"/>
    <n v="39.64443383222104"/>
    <n v="872.32558854266108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1.24794877242"/>
    <n v="1.24794877242"/>
    <n v="0"/>
    <n v="0"/>
    <n v="1.24794877242"/>
    <n v="0"/>
    <n v="0"/>
    <n v="0"/>
    <n v="0"/>
    <n v="0"/>
    <n v="0"/>
    <n v="0"/>
    <n v="0"/>
    <n v="0"/>
    <n v="0"/>
    <n v="3.2758655263509087E-2"/>
    <n v="0"/>
    <n v="3.2758655263509087E-2"/>
    <n v="3.2758655263509087E-2"/>
    <n v="0"/>
    <n v="3.2758655263509087E-2"/>
    <n v="1.2807074276835091"/>
  </r>
  <r>
    <x v="3"/>
    <n v="0.46049770200000001"/>
    <n v="2.7814061200800002"/>
    <n v="2.7814061200800002"/>
    <n v="0"/>
    <n v="0"/>
    <n v="2.7814061200800002"/>
    <n v="0"/>
    <n v="0"/>
    <n v="0"/>
    <n v="0"/>
    <n v="0"/>
    <n v="0"/>
    <n v="0"/>
    <n v="0"/>
    <n v="0"/>
    <n v="0"/>
    <n v="7.3011910624204757E-2"/>
    <n v="0"/>
    <n v="7.3011910624204757E-2"/>
    <n v="7.3011910624204757E-2"/>
    <n v="0"/>
    <n v="7.3011910624204757E-2"/>
    <n v="2.8544180307042049"/>
  </r>
  <r>
    <x v="22"/>
    <n v="0.46049770200000001"/>
    <n v="5.5628122401600004"/>
    <n v="5.5628122401600004"/>
    <n v="0"/>
    <n v="0"/>
    <n v="5.5628122401600004"/>
    <n v="0"/>
    <n v="0"/>
    <n v="0"/>
    <n v="0"/>
    <n v="0"/>
    <n v="0"/>
    <n v="0"/>
    <n v="0"/>
    <n v="0"/>
    <n v="0"/>
    <n v="0.14602382124840951"/>
    <n v="0"/>
    <n v="0.14602382124840951"/>
    <n v="0.14602382124840951"/>
    <n v="0"/>
    <n v="0.14602382124840951"/>
    <n v="5.7088360614084097"/>
  </r>
  <r>
    <x v="7"/>
    <n v="0.46049770200000001"/>
    <n v="4561.4369622759004"/>
    <n v="4561.4369622759004"/>
    <n v="0"/>
    <n v="0"/>
    <n v="4561.4369622759004"/>
    <n v="94.942699323813216"/>
    <n v="0"/>
    <n v="94.942699323813216"/>
    <n v="122.22996611699249"/>
    <n v="0"/>
    <n v="0"/>
    <n v="122.22996611699249"/>
    <n v="0"/>
    <n v="0"/>
    <n v="0"/>
    <n v="0"/>
    <n v="0"/>
    <n v="0"/>
    <n v="217.1726654408057"/>
    <n v="0"/>
    <n v="217.1726654408057"/>
    <n v="4778.6096277167062"/>
  </r>
  <r>
    <x v="3"/>
    <n v="0.46049770200000001"/>
    <n v="10175.396682197041"/>
    <n v="10175.396682197041"/>
    <n v="0"/>
    <n v="0"/>
    <n v="10175.396682197041"/>
    <n v="211.79282662197306"/>
    <n v="0"/>
    <n v="211.79282662197306"/>
    <n v="272.66372460649916"/>
    <n v="0"/>
    <n v="0"/>
    <n v="272.66372460649916"/>
    <n v="0"/>
    <n v="0"/>
    <n v="0"/>
    <n v="0"/>
    <n v="0"/>
    <n v="0"/>
    <n v="484.45655122847222"/>
    <n v="0"/>
    <n v="484.45655122847222"/>
    <n v="10659.853233425512"/>
  </r>
  <r>
    <x v="22"/>
    <n v="0.46049770200000001"/>
    <n v="20350.784154440043"/>
    <n v="20350.784154440043"/>
    <n v="0"/>
    <n v="0"/>
    <n v="20350.784154440043"/>
    <n v="423.58546154604471"/>
    <n v="0"/>
    <n v="423.58546154604471"/>
    <n v="545.32720241963477"/>
    <n v="0"/>
    <n v="0"/>
    <n v="545.32720241963477"/>
    <n v="0"/>
    <n v="0"/>
    <n v="0"/>
    <n v="0"/>
    <n v="0"/>
    <n v="0"/>
    <n v="968.91266396567949"/>
    <n v="0"/>
    <n v="968.91266396567949"/>
    <n v="21319.696818405722"/>
  </r>
  <r>
    <x v="7"/>
    <n v="0.46049770200000001"/>
    <n v="898.22379263610014"/>
    <n v="898.22379263610014"/>
    <n v="0"/>
    <n v="0"/>
    <n v="898.22379263610014"/>
    <n v="0"/>
    <n v="0"/>
    <n v="0"/>
    <n v="0"/>
    <n v="0"/>
    <n v="0"/>
    <n v="0"/>
    <n v="0"/>
    <n v="0"/>
    <n v="0"/>
    <n v="23.578374547689172"/>
    <n v="0"/>
    <n v="23.578374547689172"/>
    <n v="23.578374547689172"/>
    <n v="0"/>
    <n v="23.578374547689172"/>
    <n v="921.80216718378927"/>
  </r>
  <r>
    <x v="3"/>
    <n v="0.46049770200000001"/>
    <n v="2003.7360208504799"/>
    <n v="2003.7360208504799"/>
    <n v="0"/>
    <n v="0"/>
    <n v="2003.7360208504799"/>
    <n v="0"/>
    <n v="0"/>
    <n v="0"/>
    <n v="0"/>
    <n v="0"/>
    <n v="0"/>
    <n v="0"/>
    <n v="0"/>
    <n v="0"/>
    <n v="0"/>
    <n v="52.598070527229261"/>
    <n v="0"/>
    <n v="52.598070527229261"/>
    <n v="52.598070527229261"/>
    <n v="0"/>
    <n v="52.598070527229261"/>
    <n v="2056.3340913777092"/>
  </r>
  <r>
    <x v="22"/>
    <n v="0.46049770200000001"/>
    <n v="4007.4628317469196"/>
    <n v="4007.4628317469196"/>
    <n v="0"/>
    <n v="0"/>
    <n v="4007.4628317469196"/>
    <n v="0"/>
    <n v="0"/>
    <n v="0"/>
    <n v="0"/>
    <n v="0"/>
    <n v="0"/>
    <n v="0"/>
    <n v="0"/>
    <n v="0"/>
    <n v="0"/>
    <n v="105.19589929316504"/>
    <n v="0"/>
    <n v="105.19589929316504"/>
    <n v="105.19589929316504"/>
    <n v="0"/>
    <n v="105.19589929316504"/>
    <n v="4112.6587310400846"/>
  </r>
  <r>
    <x v="7"/>
    <n v="0.46049770200000001"/>
    <n v="78498.492102670905"/>
    <n v="78498.492102670905"/>
    <n v="0"/>
    <n v="0"/>
    <n v="78498.492102670905"/>
    <n v="1633.8839700544806"/>
    <n v="0"/>
    <n v="1633.8839700544806"/>
    <n v="2103.4748719090417"/>
    <n v="0"/>
    <n v="0"/>
    <n v="2103.4748719090417"/>
    <n v="0"/>
    <n v="0"/>
    <n v="0"/>
    <n v="0"/>
    <n v="0"/>
    <n v="0"/>
    <n v="3737.3588419635225"/>
    <n v="0"/>
    <n v="3737.3588419635225"/>
    <n v="82235.850944634425"/>
  </r>
  <r>
    <x v="3"/>
    <n v="0.46049770200000001"/>
    <n v="175111.98754689356"/>
    <n v="175111.98754689356"/>
    <n v="0"/>
    <n v="0"/>
    <n v="175111.98754689356"/>
    <n v="3644.8173939829862"/>
    <n v="0"/>
    <n v="3644.8173939829862"/>
    <n v="4692.366129698009"/>
    <n v="0"/>
    <n v="0"/>
    <n v="4692.366129698009"/>
    <n v="0"/>
    <n v="0"/>
    <n v="0"/>
    <n v="0"/>
    <n v="0"/>
    <n v="0"/>
    <n v="8337.1835236809948"/>
    <n v="0"/>
    <n v="8337.1835236809948"/>
    <n v="183449.17107057455"/>
  </r>
  <r>
    <x v="22"/>
    <n v="0.46049770200000001"/>
    <n v="350223.97969876416"/>
    <n v="350223.97969876416"/>
    <n v="0"/>
    <n v="0"/>
    <n v="350223.97969876416"/>
    <n v="7289.6348838149306"/>
    <n v="0"/>
    <n v="7289.6348838149306"/>
    <n v="9384.7323827926994"/>
    <n v="0"/>
    <n v="0"/>
    <n v="9384.7323827926994"/>
    <n v="0"/>
    <n v="0"/>
    <n v="0"/>
    <n v="0"/>
    <n v="0"/>
    <n v="0"/>
    <n v="16674.367266607631"/>
    <n v="0"/>
    <n v="16674.367266607631"/>
    <n v="366898.34696537181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-181.55582399051988"/>
    <n v="-181.55582399051988"/>
    <n v="0"/>
    <n v="0"/>
    <n v="-181.55582399051988"/>
    <n v="0"/>
    <n v="0"/>
    <n v="0"/>
    <n v="0"/>
    <n v="0"/>
    <n v="0"/>
    <n v="0"/>
    <n v="181.55582392115406"/>
    <n v="0"/>
    <n v="181.55582392115406"/>
    <n v="0"/>
    <n v="0"/>
    <n v="0"/>
    <n v="181.55582392115406"/>
    <n v="0"/>
    <n v="181.55582392115406"/>
    <n v="-6.9365825083878008E-8"/>
  </r>
  <r>
    <x v="3"/>
    <n v="0.46049770200000001"/>
    <n v="-405.01233388601997"/>
    <n v="-405.01233388601997"/>
    <n v="0"/>
    <n v="0"/>
    <n v="-405.01233388601997"/>
    <n v="0"/>
    <n v="0"/>
    <n v="0"/>
    <n v="0"/>
    <n v="0"/>
    <n v="0"/>
    <n v="0"/>
    <n v="405.01233373127917"/>
    <n v="0"/>
    <n v="405.01233373127917"/>
    <n v="0"/>
    <n v="0"/>
    <n v="0"/>
    <n v="405.01233373127917"/>
    <n v="0"/>
    <n v="405.01233373127917"/>
    <n v="-1.5474080328203854E-7"/>
  </r>
  <r>
    <x v="22"/>
    <n v="0.46049770200000001"/>
    <n v="-810.02927274905903"/>
    <n v="-810.02927274905903"/>
    <n v="0"/>
    <n v="0"/>
    <n v="-810.02927274905903"/>
    <n v="0"/>
    <n v="0"/>
    <n v="0"/>
    <n v="0"/>
    <n v="0"/>
    <n v="0"/>
    <n v="0"/>
    <n v="810.02927243957674"/>
    <n v="0"/>
    <n v="810.02927243957674"/>
    <n v="0"/>
    <n v="0"/>
    <n v="0"/>
    <n v="810.02927243957674"/>
    <n v="0"/>
    <n v="810.02927243957674"/>
    <n v="-3.0948228868510341E-7"/>
  </r>
  <r>
    <x v="7"/>
    <n v="0.46049770200000001"/>
    <n v="624.54540336048001"/>
    <n v="624.54540336048001"/>
    <n v="0"/>
    <n v="0"/>
    <n v="624.54540336048001"/>
    <n v="-624.54540336048001"/>
    <n v="0"/>
    <n v="-624.54540336048001"/>
    <n v="0"/>
    <n v="0"/>
    <n v="0"/>
    <n v="0"/>
    <n v="0"/>
    <n v="0"/>
    <n v="0"/>
    <n v="0"/>
    <n v="0"/>
    <n v="0"/>
    <n v="-624.54540336048001"/>
    <n v="0"/>
    <n v="-624.54540336048001"/>
    <n v="0"/>
  </r>
  <r>
    <x v="3"/>
    <n v="0.46049770200000001"/>
    <n v="1393.22198246994"/>
    <n v="1393.22198246994"/>
    <n v="0"/>
    <n v="0"/>
    <n v="1393.22198246994"/>
    <n v="-1393.22198246994"/>
    <n v="0"/>
    <n v="-1393.22198246994"/>
    <n v="0"/>
    <n v="0"/>
    <n v="0"/>
    <n v="0"/>
    <n v="0"/>
    <n v="0"/>
    <n v="0"/>
    <n v="0"/>
    <n v="0"/>
    <n v="0"/>
    <n v="-1393.22198246994"/>
    <n v="0"/>
    <n v="-1393.22198246994"/>
    <n v="0"/>
  </r>
  <r>
    <x v="22"/>
    <n v="0.46049770200000001"/>
    <n v="2786.4485699168999"/>
    <n v="2786.4485699168999"/>
    <n v="0"/>
    <n v="0"/>
    <n v="2786.4485699168999"/>
    <n v="-2786.4485699168999"/>
    <n v="0"/>
    <n v="-2786.4485699168999"/>
    <n v="0"/>
    <n v="0"/>
    <n v="0"/>
    <n v="0"/>
    <n v="0"/>
    <n v="0"/>
    <n v="0"/>
    <n v="0"/>
    <n v="0"/>
    <n v="0"/>
    <n v="-2786.4485699168999"/>
    <n v="0"/>
    <n v="-2786.4485699168999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3513.8737648811998"/>
    <n v="3513.8737648811998"/>
    <n v="0"/>
    <n v="0"/>
    <n v="3513.8737648811998"/>
    <n v="-3513.8737648811998"/>
    <n v="0"/>
    <n v="-3513.8737648811998"/>
    <n v="0"/>
    <n v="0"/>
    <n v="0"/>
    <n v="0"/>
    <n v="0"/>
    <n v="0"/>
    <n v="0"/>
    <n v="0"/>
    <n v="0"/>
    <n v="0"/>
    <n v="-3513.8737648811998"/>
    <n v="0"/>
    <n v="-3513.8737648811998"/>
    <n v="0"/>
  </r>
  <r>
    <x v="3"/>
    <n v="0.46049770200000001"/>
    <n v="7838.619513306121"/>
    <n v="7838.619513306121"/>
    <n v="0"/>
    <n v="0"/>
    <n v="7838.619513306121"/>
    <n v="-7838.619513306121"/>
    <n v="0"/>
    <n v="-7838.619513306121"/>
    <n v="0"/>
    <n v="0"/>
    <n v="0"/>
    <n v="0"/>
    <n v="0"/>
    <n v="0"/>
    <n v="0"/>
    <n v="0"/>
    <n v="0"/>
    <n v="0"/>
    <n v="-7838.619513306121"/>
    <n v="0"/>
    <n v="-7838.619513306121"/>
    <n v="0"/>
  </r>
  <r>
    <x v="22"/>
    <n v="0.46049770200000001"/>
    <n v="15677.308101267539"/>
    <n v="15677.308101267539"/>
    <n v="0"/>
    <n v="0"/>
    <n v="15677.308101267539"/>
    <n v="-15677.308101267539"/>
    <n v="0"/>
    <n v="-15677.308101267539"/>
    <n v="0"/>
    <n v="0"/>
    <n v="0"/>
    <n v="0"/>
    <n v="0"/>
    <n v="0"/>
    <n v="0"/>
    <n v="0"/>
    <n v="0"/>
    <n v="0"/>
    <n v="-15677.308101267539"/>
    <n v="0"/>
    <n v="-15677.308101267539"/>
    <n v="0"/>
  </r>
  <r>
    <x v="7"/>
    <n v="0.46049770200000001"/>
    <n v="481.64375647584006"/>
    <n v="481.64375647584006"/>
    <n v="0"/>
    <n v="0"/>
    <n v="481.64375647584006"/>
    <n v="0"/>
    <n v="0"/>
    <n v="0"/>
    <n v="0"/>
    <n v="0"/>
    <n v="0"/>
    <n v="0"/>
    <n v="-188.59510749466679"/>
    <n v="0"/>
    <n v="-188.59510749466679"/>
    <n v="0"/>
    <n v="0"/>
    <n v="0"/>
    <n v="-188.59510749466679"/>
    <n v="0"/>
    <n v="-188.59510749466679"/>
    <n v="293.0486489811733"/>
  </r>
  <r>
    <x v="3"/>
    <n v="0.46049770200000001"/>
    <n v="1074.4332383064004"/>
    <n v="1074.4332383064004"/>
    <n v="0"/>
    <n v="0"/>
    <n v="1074.4332383064004"/>
    <n v="0"/>
    <n v="0"/>
    <n v="0"/>
    <n v="0"/>
    <n v="0"/>
    <n v="0"/>
    <n v="0"/>
    <n v="-420.71105324169781"/>
    <n v="0"/>
    <n v="-420.71105324169781"/>
    <n v="0"/>
    <n v="0"/>
    <n v="0"/>
    <n v="-420.71105324169781"/>
    <n v="0"/>
    <n v="-420.71105324169781"/>
    <n v="653.72218506470267"/>
  </r>
  <r>
    <x v="22"/>
    <n v="0.46049770200000001"/>
    <n v="2148.8664766127999"/>
    <n v="2148.8664766127999"/>
    <n v="0"/>
    <n v="0"/>
    <n v="2148.8664766127999"/>
    <n v="0"/>
    <n v="0"/>
    <n v="0"/>
    <n v="0"/>
    <n v="0"/>
    <n v="0"/>
    <n v="0"/>
    <n v="-841.42210648339562"/>
    <n v="0"/>
    <n v="-841.42210648339562"/>
    <n v="0"/>
    <n v="0"/>
    <n v="0"/>
    <n v="-841.42210648339562"/>
    <n v="0"/>
    <n v="-841.42210648339562"/>
    <n v="1307.4443701294044"/>
  </r>
  <r>
    <x v="7"/>
    <n v="0.46049770200000001"/>
    <n v="347.95206363120002"/>
    <n v="347.95206363120002"/>
    <n v="0"/>
    <n v="0"/>
    <n v="347.95206363120002"/>
    <n v="41.227561120077432"/>
    <n v="0"/>
    <n v="41.227561120077432"/>
    <n v="10.215965149721034"/>
    <n v="0"/>
    <n v="0"/>
    <n v="10.215965149721034"/>
    <n v="0"/>
    <n v="0"/>
    <n v="0"/>
    <n v="0"/>
    <n v="0"/>
    <n v="0"/>
    <n v="51.443526269798468"/>
    <n v="0"/>
    <n v="51.443526269798468"/>
    <n v="399.39558990099852"/>
  </r>
  <r>
    <x v="3"/>
    <n v="0.46049770200000001"/>
    <n v="776.24255635332008"/>
    <n v="776.24255635332008"/>
    <n v="0"/>
    <n v="0"/>
    <n v="776.24255635332008"/>
    <n v="91.974127418832495"/>
    <n v="0"/>
    <n v="91.974127418832495"/>
    <n v="22.790687949019002"/>
    <n v="0"/>
    <n v="0"/>
    <n v="22.790687949019002"/>
    <n v="0"/>
    <n v="0"/>
    <n v="0"/>
    <n v="0"/>
    <n v="0"/>
    <n v="0"/>
    <n v="114.7648153678515"/>
    <n v="0"/>
    <n v="114.7648153678515"/>
    <n v="891.00737172117158"/>
  </r>
  <r>
    <x v="22"/>
    <n v="0.46049770200000001"/>
    <n v="1552.4298529824"/>
    <n v="1552.4298529824"/>
    <n v="0"/>
    <n v="0"/>
    <n v="1552.4298529824"/>
    <n v="183.94170731604709"/>
    <n v="0"/>
    <n v="183.94170731604709"/>
    <n v="45.579753457834229"/>
    <n v="0"/>
    <n v="0"/>
    <n v="45.579753457834229"/>
    <n v="0"/>
    <n v="0"/>
    <n v="0"/>
    <n v="0"/>
    <n v="0"/>
    <n v="0"/>
    <n v="229.5214607738813"/>
    <n v="0"/>
    <n v="229.5214607738813"/>
    <n v="1781.9513137562813"/>
  </r>
  <r>
    <x v="7"/>
    <n v="0.46049770200000001"/>
    <n v="1.8972505322400002"/>
    <n v="1.8972505322400002"/>
    <n v="0"/>
    <n v="0"/>
    <n v="1.8972505322400002"/>
    <n v="0"/>
    <n v="0"/>
    <n v="0"/>
    <n v="0"/>
    <n v="0"/>
    <n v="0"/>
    <n v="0"/>
    <n v="0"/>
    <n v="0"/>
    <n v="0"/>
    <n v="4.9802826452272124E-2"/>
    <n v="0"/>
    <n v="4.9802826452272124E-2"/>
    <n v="4.9802826452272124E-2"/>
    <n v="0"/>
    <n v="4.9802826452272124E-2"/>
    <n v="1.9470533586922723"/>
  </r>
  <r>
    <x v="3"/>
    <n v="0.46049770200000001"/>
    <n v="4.2319738813800001"/>
    <n v="4.2319738813800001"/>
    <n v="0"/>
    <n v="0"/>
    <n v="4.2319738813800001"/>
    <n v="0"/>
    <n v="0"/>
    <n v="0"/>
    <n v="0"/>
    <n v="0"/>
    <n v="0"/>
    <n v="0"/>
    <n v="0"/>
    <n v="0"/>
    <n v="0"/>
    <n v="0.11108931434378173"/>
    <n v="0"/>
    <n v="0.11108931434378173"/>
    <n v="0.11108931434378173"/>
    <n v="0"/>
    <n v="0.11108931434378173"/>
    <n v="4.343063195723782"/>
  </r>
  <r>
    <x v="22"/>
    <n v="0.46049770200000001"/>
    <n v="8.4639477627600002"/>
    <n v="8.4639477627600002"/>
    <n v="0"/>
    <n v="0"/>
    <n v="8.4639477627600002"/>
    <n v="0"/>
    <n v="0"/>
    <n v="0"/>
    <n v="0"/>
    <n v="0"/>
    <n v="0"/>
    <n v="0"/>
    <n v="0"/>
    <n v="0"/>
    <n v="0"/>
    <n v="0.22217862868756347"/>
    <n v="0"/>
    <n v="0.22217862868756347"/>
    <n v="0.22217862868756347"/>
    <n v="0"/>
    <n v="0.22217862868756347"/>
    <n v="8.6861263914475639"/>
  </r>
  <r>
    <x v="7"/>
    <n v="0.46049770200000001"/>
    <n v="3077.5061424660003"/>
    <n v="3077.5061424660003"/>
    <n v="0"/>
    <n v="0"/>
    <n v="3077.5061424660003"/>
    <n v="364.64239143128316"/>
    <n v="0"/>
    <n v="364.64239143128316"/>
    <n v="90.356399014803699"/>
    <n v="0"/>
    <n v="0"/>
    <n v="90.356399014803699"/>
    <n v="0"/>
    <n v="0"/>
    <n v="0"/>
    <n v="0"/>
    <n v="0"/>
    <n v="0"/>
    <n v="454.99879044608684"/>
    <n v="0"/>
    <n v="454.99879044608684"/>
    <n v="3532.504932912087"/>
  </r>
  <r>
    <x v="3"/>
    <n v="0.46049770200000001"/>
    <n v="6865.2332857495803"/>
    <n v="6865.2332857495803"/>
    <n v="0"/>
    <n v="0"/>
    <n v="6865.2332857495803"/>
    <n v="813.43625882853325"/>
    <n v="0"/>
    <n v="813.43625882853325"/>
    <n v="201.56507554517549"/>
    <n v="0"/>
    <n v="0"/>
    <n v="201.56507554517549"/>
    <n v="0"/>
    <n v="0"/>
    <n v="0"/>
    <n v="0"/>
    <n v="0"/>
    <n v="0"/>
    <n v="1015.0013343737087"/>
    <n v="0"/>
    <n v="1015.0013343737087"/>
    <n v="7880.2346201232886"/>
  </r>
  <r>
    <x v="22"/>
    <n v="0.46049770200000001"/>
    <n v="13730.402101820882"/>
    <n v="13730.402101820882"/>
    <n v="0"/>
    <n v="0"/>
    <n v="13730.402101820882"/>
    <n v="1626.8648788818459"/>
    <n v="0"/>
    <n v="1626.8648788818459"/>
    <n v="403.12825824344662"/>
    <n v="0"/>
    <n v="0"/>
    <n v="403.12825824344662"/>
    <n v="0"/>
    <n v="0"/>
    <n v="0"/>
    <n v="0"/>
    <n v="0"/>
    <n v="0"/>
    <n v="2029.9931371252926"/>
    <n v="0"/>
    <n v="2029.9931371252926"/>
    <n v="15760.395238946176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65479.85827394628"/>
    <n v="65479.85827394628"/>
    <n v="0"/>
    <n v="0"/>
    <n v="65479.85827394628"/>
    <n v="0"/>
    <n v="0"/>
    <n v="0"/>
    <n v="0"/>
    <n v="0"/>
    <n v="0"/>
    <n v="0"/>
    <n v="-14683.443314165626"/>
    <n v="0"/>
    <n v="-14683.443314165626"/>
    <n v="0"/>
    <n v="0"/>
    <n v="0"/>
    <n v="-14683.443314165626"/>
    <n v="0"/>
    <n v="-14683.443314165626"/>
    <n v="50796.414959780654"/>
  </r>
  <r>
    <x v="17"/>
    <n v="0.46049770200000001"/>
    <n v="-10829.989560613038"/>
    <n v="-10829.989560613038"/>
    <n v="0"/>
    <n v="0"/>
    <n v="-10829.989560613038"/>
    <n v="0"/>
    <n v="0"/>
    <n v="0"/>
    <n v="0"/>
    <n v="0"/>
    <n v="0"/>
    <n v="0"/>
    <n v="0"/>
    <n v="10829.989556475201"/>
    <n v="10829.989556475201"/>
    <n v="0"/>
    <n v="0"/>
    <n v="0"/>
    <n v="0"/>
    <n v="10829.989556475201"/>
    <n v="10829.989556475201"/>
    <n v="-4.1378370951861143E-6"/>
  </r>
  <r>
    <x v="17"/>
    <n v="0.46049770200000001"/>
    <n v="42549.946220006823"/>
    <n v="42549.946220006823"/>
    <n v="0"/>
    <n v="0"/>
    <n v="42549.946220006823"/>
    <n v="7014.9105244590346"/>
    <n v="0"/>
    <n v="7014.9105244590346"/>
    <n v="1301.0774895422289"/>
    <n v="0"/>
    <n v="0"/>
    <n v="1301.0774895422289"/>
    <n v="0"/>
    <n v="0"/>
    <n v="0"/>
    <n v="0"/>
    <n v="0"/>
    <n v="0"/>
    <n v="8315.9880140012629"/>
    <n v="0"/>
    <n v="8315.9880140012629"/>
    <n v="50865.934234008084"/>
  </r>
  <r>
    <x v="17"/>
    <n v="0.46049770200000001"/>
    <n v="331340.06031929795"/>
    <n v="331340.06031929795"/>
    <n v="0"/>
    <n v="0"/>
    <n v="331340.06031929795"/>
    <n v="0"/>
    <n v="25006.329969559592"/>
    <n v="25006.329969559592"/>
    <n v="0"/>
    <n v="8591.3650261423209"/>
    <n v="10211.138312555686"/>
    <n v="18802.503338698007"/>
    <n v="0"/>
    <n v="0"/>
    <n v="0"/>
    <n v="0"/>
    <n v="0"/>
    <n v="0"/>
    <n v="0"/>
    <n v="43808.833308257599"/>
    <n v="43808.833308257599"/>
    <n v="375148.89362755558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887765.39709113888"/>
    <n v="887765.39709113888"/>
    <n v="0"/>
    <n v="0"/>
    <n v="887765.39709113888"/>
    <n v="0"/>
    <n v="0"/>
    <n v="0"/>
    <n v="0"/>
    <n v="0"/>
    <n v="0"/>
    <n v="0"/>
    <n v="0"/>
    <n v="0"/>
    <n v="0"/>
    <n v="0"/>
    <n v="21403.658880595089"/>
    <n v="21403.658880595089"/>
    <n v="0"/>
    <n v="21403.658880595089"/>
    <n v="21403.658880595089"/>
    <n v="909169.05597173399"/>
  </r>
  <r>
    <x v="17"/>
    <n v="0.46049770200000001"/>
    <n v="460217.05628049315"/>
    <n v="460217.05628049315"/>
    <n v="0"/>
    <n v="0"/>
    <n v="460217.05628049315"/>
    <n v="0"/>
    <n v="0"/>
    <n v="0"/>
    <n v="0"/>
    <n v="0"/>
    <n v="0"/>
    <n v="0"/>
    <n v="0"/>
    <n v="0"/>
    <n v="0"/>
    <n v="0"/>
    <n v="11095.644092386337"/>
    <n v="11095.644092386337"/>
    <n v="0"/>
    <n v="11095.644092386337"/>
    <n v="11095.644092386337"/>
    <n v="471312.70037287951"/>
  </r>
  <r>
    <x v="17"/>
    <n v="0.46049770200000001"/>
    <n v="1431061.3779667863"/>
    <n v="1431061.3779667863"/>
    <n v="0"/>
    <n v="0"/>
    <n v="1431061.3779667863"/>
    <n v="0"/>
    <n v="108002.6151671642"/>
    <n v="108002.6151671642"/>
    <n v="0"/>
    <n v="37106.200382407573"/>
    <n v="44102.019086052249"/>
    <n v="81208.219468459822"/>
    <n v="0"/>
    <n v="0"/>
    <n v="0"/>
    <n v="0"/>
    <n v="0"/>
    <n v="0"/>
    <n v="0"/>
    <n v="189210.83463562402"/>
    <n v="189210.83463562402"/>
    <n v="1620272.2126024102"/>
  </r>
  <r>
    <x v="17"/>
    <n v="0.46049770200000001"/>
    <n v="1444.7562803007602"/>
    <n v="1444.7562803007602"/>
    <n v="0"/>
    <n v="0"/>
    <n v="1444.7562803007602"/>
    <n v="0"/>
    <n v="0"/>
    <n v="0"/>
    <n v="0"/>
    <n v="0"/>
    <n v="0"/>
    <n v="0"/>
    <n v="0"/>
    <n v="0"/>
    <n v="0"/>
    <n v="37.924852343405227"/>
    <n v="0"/>
    <n v="37.924852343405227"/>
    <n v="37.924852343405227"/>
    <n v="0"/>
    <n v="37.924852343405227"/>
    <n v="1482.6811326441655"/>
  </r>
  <r>
    <x v="17"/>
    <n v="0.46049770200000001"/>
    <n v="242512.68765035339"/>
    <n v="242512.68765035339"/>
    <n v="0"/>
    <n v="0"/>
    <n v="242512.68765035339"/>
    <n v="39981.362047254748"/>
    <n v="0"/>
    <n v="39981.362047254748"/>
    <n v="7415.4688045622142"/>
    <n v="0"/>
    <n v="0"/>
    <n v="7415.4688045622142"/>
    <n v="0"/>
    <n v="0"/>
    <n v="0"/>
    <n v="0"/>
    <n v="0"/>
    <n v="0"/>
    <n v="47396.830851816965"/>
    <n v="0"/>
    <n v="47396.830851816965"/>
    <n v="289909.51850217034"/>
  </r>
  <r>
    <x v="7"/>
    <n v="0.46049770200000001"/>
    <n v="41082.340043732809"/>
    <n v="41082.340043732809"/>
    <n v="0"/>
    <n v="0"/>
    <n v="41082.340043732809"/>
    <n v="0"/>
    <n v="0"/>
    <n v="0"/>
    <n v="0"/>
    <n v="0"/>
    <n v="0"/>
    <n v="0"/>
    <n v="-1550.5068171178182"/>
    <n v="0"/>
    <n v="-1550.5068171178182"/>
    <n v="0"/>
    <n v="0"/>
    <n v="0"/>
    <n v="-1550.5068171178182"/>
    <n v="0"/>
    <n v="-1550.5068171178182"/>
    <n v="39531.833226614988"/>
  </r>
  <r>
    <x v="10"/>
    <n v="0.46049770200000001"/>
    <n v="24649.4058682305"/>
    <n v="24649.4058682305"/>
    <n v="0"/>
    <n v="0"/>
    <n v="24649.4058682305"/>
    <n v="0"/>
    <n v="0"/>
    <n v="0"/>
    <n v="0"/>
    <n v="0"/>
    <n v="0"/>
    <n v="0"/>
    <n v="-930.30415979008433"/>
    <n v="0"/>
    <n v="-930.30415979008433"/>
    <n v="0"/>
    <n v="0"/>
    <n v="0"/>
    <n v="-930.30415979008433"/>
    <n v="0"/>
    <n v="-930.30415979008433"/>
    <n v="23719.101708440416"/>
  </r>
  <r>
    <x v="11"/>
    <n v="0.46049770200000001"/>
    <n v="41082.340043732809"/>
    <n v="41082.340043732809"/>
    <n v="0"/>
    <n v="0"/>
    <n v="41082.340043732809"/>
    <n v="0"/>
    <n v="0"/>
    <n v="0"/>
    <n v="0"/>
    <n v="0"/>
    <n v="0"/>
    <n v="0"/>
    <n v="-1550.5068171178182"/>
    <n v="0"/>
    <n v="-1550.5068171178182"/>
    <n v="0"/>
    <n v="0"/>
    <n v="0"/>
    <n v="-1550.5068171178182"/>
    <n v="0"/>
    <n v="-1550.5068171178182"/>
    <n v="39531.833226614988"/>
  </r>
  <r>
    <x v="14"/>
    <n v="0.46049770200000001"/>
    <n v="57515.283429189207"/>
    <n v="57515.283429189207"/>
    <n v="0"/>
    <n v="0"/>
    <n v="57515.283429189207"/>
    <n v="0"/>
    <n v="0"/>
    <n v="0"/>
    <n v="0"/>
    <n v="0"/>
    <n v="0"/>
    <n v="0"/>
    <n v="-2170.7098220425123"/>
    <n v="0"/>
    <n v="-2170.7098220425123"/>
    <n v="0"/>
    <n v="0"/>
    <n v="0"/>
    <n v="-2170.7098220425123"/>
    <n v="0"/>
    <n v="-2170.7098220425123"/>
    <n v="55344.573607146696"/>
  </r>
  <r>
    <x v="7"/>
    <n v="0.46049770200000001"/>
    <n v="1419.0374836440594"/>
    <n v="1419.0374836440594"/>
    <n v="0"/>
    <n v="0"/>
    <n v="1419.0374836440594"/>
    <n v="0"/>
    <n v="0"/>
    <n v="0"/>
    <n v="0"/>
    <n v="0"/>
    <n v="0"/>
    <n v="0"/>
    <n v="-53.556523065474224"/>
    <n v="0"/>
    <n v="-53.556523065474224"/>
    <n v="0"/>
    <n v="0"/>
    <n v="0"/>
    <n v="-53.556523065474224"/>
    <n v="0"/>
    <n v="-53.556523065474224"/>
    <n v="1365.4809605785852"/>
  </r>
  <r>
    <x v="10"/>
    <n v="0.46049770200000001"/>
    <n v="851.42341118183924"/>
    <n v="851.42341118183924"/>
    <n v="0"/>
    <n v="0"/>
    <n v="851.42341118183924"/>
    <n v="0"/>
    <n v="0"/>
    <n v="0"/>
    <n v="0"/>
    <n v="0"/>
    <n v="0"/>
    <n v="0"/>
    <n v="-32.133948598980524"/>
    <n v="0"/>
    <n v="-32.133948598980524"/>
    <n v="0"/>
    <n v="0"/>
    <n v="0"/>
    <n v="-32.133948598980524"/>
    <n v="0"/>
    <n v="-32.133948598980524"/>
    <n v="819.28946258285873"/>
  </r>
  <r>
    <x v="11"/>
    <n v="0.46049770200000001"/>
    <n v="1419.0374836440594"/>
    <n v="1419.0374836440594"/>
    <n v="0"/>
    <n v="0"/>
    <n v="1419.0374836440594"/>
    <n v="0"/>
    <n v="0"/>
    <n v="0"/>
    <n v="0"/>
    <n v="0"/>
    <n v="0"/>
    <n v="0"/>
    <n v="-53.556523065474224"/>
    <n v="0"/>
    <n v="-53.556523065474224"/>
    <n v="0"/>
    <n v="0"/>
    <n v="0"/>
    <n v="-53.556523065474224"/>
    <n v="0"/>
    <n v="-53.556523065474224"/>
    <n v="1365.4809605785852"/>
  </r>
  <r>
    <x v="14"/>
    <n v="0.46049770200000001"/>
    <n v="1986.6423461522395"/>
    <n v="1986.6423461522395"/>
    <n v="0"/>
    <n v="0"/>
    <n v="1986.6423461522395"/>
    <n v="0"/>
    <n v="0"/>
    <n v="0"/>
    <n v="0"/>
    <n v="0"/>
    <n v="0"/>
    <n v="0"/>
    <n v="-74.978749935007514"/>
    <n v="0"/>
    <n v="-74.978749935007514"/>
    <n v="0"/>
    <n v="0"/>
    <n v="0"/>
    <n v="-74.978749935007514"/>
    <n v="0"/>
    <n v="-74.978749935007514"/>
    <n v="1911.663596217232"/>
  </r>
  <r>
    <x v="7"/>
    <n v="0.46049770200000001"/>
    <n v="-818.8800385815"/>
    <n v="-818.8800385815"/>
    <n v="0"/>
    <n v="0"/>
    <n v="-818.8800385815"/>
    <n v="0"/>
    <n v="0"/>
    <n v="0"/>
    <n v="0"/>
    <n v="0"/>
    <n v="0"/>
    <n v="0"/>
    <n v="0"/>
    <n v="818.88003826863508"/>
    <n v="818.88003826863508"/>
    <n v="0"/>
    <n v="0"/>
    <n v="0"/>
    <n v="0"/>
    <n v="818.88003826863508"/>
    <n v="818.88003826863508"/>
    <n v="-3.1286492685467238E-7"/>
  </r>
  <r>
    <x v="10"/>
    <n v="0.46049770200000001"/>
    <n v="-491.32802314890034"/>
    <n v="-491.32802314890034"/>
    <n v="0"/>
    <n v="0"/>
    <n v="-491.32802314890034"/>
    <n v="0"/>
    <n v="0"/>
    <n v="0"/>
    <n v="0"/>
    <n v="0"/>
    <n v="0"/>
    <n v="0"/>
    <n v="0"/>
    <n v="491.32802296118058"/>
    <n v="491.32802296118058"/>
    <n v="0"/>
    <n v="0"/>
    <n v="0"/>
    <n v="0"/>
    <n v="491.32802296118058"/>
    <n v="491.32802296118058"/>
    <n v="-1.8771976328935125E-7"/>
  </r>
  <r>
    <x v="11"/>
    <n v="0.46049770200000001"/>
    <n v="-818.8800385815"/>
    <n v="-818.8800385815"/>
    <n v="0"/>
    <n v="0"/>
    <n v="-818.8800385815"/>
    <n v="0"/>
    <n v="0"/>
    <n v="0"/>
    <n v="0"/>
    <n v="0"/>
    <n v="0"/>
    <n v="0"/>
    <n v="0"/>
    <n v="818.88003826863508"/>
    <n v="818.88003826863508"/>
    <n v="0"/>
    <n v="0"/>
    <n v="0"/>
    <n v="0"/>
    <n v="818.88003826863508"/>
    <n v="818.88003826863508"/>
    <n v="-3.1286492685467238E-7"/>
  </r>
  <r>
    <x v="14"/>
    <n v="0.46049770200000001"/>
    <n v="-1146.4412639681382"/>
    <n v="-1146.4412639681382"/>
    <n v="0"/>
    <n v="0"/>
    <n v="-1146.4412639681382"/>
    <n v="0"/>
    <n v="0"/>
    <n v="0"/>
    <n v="0"/>
    <n v="0"/>
    <n v="0"/>
    <n v="0"/>
    <n v="0"/>
    <n v="1146.4412635301255"/>
    <n v="1146.4412635301255"/>
    <n v="0"/>
    <n v="0"/>
    <n v="0"/>
    <n v="0"/>
    <n v="1146.4412635301255"/>
    <n v="1146.4412635301255"/>
    <n v="-4.3801264837384224E-7"/>
  </r>
  <r>
    <x v="7"/>
    <n v="0.46049770200000001"/>
    <n v="30591.373496309214"/>
    <n v="30591.373496309214"/>
    <n v="0"/>
    <n v="0"/>
    <n v="30591.373496309214"/>
    <n v="2164.339955704716"/>
    <n v="0"/>
    <n v="2164.339955704716"/>
    <n v="859.83747811536568"/>
    <n v="0"/>
    <n v="0"/>
    <n v="859.83747811536568"/>
    <n v="0"/>
    <n v="0"/>
    <n v="0"/>
    <n v="0"/>
    <n v="0"/>
    <n v="0"/>
    <n v="3024.1774338200817"/>
    <n v="0"/>
    <n v="3024.1774338200817"/>
    <n v="33615.550930129299"/>
  </r>
  <r>
    <x v="10"/>
    <n v="0.46049770200000001"/>
    <n v="18354.812124845281"/>
    <n v="18354.812124845281"/>
    <n v="0"/>
    <n v="0"/>
    <n v="18354.812124845281"/>
    <n v="1298.6031263371992"/>
    <n v="0"/>
    <n v="1298.6031263371992"/>
    <n v="515.90215034354003"/>
    <n v="0"/>
    <n v="0"/>
    <n v="515.90215034354003"/>
    <n v="0"/>
    <n v="0"/>
    <n v="0"/>
    <n v="0"/>
    <n v="0"/>
    <n v="0"/>
    <n v="1814.5052766807394"/>
    <n v="0"/>
    <n v="1814.5052766807394"/>
    <n v="20169.317401526019"/>
  </r>
  <r>
    <x v="11"/>
    <n v="0.46049770200000001"/>
    <n v="30591.373496309214"/>
    <n v="30591.373496309214"/>
    <n v="0"/>
    <n v="0"/>
    <n v="30591.373496309214"/>
    <n v="2164.339955704716"/>
    <n v="0"/>
    <n v="2164.339955704716"/>
    <n v="859.83747811536568"/>
    <n v="0"/>
    <n v="0"/>
    <n v="859.83747811536568"/>
    <n v="0"/>
    <n v="0"/>
    <n v="0"/>
    <n v="0"/>
    <n v="0"/>
    <n v="0"/>
    <n v="3024.1774338200817"/>
    <n v="0"/>
    <n v="3024.1774338200817"/>
    <n v="33615.550930129299"/>
  </r>
  <r>
    <x v="14"/>
    <n v="0.46049770200000001"/>
    <n v="42827.879608048934"/>
    <n v="42827.879608048934"/>
    <n v="0"/>
    <n v="0"/>
    <n v="42827.879608048934"/>
    <n v="3030.0728754462402"/>
    <n v="0"/>
    <n v="3030.0728754462402"/>
    <n v="1203.7712526917483"/>
    <n v="0"/>
    <n v="0"/>
    <n v="1203.7712526917483"/>
    <n v="0"/>
    <n v="0"/>
    <n v="0"/>
    <n v="0"/>
    <n v="0"/>
    <n v="0"/>
    <n v="4233.8441281379883"/>
    <n v="0"/>
    <n v="4233.8441281379883"/>
    <n v="47061.723736186919"/>
  </r>
  <r>
    <x v="7"/>
    <n v="0.46049770200000001"/>
    <n v="2169.92964150228"/>
    <n v="2169.92964150228"/>
    <n v="0"/>
    <n v="0"/>
    <n v="2169.92964150228"/>
    <n v="153.52254205709383"/>
    <n v="0"/>
    <n v="153.52254205709383"/>
    <n v="60.990619818433551"/>
    <n v="0"/>
    <n v="0"/>
    <n v="60.990619818433551"/>
    <n v="0"/>
    <n v="0"/>
    <n v="0"/>
    <n v="0"/>
    <n v="0"/>
    <n v="0"/>
    <n v="214.51316187552737"/>
    <n v="0"/>
    <n v="214.51316187552737"/>
    <n v="2384.4428033778072"/>
  </r>
  <r>
    <x v="10"/>
    <n v="0.46049770200000001"/>
    <n v="1301.9513379335399"/>
    <n v="1301.9513379335399"/>
    <n v="0"/>
    <n v="0"/>
    <n v="1301.9513379335399"/>
    <n v="92.11306911122351"/>
    <n v="0"/>
    <n v="92.11306911122351"/>
    <n v="36.594190684925032"/>
    <n v="0"/>
    <n v="0"/>
    <n v="36.594190684925032"/>
    <n v="0"/>
    <n v="0"/>
    <n v="0"/>
    <n v="0"/>
    <n v="0"/>
    <n v="0"/>
    <n v="128.70725979614855"/>
    <n v="0"/>
    <n v="128.70725979614855"/>
    <n v="1430.6585977296884"/>
  </r>
  <r>
    <x v="11"/>
    <n v="0.46049770200000001"/>
    <n v="2169.92964150228"/>
    <n v="2169.92964150228"/>
    <n v="0"/>
    <n v="0"/>
    <n v="2169.92964150228"/>
    <n v="153.52254205709383"/>
    <n v="0"/>
    <n v="153.52254205709383"/>
    <n v="60.990619818433551"/>
    <n v="0"/>
    <n v="0"/>
    <n v="60.990619818433551"/>
    <n v="0"/>
    <n v="0"/>
    <n v="0"/>
    <n v="0"/>
    <n v="0"/>
    <n v="0"/>
    <n v="214.51316187552737"/>
    <n v="0"/>
    <n v="214.51316187552737"/>
    <n v="2384.4428033778072"/>
  </r>
  <r>
    <x v="14"/>
    <n v="0.46049770200000001"/>
    <n v="3037.8618953008204"/>
    <n v="3037.8618953008204"/>
    <n v="0"/>
    <n v="0"/>
    <n v="3037.8618953008204"/>
    <n v="214.92875698130035"/>
    <n v="0"/>
    <n v="214.92875698130035"/>
    <n v="85.38575462240567"/>
    <n v="0"/>
    <n v="0"/>
    <n v="85.38575462240567"/>
    <n v="0"/>
    <n v="0"/>
    <n v="0"/>
    <n v="0"/>
    <n v="0"/>
    <n v="0"/>
    <n v="300.31451160370602"/>
    <n v="0"/>
    <n v="300.31451160370602"/>
    <n v="3338.1764069045266"/>
  </r>
  <r>
    <x v="7"/>
    <n v="0.46049770200000001"/>
    <n v="9398.7580978199985"/>
    <n v="9398.7580978199985"/>
    <n v="0"/>
    <n v="0"/>
    <n v="9398.7580978199985"/>
    <n v="0"/>
    <n v="1399.5435021680444"/>
    <n v="1399.5435021680444"/>
    <n v="0"/>
    <n v="260.34261391751994"/>
    <n v="0"/>
    <n v="260.34261391751994"/>
    <n v="0"/>
    <n v="0"/>
    <n v="0"/>
    <n v="0"/>
    <n v="0"/>
    <n v="0"/>
    <n v="0"/>
    <n v="1659.8861160855643"/>
    <n v="1659.8861160855643"/>
    <n v="11058.644213905563"/>
  </r>
  <r>
    <x v="10"/>
    <n v="0.46049770200000001"/>
    <n v="5639.2502537149812"/>
    <n v="5639.2502537149812"/>
    <n v="0"/>
    <n v="0"/>
    <n v="5639.2502537149812"/>
    <n v="0"/>
    <n v="839.7254155862247"/>
    <n v="839.7254155862247"/>
    <n v="0"/>
    <n v="156.20544079411127"/>
    <n v="0"/>
    <n v="156.20544079411127"/>
    <n v="0"/>
    <n v="0"/>
    <n v="0"/>
    <n v="0"/>
    <n v="0"/>
    <n v="0"/>
    <n v="0"/>
    <n v="995.93085638033597"/>
    <n v="995.93085638033597"/>
    <n v="6635.1811100953173"/>
  </r>
  <r>
    <x v="11"/>
    <n v="0.46049770200000001"/>
    <n v="9398.7580978199985"/>
    <n v="9398.7580978199985"/>
    <n v="0"/>
    <n v="0"/>
    <n v="9398.7580978199985"/>
    <n v="0"/>
    <n v="1399.5435021680444"/>
    <n v="1399.5435021680444"/>
    <n v="0"/>
    <n v="260.34261391751994"/>
    <n v="0"/>
    <n v="260.34261391751994"/>
    <n v="0"/>
    <n v="0"/>
    <n v="0"/>
    <n v="0"/>
    <n v="0"/>
    <n v="0"/>
    <n v="0"/>
    <n v="1659.8861160855643"/>
    <n v="1659.8861160855643"/>
    <n v="11058.644213905563"/>
  </r>
  <r>
    <x v="14"/>
    <n v="0.46049770200000001"/>
    <n v="13158.265941925019"/>
    <n v="13158.265941925019"/>
    <n v="0"/>
    <n v="0"/>
    <n v="13158.265941925019"/>
    <n v="0"/>
    <n v="1959.3615887498643"/>
    <n v="1959.3615887498643"/>
    <n v="0"/>
    <n v="364.47978704092878"/>
    <n v="0"/>
    <n v="364.47978704092878"/>
    <n v="0"/>
    <n v="0"/>
    <n v="0"/>
    <n v="0"/>
    <n v="0"/>
    <n v="0"/>
    <n v="0"/>
    <n v="2323.8413757907929"/>
    <n v="2323.8413757907929"/>
    <n v="15482.107317715812"/>
  </r>
  <r>
    <x v="7"/>
    <n v="0.46049770200000001"/>
    <n v="7700.2537687861804"/>
    <n v="7700.2537687861804"/>
    <n v="0"/>
    <n v="0"/>
    <n v="7700.2537687861804"/>
    <n v="0"/>
    <n v="0"/>
    <n v="0"/>
    <n v="0"/>
    <n v="0"/>
    <n v="0"/>
    <n v="0"/>
    <n v="0"/>
    <n v="0"/>
    <n v="0"/>
    <n v="0"/>
    <n v="185.64995380665439"/>
    <n v="185.64995380665439"/>
    <n v="0"/>
    <n v="185.64995380665439"/>
    <n v="185.64995380665439"/>
    <n v="7885.903722592835"/>
  </r>
  <r>
    <x v="10"/>
    <n v="0.46049770200000001"/>
    <n v="4620.1458143038799"/>
    <n v="4620.1458143038799"/>
    <n v="0"/>
    <n v="0"/>
    <n v="4620.1458143038799"/>
    <n v="0"/>
    <n v="0"/>
    <n v="0"/>
    <n v="0"/>
    <n v="0"/>
    <n v="0"/>
    <n v="0"/>
    <n v="0"/>
    <n v="0"/>
    <n v="0"/>
    <n v="0"/>
    <n v="111.38981685024783"/>
    <n v="111.38981685024783"/>
    <n v="0"/>
    <n v="111.38981685024783"/>
    <n v="111.38981685024783"/>
    <n v="4731.5356311541273"/>
  </r>
  <r>
    <x v="11"/>
    <n v="0.46049770200000001"/>
    <n v="7700.2537687861804"/>
    <n v="7700.2537687861804"/>
    <n v="0"/>
    <n v="0"/>
    <n v="7700.2537687861804"/>
    <n v="0"/>
    <n v="0"/>
    <n v="0"/>
    <n v="0"/>
    <n v="0"/>
    <n v="0"/>
    <n v="0"/>
    <n v="0"/>
    <n v="0"/>
    <n v="0"/>
    <n v="0"/>
    <n v="185.64995380665439"/>
    <n v="185.64995380665439"/>
    <n v="0"/>
    <n v="185.64995380665439"/>
    <n v="185.64995380665439"/>
    <n v="7885.903722592835"/>
  </r>
  <r>
    <x v="14"/>
    <n v="0.46049770200000001"/>
    <n v="10780.33409340636"/>
    <n v="10780.33409340636"/>
    <n v="0"/>
    <n v="0"/>
    <n v="10780.33409340636"/>
    <n v="0"/>
    <n v="0"/>
    <n v="0"/>
    <n v="0"/>
    <n v="0"/>
    <n v="0"/>
    <n v="0"/>
    <n v="0"/>
    <n v="0"/>
    <n v="0"/>
    <n v="0"/>
    <n v="259.90942461844026"/>
    <n v="259.90942461844026"/>
    <n v="0"/>
    <n v="259.90942461844026"/>
    <n v="259.90942461844026"/>
    <n v="11040.243518024799"/>
  </r>
  <r>
    <x v="7"/>
    <n v="0.46049770200000001"/>
    <n v="36015.373309178336"/>
    <n v="36015.373309178336"/>
    <n v="0"/>
    <n v="0"/>
    <n v="36015.373309178336"/>
    <n v="0"/>
    <n v="0"/>
    <n v="0"/>
    <n v="0"/>
    <n v="0"/>
    <n v="0"/>
    <n v="0"/>
    <n v="0"/>
    <n v="0"/>
    <n v="0"/>
    <n v="0"/>
    <n v="868.31584931419138"/>
    <n v="868.31584931419138"/>
    <n v="0"/>
    <n v="868.31584931419138"/>
    <n v="868.31584931419138"/>
    <n v="36883.689158492525"/>
  </r>
  <r>
    <x v="10"/>
    <n v="0.46049770200000001"/>
    <n v="21609.20464460352"/>
    <n v="21609.20464460352"/>
    <n v="0"/>
    <n v="0"/>
    <n v="21609.20464460352"/>
    <n v="0"/>
    <n v="0"/>
    <n v="0"/>
    <n v="0"/>
    <n v="0"/>
    <n v="0"/>
    <n v="0"/>
    <n v="0"/>
    <n v="0"/>
    <n v="0"/>
    <n v="0"/>
    <n v="520.9890432872802"/>
    <n v="520.9890432872802"/>
    <n v="0"/>
    <n v="520.9890432872802"/>
    <n v="520.9890432872802"/>
    <n v="22130.193687890802"/>
  </r>
  <r>
    <x v="11"/>
    <n v="0.46049770200000001"/>
    <n v="36015.373309178336"/>
    <n v="36015.373309178336"/>
    <n v="0"/>
    <n v="0"/>
    <n v="36015.373309178336"/>
    <n v="0"/>
    <n v="0"/>
    <n v="0"/>
    <n v="0"/>
    <n v="0"/>
    <n v="0"/>
    <n v="0"/>
    <n v="0"/>
    <n v="0"/>
    <n v="0"/>
    <n v="0"/>
    <n v="868.31584931419138"/>
    <n v="868.31584931419138"/>
    <n v="0"/>
    <n v="868.31584931419138"/>
    <n v="868.31584931419138"/>
    <n v="36883.689158492525"/>
  </r>
  <r>
    <x v="14"/>
    <n v="0.46049770200000001"/>
    <n v="50421.399219465544"/>
    <n v="50421.399219465544"/>
    <n v="0"/>
    <n v="0"/>
    <n v="50421.399219465544"/>
    <n v="0"/>
    <n v="0"/>
    <n v="0"/>
    <n v="0"/>
    <n v="0"/>
    <n v="0"/>
    <n v="0"/>
    <n v="0"/>
    <n v="0"/>
    <n v="0"/>
    <n v="0"/>
    <n v="1215.6392135938947"/>
    <n v="1215.6392135938947"/>
    <n v="0"/>
    <n v="1215.6392135938947"/>
    <n v="1215.6392135938947"/>
    <n v="51637.038433059439"/>
  </r>
  <r>
    <x v="7"/>
    <n v="0.46049770200000001"/>
    <n v="67572.005248603804"/>
    <n v="67572.005248603804"/>
    <n v="0"/>
    <n v="0"/>
    <n v="67572.005248603804"/>
    <n v="0"/>
    <n v="10061.963494526317"/>
    <n v="10061.963494526317"/>
    <n v="0"/>
    <n v="1871.7230820261509"/>
    <n v="0"/>
    <n v="1871.7230820261509"/>
    <n v="0"/>
    <n v="0"/>
    <n v="0"/>
    <n v="0"/>
    <n v="0"/>
    <n v="0"/>
    <n v="0"/>
    <n v="11933.686576552467"/>
    <n v="11933.686576552467"/>
    <n v="79505.691825156275"/>
  </r>
  <r>
    <x v="10"/>
    <n v="0.46049770200000001"/>
    <n v="40543.198544185259"/>
    <n v="40543.198544185259"/>
    <n v="0"/>
    <n v="0"/>
    <n v="40543.198544185259"/>
    <n v="0"/>
    <n v="6037.1774110011975"/>
    <n v="6037.1774110011975"/>
    <n v="0"/>
    <n v="1123.03372165929"/>
    <n v="0"/>
    <n v="1123.03372165929"/>
    <n v="0"/>
    <n v="0"/>
    <n v="0"/>
    <n v="0"/>
    <n v="0"/>
    <n v="0"/>
    <n v="0"/>
    <n v="7160.2111326604872"/>
    <n v="7160.2111326604872"/>
    <n v="47703.409676845746"/>
  </r>
  <r>
    <x v="11"/>
    <n v="0.46049770200000001"/>
    <n v="67572.005248603804"/>
    <n v="67572.005248603804"/>
    <n v="0"/>
    <n v="0"/>
    <n v="67572.005248603804"/>
    <n v="0"/>
    <n v="10061.963494526317"/>
    <n v="10061.963494526317"/>
    <n v="0"/>
    <n v="1871.7230820261509"/>
    <n v="0"/>
    <n v="1871.7230820261509"/>
    <n v="0"/>
    <n v="0"/>
    <n v="0"/>
    <n v="0"/>
    <n v="0"/>
    <n v="0"/>
    <n v="0"/>
    <n v="11933.686576552467"/>
    <n v="11933.686576552467"/>
    <n v="79505.691825156275"/>
  </r>
  <r>
    <x v="14"/>
    <n v="0.46049770200000001"/>
    <n v="94600.747483344079"/>
    <n v="94600.747483344079"/>
    <n v="0"/>
    <n v="0"/>
    <n v="94600.747483344079"/>
    <n v="0"/>
    <n v="14086.739978047028"/>
    <n v="14086.739978047028"/>
    <n v="0"/>
    <n v="2620.410656603402"/>
    <n v="0"/>
    <n v="2620.410656603402"/>
    <n v="0"/>
    <n v="0"/>
    <n v="0"/>
    <n v="0"/>
    <n v="0"/>
    <n v="0"/>
    <n v="0"/>
    <n v="16707.150634650428"/>
    <n v="16707.150634650428"/>
    <n v="111307.89811799451"/>
  </r>
  <r>
    <x v="7"/>
    <n v="0.46049770200000001"/>
    <n v="508.80391093980006"/>
    <n v="508.80391093980006"/>
    <n v="0"/>
    <n v="0"/>
    <n v="508.80391093980006"/>
    <n v="0"/>
    <n v="0"/>
    <n v="0"/>
    <n v="0"/>
    <n v="0"/>
    <n v="0"/>
    <n v="0"/>
    <n v="0"/>
    <n v="0"/>
    <n v="0"/>
    <n v="13.356102657066861"/>
    <n v="0"/>
    <n v="13.356102657066861"/>
    <n v="13.356102657066861"/>
    <n v="0"/>
    <n v="13.356102657066861"/>
    <n v="522.16001359686697"/>
  </r>
  <r>
    <x v="10"/>
    <n v="0.46049770200000001"/>
    <n v="305.27774158686003"/>
    <n v="305.27774158686003"/>
    <n v="0"/>
    <n v="0"/>
    <n v="305.27774158686003"/>
    <n v="0"/>
    <n v="0"/>
    <n v="0"/>
    <n v="0"/>
    <n v="0"/>
    <n v="0"/>
    <n v="0"/>
    <n v="0"/>
    <n v="0"/>
    <n v="0"/>
    <n v="8.0135407135933878"/>
    <n v="0"/>
    <n v="8.0135407135933878"/>
    <n v="8.0135407135933878"/>
    <n v="0"/>
    <n v="8.0135407135933878"/>
    <n v="313.29128230045342"/>
  </r>
  <r>
    <x v="11"/>
    <n v="0.46049770200000001"/>
    <n v="508.80391093980006"/>
    <n v="508.80391093980006"/>
    <n v="0"/>
    <n v="0"/>
    <n v="508.80391093980006"/>
    <n v="0"/>
    <n v="0"/>
    <n v="0"/>
    <n v="0"/>
    <n v="0"/>
    <n v="0"/>
    <n v="0"/>
    <n v="0"/>
    <n v="0"/>
    <n v="0"/>
    <n v="13.356102657066861"/>
    <n v="0"/>
    <n v="13.356102657066861"/>
    <n v="13.356102657066861"/>
    <n v="0"/>
    <n v="13.356102657066861"/>
    <n v="522.16001359686697"/>
  </r>
  <r>
    <x v="14"/>
    <n v="0.46049770200000001"/>
    <n v="712.32087033869993"/>
    <n v="712.32087033869993"/>
    <n v="0"/>
    <n v="0"/>
    <n v="712.32087033869993"/>
    <n v="0"/>
    <n v="0"/>
    <n v="0"/>
    <n v="0"/>
    <n v="0"/>
    <n v="0"/>
    <n v="0"/>
    <n v="0"/>
    <n v="0"/>
    <n v="0"/>
    <n v="18.698422839246874"/>
    <n v="0"/>
    <n v="18.698422839246874"/>
    <n v="18.698422839246874"/>
    <n v="0"/>
    <n v="18.698422839246874"/>
    <n v="731.01929317794679"/>
  </r>
  <r>
    <x v="7"/>
    <n v="0.46049770200000001"/>
    <n v="13461.27803481804"/>
    <n v="13461.27803481804"/>
    <n v="0"/>
    <n v="0"/>
    <n v="13461.27803481804"/>
    <n v="952.38554454320433"/>
    <n v="0"/>
    <n v="952.38554454320433"/>
    <n v="378.35866895823267"/>
    <n v="0"/>
    <n v="0"/>
    <n v="378.35866895823267"/>
    <n v="0"/>
    <n v="0"/>
    <n v="0"/>
    <n v="0"/>
    <n v="0"/>
    <n v="0"/>
    <n v="1330.7442135014371"/>
    <n v="0"/>
    <n v="1330.7442135014371"/>
    <n v="14792.022248319478"/>
  </r>
  <r>
    <x v="10"/>
    <n v="0.46049770200000001"/>
    <n v="8076.7658998954194"/>
    <n v="8076.7658998954194"/>
    <n v="0"/>
    <n v="0"/>
    <n v="8076.7658998954194"/>
    <n v="571.43126156548976"/>
    <n v="0"/>
    <n v="571.43126156548976"/>
    <n v="227.01517548834886"/>
    <n v="0"/>
    <n v="0"/>
    <n v="227.01517548834886"/>
    <n v="0"/>
    <n v="0"/>
    <n v="0"/>
    <n v="0"/>
    <n v="0"/>
    <n v="0"/>
    <n v="798.44643705383862"/>
    <n v="0"/>
    <n v="798.44643705383862"/>
    <n v="8875.2123369492583"/>
  </r>
  <r>
    <x v="11"/>
    <n v="0.46049770200000001"/>
    <n v="13461.27803481804"/>
    <n v="13461.27803481804"/>
    <n v="0"/>
    <n v="0"/>
    <n v="13461.27803481804"/>
    <n v="952.38554454320433"/>
    <n v="0"/>
    <n v="952.38554454320433"/>
    <n v="378.35866895823267"/>
    <n v="0"/>
    <n v="0"/>
    <n v="378.35866895823267"/>
    <n v="0"/>
    <n v="0"/>
    <n v="0"/>
    <n v="0"/>
    <n v="0"/>
    <n v="0"/>
    <n v="1330.7442135014371"/>
    <n v="0"/>
    <n v="1330.7442135014371"/>
    <n v="14792.022248319478"/>
  </r>
  <r>
    <x v="14"/>
    <n v="0.46049770200000001"/>
    <n v="18845.780959786622"/>
    <n v="18845.780959786622"/>
    <n v="0"/>
    <n v="0"/>
    <n v="18845.780959786622"/>
    <n v="1333.3391759165841"/>
    <n v="0"/>
    <n v="1333.3391759165841"/>
    <n v="529.70190356220917"/>
    <n v="0"/>
    <n v="0"/>
    <n v="529.70190356220917"/>
    <n v="0"/>
    <n v="0"/>
    <n v="0"/>
    <n v="0"/>
    <n v="0"/>
    <n v="0"/>
    <n v="1863.0410794787931"/>
    <n v="0"/>
    <n v="1863.0410794787931"/>
    <n v="20708.822039265415"/>
  </r>
  <r>
    <x v="7"/>
    <n v="0.46049770200000001"/>
    <n v="51.815201429040002"/>
    <n v="51.815201429040002"/>
    <n v="0"/>
    <n v="0"/>
    <n v="51.815201429040002"/>
    <n v="0"/>
    <n v="0"/>
    <n v="0"/>
    <n v="0"/>
    <n v="0"/>
    <n v="0"/>
    <n v="0"/>
    <n v="0"/>
    <n v="0"/>
    <n v="0"/>
    <n v="1.3601490369926357"/>
    <n v="0"/>
    <n v="1.3601490369926357"/>
    <n v="1.3601490369926357"/>
    <n v="0"/>
    <n v="1.3601490369926357"/>
    <n v="53.17535046603264"/>
  </r>
  <r>
    <x v="10"/>
    <n v="0.46049770200000001"/>
    <n v="31.088199862020002"/>
    <n v="31.088199862020002"/>
    <n v="0"/>
    <n v="0"/>
    <n v="31.088199862020002"/>
    <n v="0"/>
    <n v="0"/>
    <n v="0"/>
    <n v="0"/>
    <n v="0"/>
    <n v="0"/>
    <n v="0"/>
    <n v="0"/>
    <n v="0"/>
    <n v="0"/>
    <n v="0.81606524606623565"/>
    <n v="0"/>
    <n v="0.81606524606623565"/>
    <n v="0.81606524606623565"/>
    <n v="0"/>
    <n v="0.81606524606623565"/>
    <n v="31.904265108086236"/>
  </r>
  <r>
    <x v="11"/>
    <n v="0.46049770200000001"/>
    <n v="51.815201429040002"/>
    <n v="51.815201429040002"/>
    <n v="0"/>
    <n v="0"/>
    <n v="51.815201429040002"/>
    <n v="0"/>
    <n v="0"/>
    <n v="0"/>
    <n v="0"/>
    <n v="0"/>
    <n v="0"/>
    <n v="0"/>
    <n v="0"/>
    <n v="0"/>
    <n v="0"/>
    <n v="1.3601490369926357"/>
    <n v="0"/>
    <n v="1.3601490369926357"/>
    <n v="1.3601490369926357"/>
    <n v="0"/>
    <n v="1.3601490369926357"/>
    <n v="53.17535046603264"/>
  </r>
  <r>
    <x v="14"/>
    <n v="0.46049770200000001"/>
    <n v="72.542202996059999"/>
    <n v="72.542202996059999"/>
    <n v="0"/>
    <n v="0"/>
    <n v="72.542202996059999"/>
    <n v="0"/>
    <n v="0"/>
    <n v="0"/>
    <n v="0"/>
    <n v="0"/>
    <n v="0"/>
    <n v="0"/>
    <n v="0"/>
    <n v="0"/>
    <n v="0"/>
    <n v="1.9042328279190359"/>
    <n v="0"/>
    <n v="1.9042328279190359"/>
    <n v="1.9042328279190359"/>
    <n v="0"/>
    <n v="1.9042328279190359"/>
    <n v="74.44643582397903"/>
  </r>
  <r>
    <x v="7"/>
    <n v="0.46049770200000001"/>
    <n v="1049.9808103302003"/>
    <n v="1049.9808103302003"/>
    <n v="0"/>
    <n v="0"/>
    <n v="1049.9808103302003"/>
    <n v="0"/>
    <n v="0"/>
    <n v="0"/>
    <n v="0"/>
    <n v="0"/>
    <n v="0"/>
    <n v="0"/>
    <n v="0"/>
    <n v="0"/>
    <n v="0"/>
    <n v="27.561996260637294"/>
    <n v="0"/>
    <n v="27.561996260637294"/>
    <n v="27.561996260637294"/>
    <n v="0"/>
    <n v="27.561996260637294"/>
    <n v="1077.5428065908375"/>
  </r>
  <r>
    <x v="10"/>
    <n v="0.46049770200000001"/>
    <n v="629.98388122109998"/>
    <n v="629.98388122109998"/>
    <n v="0"/>
    <n v="0"/>
    <n v="629.98388122109998"/>
    <n v="0"/>
    <n v="0"/>
    <n v="0"/>
    <n v="0"/>
    <n v="0"/>
    <n v="0"/>
    <n v="0"/>
    <n v="0"/>
    <n v="0"/>
    <n v="0"/>
    <n v="16.537076875735647"/>
    <n v="0"/>
    <n v="16.537076875735647"/>
    <n v="16.537076875735647"/>
    <n v="0"/>
    <n v="16.537076875735647"/>
    <n v="646.52095809683567"/>
  </r>
  <r>
    <x v="11"/>
    <n v="0.46049770200000001"/>
    <n v="1049.9808103302003"/>
    <n v="1049.9808103302003"/>
    <n v="0"/>
    <n v="0"/>
    <n v="1049.9808103302003"/>
    <n v="0"/>
    <n v="0"/>
    <n v="0"/>
    <n v="0"/>
    <n v="0"/>
    <n v="0"/>
    <n v="0"/>
    <n v="0"/>
    <n v="0"/>
    <n v="0"/>
    <n v="27.561996260637294"/>
    <n v="0"/>
    <n v="27.561996260637294"/>
    <n v="27.561996260637294"/>
    <n v="0"/>
    <n v="27.561996260637294"/>
    <n v="1077.5428065908375"/>
  </r>
  <r>
    <x v="14"/>
    <n v="0.46049770200000001"/>
    <n v="1469.9547145541999"/>
    <n v="1469.9547145541999"/>
    <n v="0"/>
    <n v="0"/>
    <n v="1469.9547145541999"/>
    <n v="0"/>
    <n v="0"/>
    <n v="0"/>
    <n v="0"/>
    <n v="0"/>
    <n v="0"/>
    <n v="0"/>
    <n v="0"/>
    <n v="0"/>
    <n v="0"/>
    <n v="38.5863112423053"/>
    <n v="0"/>
    <n v="38.5863112423053"/>
    <n v="38.5863112423053"/>
    <n v="0"/>
    <n v="38.5863112423053"/>
    <n v="1508.5410257965052"/>
  </r>
  <r>
    <x v="7"/>
    <n v="0.46049770200000001"/>
    <n v="217969.17783367482"/>
    <n v="217969.17783367482"/>
    <n v="0"/>
    <n v="0"/>
    <n v="217969.17783367482"/>
    <n v="15421.321332775267"/>
    <n v="0"/>
    <n v="15421.321332775267"/>
    <n v="6126.5006031193152"/>
    <n v="0"/>
    <n v="0"/>
    <n v="6126.5006031193152"/>
    <n v="0"/>
    <n v="0"/>
    <n v="0"/>
    <n v="0"/>
    <n v="0"/>
    <n v="0"/>
    <n v="21547.821935894583"/>
    <n v="0"/>
    <n v="21547.821935894583"/>
    <n v="239516.9997695694"/>
  </r>
  <r>
    <x v="10"/>
    <n v="0.46049770200000001"/>
    <n v="130781.50854219569"/>
    <n v="130781.50854219569"/>
    <n v="0"/>
    <n v="0"/>
    <n v="130781.50854219569"/>
    <n v="9252.792929986048"/>
    <n v="0"/>
    <n v="9252.792929986048"/>
    <n v="3675.9004136447707"/>
    <n v="0"/>
    <n v="0"/>
    <n v="3675.9004136447707"/>
    <n v="0"/>
    <n v="0"/>
    <n v="0"/>
    <n v="0"/>
    <n v="0"/>
    <n v="0"/>
    <n v="12928.693343630819"/>
    <n v="0"/>
    <n v="12928.693343630819"/>
    <n v="143710.20188582651"/>
  </r>
  <r>
    <x v="11"/>
    <n v="0.46049770200000001"/>
    <n v="217969.17783367482"/>
    <n v="217969.17783367482"/>
    <n v="0"/>
    <n v="0"/>
    <n v="217969.17783367482"/>
    <n v="15421.321332775267"/>
    <n v="0"/>
    <n v="15421.321332775267"/>
    <n v="6126.5006031193152"/>
    <n v="0"/>
    <n v="0"/>
    <n v="6126.5006031193152"/>
    <n v="0"/>
    <n v="0"/>
    <n v="0"/>
    <n v="0"/>
    <n v="0"/>
    <n v="0"/>
    <n v="21547.821935894583"/>
    <n v="0"/>
    <n v="21547.821935894583"/>
    <n v="239516.9997695694"/>
  </r>
  <r>
    <x v="14"/>
    <n v="0.46049770200000001"/>
    <n v="305156.76884054462"/>
    <n v="305156.76884054462"/>
    <n v="0"/>
    <n v="0"/>
    <n v="305156.76884054462"/>
    <n v="21589.844196927694"/>
    <n v="0"/>
    <n v="21589.844196927694"/>
    <n v="8577.0985922336495"/>
    <n v="0"/>
    <n v="0"/>
    <n v="8577.0985922336495"/>
    <n v="0"/>
    <n v="0"/>
    <n v="0"/>
    <n v="0"/>
    <n v="0"/>
    <n v="0"/>
    <n v="30166.942789161345"/>
    <n v="0"/>
    <n v="30166.942789161345"/>
    <n v="335323.71162970597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61925.327166955518"/>
    <n v="61925.327166955518"/>
    <n v="0"/>
    <n v="0"/>
    <n v="61925.327166955518"/>
    <n v="0"/>
    <n v="0"/>
    <n v="0"/>
    <n v="0"/>
    <n v="0"/>
    <n v="0"/>
    <n v="0"/>
    <n v="-8825.2733374526615"/>
    <n v="0"/>
    <n v="-8825.2733374526615"/>
    <n v="0"/>
    <n v="0"/>
    <n v="0"/>
    <n v="-8825.2733374526615"/>
    <n v="0"/>
    <n v="-8825.2733374526615"/>
    <n v="53100.053829502853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27743.278099025574"/>
    <n v="27743.278099025574"/>
    <n v="0"/>
    <n v="0"/>
    <n v="27743.278099025574"/>
    <n v="2360.270432845401"/>
    <n v="0"/>
    <n v="2360.270432845401"/>
    <n v="790.21814896161311"/>
    <n v="0"/>
    <n v="0"/>
    <n v="790.21814896161311"/>
    <n v="0"/>
    <n v="0"/>
    <n v="0"/>
    <n v="0"/>
    <n v="0"/>
    <n v="0"/>
    <n v="3150.4885818070143"/>
    <n v="0"/>
    <n v="3150.4885818070143"/>
    <n v="30893.766680832588"/>
  </r>
  <r>
    <x v="27"/>
    <n v="0.46049770200000001"/>
    <n v="9987.9925373911192"/>
    <n v="9987.9925373911192"/>
    <n v="0"/>
    <n v="0"/>
    <n v="9987.9925373911192"/>
    <n v="0"/>
    <n v="0"/>
    <n v="0"/>
    <n v="0"/>
    <n v="0"/>
    <n v="0"/>
    <n v="0"/>
    <n v="0"/>
    <n v="0"/>
    <n v="0"/>
    <n v="262.18480400634542"/>
    <n v="0"/>
    <n v="262.18480400634542"/>
    <n v="262.18480400634542"/>
    <n v="0"/>
    <n v="262.18480400634542"/>
    <n v="10250.177341397464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340317.78076320241"/>
    <n v="340317.78076320241"/>
    <n v="0"/>
    <n v="0"/>
    <n v="340317.78076320241"/>
    <n v="28952.67072765858"/>
    <n v="0"/>
    <n v="28952.67072765858"/>
    <n v="9693.3493516351027"/>
    <n v="0"/>
    <n v="0"/>
    <n v="9693.3493516351027"/>
    <n v="0"/>
    <n v="0"/>
    <n v="0"/>
    <n v="0"/>
    <n v="0"/>
    <n v="0"/>
    <n v="38646.020079293681"/>
    <n v="0"/>
    <n v="38646.020079293681"/>
    <n v="378963.8008424961"/>
  </r>
  <r>
    <x v="20"/>
    <n v="0.46049770200000001"/>
    <n v="13318.758601026066"/>
    <n v="13318.758601026066"/>
    <n v="0"/>
    <n v="0"/>
    <n v="13318.758601026066"/>
    <n v="0"/>
    <n v="0"/>
    <n v="0"/>
    <n v="0"/>
    <n v="0"/>
    <n v="0"/>
    <n v="0"/>
    <n v="-2485.3649920627809"/>
    <n v="0"/>
    <n v="-2485.3649920627809"/>
    <n v="0"/>
    <n v="0"/>
    <n v="0"/>
    <n v="-2485.3649920627809"/>
    <n v="0"/>
    <n v="-2485.3649920627809"/>
    <n v="10833.393608963284"/>
  </r>
  <r>
    <x v="39"/>
    <n v="0.46049770200000001"/>
    <n v="13318.763206003097"/>
    <n v="13318.763206003097"/>
    <n v="0"/>
    <n v="0"/>
    <n v="13318.763206003097"/>
    <n v="0"/>
    <n v="0"/>
    <n v="0"/>
    <n v="0"/>
    <n v="0"/>
    <n v="0"/>
    <n v="0"/>
    <n v="-2485.3658513807572"/>
    <n v="0"/>
    <n v="-2485.3658513807572"/>
    <n v="0"/>
    <n v="0"/>
    <n v="0"/>
    <n v="-2485.3658513807572"/>
    <n v="0"/>
    <n v="-2485.3658513807572"/>
    <n v="10833.397354622341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7650.8746002007201"/>
    <n v="7650.8746002007201"/>
    <n v="0"/>
    <n v="0"/>
    <n v="7650.8746002007201"/>
    <n v="-64.987136882358868"/>
    <n v="0"/>
    <n v="-64.987136882358868"/>
    <n v="199.12954591210703"/>
    <n v="0"/>
    <n v="0"/>
    <n v="199.12954591210703"/>
    <n v="0"/>
    <n v="0"/>
    <n v="0"/>
    <n v="0"/>
    <n v="0"/>
    <n v="0"/>
    <n v="134.14240902974817"/>
    <n v="0"/>
    <n v="134.14240902974817"/>
    <n v="7785.0170092304679"/>
  </r>
  <r>
    <x v="39"/>
    <n v="0.46049770200000001"/>
    <n v="7650.8515753156189"/>
    <n v="7650.8515753156189"/>
    <n v="0"/>
    <n v="0"/>
    <n v="7650.8515753156189"/>
    <n v="-64.986941307155547"/>
    <n v="0"/>
    <n v="-64.986941307155547"/>
    <n v="199.12894664272221"/>
    <n v="0"/>
    <n v="0"/>
    <n v="199.12894664272221"/>
    <n v="0"/>
    <n v="0"/>
    <n v="0"/>
    <n v="0"/>
    <n v="0"/>
    <n v="0"/>
    <n v="134.14200533556667"/>
    <n v="0"/>
    <n v="134.14200533556667"/>
    <n v="7784.9935806511858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70621.941393651054"/>
    <n v="70621.941393651054"/>
    <n v="0"/>
    <n v="0"/>
    <n v="70621.941393651054"/>
    <n v="-599.86838264565154"/>
    <n v="0"/>
    <n v="-599.86838264565154"/>
    <n v="1838.0794165388922"/>
    <n v="0"/>
    <n v="0"/>
    <n v="1838.0794165388922"/>
    <n v="0"/>
    <n v="0"/>
    <n v="0"/>
    <n v="0"/>
    <n v="0"/>
    <n v="0"/>
    <n v="1238.2110338932407"/>
    <n v="0"/>
    <n v="1238.2110338932407"/>
    <n v="71860.152427544293"/>
  </r>
  <r>
    <x v="39"/>
    <n v="0.46049770200000001"/>
    <n v="70621.858504064701"/>
    <n v="70621.858504064701"/>
    <n v="0"/>
    <n v="0"/>
    <n v="70621.858504064701"/>
    <n v="-599.86767857492703"/>
    <n v="0"/>
    <n v="-599.86767857492703"/>
    <n v="1838.077259169107"/>
    <n v="0"/>
    <n v="0"/>
    <n v="1838.077259169107"/>
    <n v="0"/>
    <n v="0"/>
    <n v="0"/>
    <n v="0"/>
    <n v="0"/>
    <n v="0"/>
    <n v="1238.2095805941799"/>
    <n v="0"/>
    <n v="1238.2095805941799"/>
    <n v="71860.06808465888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80322.016952820763"/>
    <n v="80322.016952820763"/>
    <n v="0"/>
    <n v="0"/>
    <n v="80322.016952820763"/>
    <n v="0"/>
    <n v="0"/>
    <n v="0"/>
    <n v="0"/>
    <n v="0"/>
    <n v="0"/>
    <n v="0"/>
    <n v="-11410.82019548457"/>
    <n v="0"/>
    <n v="-11410.82019548457"/>
    <n v="0"/>
    <n v="0"/>
    <n v="0"/>
    <n v="-11410.82019548457"/>
    <n v="0"/>
    <n v="-11410.82019548457"/>
    <n v="68911.196757336191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70010.603064383948"/>
    <n v="70010.603064383948"/>
    <n v="0"/>
    <n v="0"/>
    <n v="70010.603064383948"/>
    <n v="1535.4407487485726"/>
    <n v="0"/>
    <n v="1535.4407487485726"/>
    <n v="1878.0836500947287"/>
    <n v="0"/>
    <n v="0"/>
    <n v="1878.0836500947287"/>
    <n v="0"/>
    <n v="0"/>
    <n v="0"/>
    <n v="0"/>
    <n v="0"/>
    <n v="0"/>
    <n v="3413.5243988433012"/>
    <n v="0"/>
    <n v="3413.5243988433012"/>
    <n v="73424.127463227254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4654.3700035165202"/>
    <n v="4654.3700035165202"/>
    <n v="0"/>
    <n v="0"/>
    <n v="4654.3700035165202"/>
    <n v="0"/>
    <n v="0"/>
    <n v="0"/>
    <n v="0"/>
    <n v="0"/>
    <n v="0"/>
    <n v="0"/>
    <n v="0"/>
    <n v="0"/>
    <n v="0"/>
    <n v="122.1772125456291"/>
    <n v="0"/>
    <n v="122.1772125456291"/>
    <n v="122.1772125456291"/>
    <n v="0"/>
    <n v="122.1772125456291"/>
    <n v="4776.5472160621493"/>
  </r>
  <r>
    <x v="4"/>
    <n v="0.46049770200000001"/>
    <n v="515752.42062997923"/>
    <n v="515752.42062997923"/>
    <n v="0"/>
    <n v="0"/>
    <n v="515752.42062997923"/>
    <n v="11311.247843026253"/>
    <n v="0"/>
    <n v="11311.247843026253"/>
    <n v="13835.421297416397"/>
    <n v="0"/>
    <n v="0"/>
    <n v="13835.421297416397"/>
    <n v="0"/>
    <n v="0"/>
    <n v="0"/>
    <n v="0"/>
    <n v="0"/>
    <n v="0"/>
    <n v="25146.669140442649"/>
    <n v="0"/>
    <n v="25146.669140442649"/>
    <n v="540899.08977042185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231.62113415196001"/>
    <n v="231.62113415196001"/>
    <n v="0"/>
    <n v="0"/>
    <n v="231.62113415196001"/>
    <n v="0"/>
    <n v="0"/>
    <n v="0"/>
    <n v="0"/>
    <n v="0"/>
    <n v="0"/>
    <n v="0"/>
    <n v="41.920618832039168"/>
    <n v="0"/>
    <n v="41.920618832039168"/>
    <n v="0"/>
    <n v="0"/>
    <n v="0"/>
    <n v="41.920618832039168"/>
    <n v="0"/>
    <n v="41.920618832039168"/>
    <n v="273.54175298399917"/>
  </r>
  <r>
    <x v="3"/>
    <n v="0.46049770200000001"/>
    <n v="516.6968415520804"/>
    <n v="516.6968415520804"/>
    <n v="0"/>
    <n v="0"/>
    <n v="516.6968415520804"/>
    <n v="0"/>
    <n v="0"/>
    <n v="0"/>
    <n v="0"/>
    <n v="0"/>
    <n v="0"/>
    <n v="0"/>
    <n v="93.515867736890627"/>
    <n v="0"/>
    <n v="93.515867736890627"/>
    <n v="0"/>
    <n v="0"/>
    <n v="0"/>
    <n v="93.515867736890627"/>
    <n v="0"/>
    <n v="93.515867736890627"/>
    <n v="610.21270928897104"/>
  </r>
  <r>
    <x v="22"/>
    <n v="0.46049770200000001"/>
    <n v="1033.3844731501215"/>
    <n v="1033.3844731501215"/>
    <n v="0"/>
    <n v="0"/>
    <n v="1033.3844731501215"/>
    <n v="0"/>
    <n v="0"/>
    <n v="0"/>
    <n v="0"/>
    <n v="0"/>
    <n v="0"/>
    <n v="0"/>
    <n v="187.03006858369281"/>
    <n v="0"/>
    <n v="187.03006858369281"/>
    <n v="0"/>
    <n v="0"/>
    <n v="0"/>
    <n v="187.03006858369281"/>
    <n v="0"/>
    <n v="187.03006858369281"/>
    <n v="1220.4145417338143"/>
  </r>
  <r>
    <x v="7"/>
    <n v="0.46049770200000001"/>
    <n v="616.47287864442001"/>
    <n v="616.47287864442001"/>
    <n v="0"/>
    <n v="0"/>
    <n v="616.47287864442001"/>
    <n v="-12.698861353296664"/>
    <n v="0"/>
    <n v="-12.698861353296664"/>
    <n v="15.849067953891991"/>
    <n v="0"/>
    <n v="0"/>
    <n v="15.849067953891991"/>
    <n v="0"/>
    <n v="0"/>
    <n v="0"/>
    <n v="0"/>
    <n v="0"/>
    <n v="0"/>
    <n v="3.1502066005953271"/>
    <n v="0"/>
    <n v="3.1502066005953271"/>
    <n v="619.62308524501532"/>
  </r>
  <r>
    <x v="3"/>
    <n v="0.46049770200000001"/>
    <n v="1375.22573227578"/>
    <n v="1375.22573227578"/>
    <n v="0"/>
    <n v="0"/>
    <n v="1375.22573227578"/>
    <n v="-28.328579421138105"/>
    <n v="0"/>
    <n v="-28.328579421138105"/>
    <n v="35.356050262434358"/>
    <n v="0"/>
    <n v="0"/>
    <n v="35.356050262434358"/>
    <n v="0"/>
    <n v="0"/>
    <n v="0"/>
    <n v="0"/>
    <n v="0"/>
    <n v="0"/>
    <n v="7.0274708412962532"/>
    <n v="0"/>
    <n v="7.0274708412962532"/>
    <n v="1382.2532031170763"/>
  </r>
  <r>
    <x v="22"/>
    <n v="0.46049770200000001"/>
    <n v="2750.4330446434801"/>
    <n v="2750.4330446434801"/>
    <n v="0"/>
    <n v="0"/>
    <n v="2750.4330446434801"/>
    <n v="-56.656779406510289"/>
    <n v="0"/>
    <n v="-56.656779406510289"/>
    <n v="70.711626962470461"/>
    <n v="0"/>
    <n v="0"/>
    <n v="70.711626962470461"/>
    <n v="0"/>
    <n v="0"/>
    <n v="0"/>
    <n v="0"/>
    <n v="0"/>
    <n v="0"/>
    <n v="14.054847555960173"/>
    <n v="0"/>
    <n v="14.054847555960173"/>
    <n v="2764.4878921994405"/>
  </r>
  <r>
    <x v="7"/>
    <n v="0.46049770200000001"/>
    <n v="60.085740156959993"/>
    <n v="60.085740156959993"/>
    <n v="0"/>
    <n v="0"/>
    <n v="60.085740156959993"/>
    <n v="0"/>
    <n v="0"/>
    <n v="0"/>
    <n v="0"/>
    <n v="0"/>
    <n v="0"/>
    <n v="0"/>
    <n v="0"/>
    <n v="0"/>
    <n v="0"/>
    <n v="1.5772506785175888"/>
    <n v="0"/>
    <n v="1.5772506785175888"/>
    <n v="1.5772506785175888"/>
    <n v="0"/>
    <n v="1.5772506785175888"/>
    <n v="61.662990835477579"/>
  </r>
  <r>
    <x v="3"/>
    <n v="0.46049770200000001"/>
    <n v="134.03706612113999"/>
    <n v="134.03706612113999"/>
    <n v="0"/>
    <n v="0"/>
    <n v="134.03706612113999"/>
    <n v="0"/>
    <n v="0"/>
    <n v="0"/>
    <n v="0"/>
    <n v="0"/>
    <n v="0"/>
    <n v="0"/>
    <n v="0"/>
    <n v="0"/>
    <n v="0"/>
    <n v="3.5184729843356424"/>
    <n v="0"/>
    <n v="3.5184729843356424"/>
    <n v="3.5184729843356424"/>
    <n v="0"/>
    <n v="3.5184729843356424"/>
    <n v="137.55553910547562"/>
  </r>
  <r>
    <x v="22"/>
    <n v="0.46049770200000001"/>
    <n v="268.06952726525998"/>
    <n v="268.06952726525998"/>
    <n v="0"/>
    <n v="0"/>
    <n v="268.06952726525998"/>
    <n v="0"/>
    <n v="0"/>
    <n v="0"/>
    <n v="0"/>
    <n v="0"/>
    <n v="0"/>
    <n v="0"/>
    <n v="0"/>
    <n v="0"/>
    <n v="0"/>
    <n v="7.036825088024556"/>
    <n v="0"/>
    <n v="7.036825088024556"/>
    <n v="7.036825088024556"/>
    <n v="0"/>
    <n v="7.036825088024556"/>
    <n v="275.10635235328454"/>
  </r>
  <r>
    <x v="7"/>
    <n v="0.46049770200000001"/>
    <n v="3035.05285931862"/>
    <n v="3035.05285931862"/>
    <n v="0"/>
    <n v="0"/>
    <n v="3035.05285931862"/>
    <n v="-62.519726001838578"/>
    <n v="0"/>
    <n v="-62.519726001838578"/>
    <n v="78.028994749565513"/>
    <n v="0"/>
    <n v="0"/>
    <n v="78.028994749565513"/>
    <n v="0"/>
    <n v="0"/>
    <n v="0"/>
    <n v="0"/>
    <n v="0"/>
    <n v="0"/>
    <n v="15.509268747726935"/>
    <n v="0"/>
    <n v="15.509268747726935"/>
    <n v="3050.5621280663468"/>
  </r>
  <r>
    <x v="3"/>
    <n v="0.46049770200000001"/>
    <n v="6770.5319333332809"/>
    <n v="6770.5319333332809"/>
    <n v="0"/>
    <n v="0"/>
    <n v="6770.5319333332809"/>
    <n v="-139.46768671888168"/>
    <n v="0"/>
    <n v="-139.46768671888168"/>
    <n v="174.06543647362801"/>
    <n v="0"/>
    <n v="0"/>
    <n v="174.06543647362801"/>
    <n v="0"/>
    <n v="0"/>
    <n v="0"/>
    <n v="0"/>
    <n v="0"/>
    <n v="0"/>
    <n v="34.597749754746332"/>
    <n v="0"/>
    <n v="34.597749754746332"/>
    <n v="6805.1296830880274"/>
  </r>
  <r>
    <x v="22"/>
    <n v="0.46049770200000001"/>
    <n v="13541.022421873378"/>
    <n v="13541.022421873378"/>
    <n v="0"/>
    <n v="0"/>
    <n v="13541.022421873378"/>
    <n v="-278.93451970729052"/>
    <n v="0"/>
    <n v="-278.93451970729052"/>
    <n v="348.12980743185983"/>
    <n v="0"/>
    <n v="0"/>
    <n v="348.12980743185983"/>
    <n v="0"/>
    <n v="0"/>
    <n v="0"/>
    <n v="0"/>
    <n v="0"/>
    <n v="0"/>
    <n v="69.195287724569312"/>
    <n v="0"/>
    <n v="69.195287724569312"/>
    <n v="13610.217709597948"/>
  </r>
  <r>
    <x v="3"/>
    <n v="0.46049770200000001"/>
    <n v="8921.811417904566"/>
    <n v="8921.811417904566"/>
    <n v="0"/>
    <n v="0"/>
    <n v="8921.811417904566"/>
    <n v="0"/>
    <n v="0"/>
    <n v="0"/>
    <n v="0"/>
    <n v="0"/>
    <n v="0"/>
    <n v="0"/>
    <n v="-1186.3706006261787"/>
    <n v="0"/>
    <n v="-1186.3706006261787"/>
    <n v="0"/>
    <n v="0"/>
    <n v="0"/>
    <n v="-1186.3706006261787"/>
    <n v="0"/>
    <n v="-1186.3706006261787"/>
    <n v="7735.4408172783878"/>
  </r>
  <r>
    <x v="5"/>
    <n v="0.46049770200000001"/>
    <n v="8921.811417904566"/>
    <n v="8921.811417904566"/>
    <n v="0"/>
    <n v="0"/>
    <n v="8921.811417904566"/>
    <n v="0"/>
    <n v="0"/>
    <n v="0"/>
    <n v="0"/>
    <n v="0"/>
    <n v="0"/>
    <n v="0"/>
    <n v="-1186.3706006261787"/>
    <n v="0"/>
    <n v="-1186.3706006261787"/>
    <n v="0"/>
    <n v="0"/>
    <n v="0"/>
    <n v="-1186.3706006261787"/>
    <n v="0"/>
    <n v="-1186.3706006261787"/>
    <n v="7735.4408172783878"/>
  </r>
  <r>
    <x v="24"/>
    <n v="0.46049770200000001"/>
    <n v="7137.4518973098666"/>
    <n v="7137.4518973098666"/>
    <n v="0"/>
    <n v="0"/>
    <n v="7137.4518973098666"/>
    <n v="0"/>
    <n v="0"/>
    <n v="0"/>
    <n v="0"/>
    <n v="0"/>
    <n v="0"/>
    <n v="0"/>
    <n v="-949.09684790678159"/>
    <n v="0"/>
    <n v="-949.09684790678159"/>
    <n v="0"/>
    <n v="0"/>
    <n v="0"/>
    <n v="-949.09684790678159"/>
    <n v="0"/>
    <n v="-949.09684790678159"/>
    <n v="6188.3550494030851"/>
  </r>
  <r>
    <x v="28"/>
    <n v="0.46049770200000001"/>
    <n v="2379.1521674289588"/>
    <n v="2379.1521674289588"/>
    <n v="0"/>
    <n v="0"/>
    <n v="2379.1521674289588"/>
    <n v="0"/>
    <n v="0"/>
    <n v="0"/>
    <n v="0"/>
    <n v="0"/>
    <n v="0"/>
    <n v="0"/>
    <n v="-316.36582008328224"/>
    <n v="0"/>
    <n v="-316.36582008328224"/>
    <n v="0"/>
    <n v="0"/>
    <n v="0"/>
    <n v="-316.36582008328224"/>
    <n v="0"/>
    <n v="-316.36582008328224"/>
    <n v="2062.7863473456764"/>
  </r>
  <r>
    <x v="1"/>
    <n v="0.46049770200000001"/>
    <n v="3568.7236461664197"/>
    <n v="3568.7236461664197"/>
    <n v="0"/>
    <n v="0"/>
    <n v="3568.7236461664197"/>
    <n v="0"/>
    <n v="0"/>
    <n v="0"/>
    <n v="0"/>
    <n v="0"/>
    <n v="0"/>
    <n v="0"/>
    <n v="-474.54811778185825"/>
    <n v="0"/>
    <n v="-474.54811778185825"/>
    <n v="0"/>
    <n v="0"/>
    <n v="0"/>
    <n v="-474.54811778185825"/>
    <n v="0"/>
    <n v="-474.54811778185825"/>
    <n v="3094.1755283845614"/>
  </r>
  <r>
    <x v="4"/>
    <n v="0.46049770200000001"/>
    <n v="20817.56304509531"/>
    <n v="20817.56304509531"/>
    <n v="0"/>
    <n v="0"/>
    <n v="20817.56304509531"/>
    <n v="0"/>
    <n v="0"/>
    <n v="0"/>
    <n v="0"/>
    <n v="0"/>
    <n v="0"/>
    <n v="0"/>
    <n v="-2768.1984763564569"/>
    <n v="0"/>
    <n v="-2768.1984763564569"/>
    <n v="0"/>
    <n v="0"/>
    <n v="0"/>
    <n v="-2768.1984763564569"/>
    <n v="0"/>
    <n v="-2768.1984763564569"/>
    <n v="18049.364568738853"/>
  </r>
  <r>
    <x v="6"/>
    <n v="0.46049770200000001"/>
    <n v="4163.5116880236537"/>
    <n v="4163.5116880236537"/>
    <n v="0"/>
    <n v="0"/>
    <n v="4163.5116880236537"/>
    <n v="0"/>
    <n v="0"/>
    <n v="0"/>
    <n v="0"/>
    <n v="0"/>
    <n v="0"/>
    <n v="0"/>
    <n v="-553.63957280267857"/>
    <n v="0"/>
    <n v="-553.63957280267857"/>
    <n v="0"/>
    <n v="0"/>
    <n v="0"/>
    <n v="-553.63957280267857"/>
    <n v="0"/>
    <n v="-553.63957280267857"/>
    <n v="3609.872115220975"/>
  </r>
  <r>
    <x v="30"/>
    <n v="0.46049770200000001"/>
    <n v="1189.5760837144799"/>
    <n v="1189.5760837144799"/>
    <n v="0"/>
    <n v="0"/>
    <n v="1189.5760837144799"/>
    <n v="0"/>
    <n v="0"/>
    <n v="0"/>
    <n v="0"/>
    <n v="0"/>
    <n v="0"/>
    <n v="0"/>
    <n v="-158.18291004164112"/>
    <n v="0"/>
    <n v="-158.18291004164112"/>
    <n v="0"/>
    <n v="0"/>
    <n v="0"/>
    <n v="-158.18291004164112"/>
    <n v="0"/>
    <n v="-158.18291004164112"/>
    <n v="1031.3931736728387"/>
  </r>
  <r>
    <x v="31"/>
    <n v="0.46049770200000001"/>
    <n v="2379.1475624519408"/>
    <n v="2379.1475624519408"/>
    <n v="0"/>
    <n v="0"/>
    <n v="2379.1475624519408"/>
    <n v="0"/>
    <n v="0"/>
    <n v="0"/>
    <n v="0"/>
    <n v="0"/>
    <n v="0"/>
    <n v="0"/>
    <n v="-316.3652077402171"/>
    <n v="0"/>
    <n v="-316.3652077402171"/>
    <n v="0"/>
    <n v="0"/>
    <n v="0"/>
    <n v="-316.3652077402171"/>
    <n v="0"/>
    <n v="-316.3652077402171"/>
    <n v="2062.7823547117237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669.45774423654859"/>
    <n v="669.45774423654859"/>
    <n v="0"/>
    <n v="0"/>
    <n v="669.45774423654859"/>
    <n v="0"/>
    <n v="0"/>
    <n v="0"/>
    <n v="0"/>
    <n v="0"/>
    <n v="0"/>
    <n v="0"/>
    <n v="0"/>
    <n v="-669.45774398076594"/>
    <n v="-669.45774398076594"/>
    <n v="0"/>
    <n v="0"/>
    <n v="0"/>
    <n v="0"/>
    <n v="-669.45774398076594"/>
    <n v="-669.45774398076594"/>
    <n v="2.5578265194781125E-7"/>
  </r>
  <r>
    <x v="5"/>
    <n v="0.46049770200000001"/>
    <n v="669.45774423654859"/>
    <n v="669.45774423654859"/>
    <n v="0"/>
    <n v="0"/>
    <n v="669.45774423654859"/>
    <n v="0"/>
    <n v="0"/>
    <n v="0"/>
    <n v="0"/>
    <n v="0"/>
    <n v="0"/>
    <n v="0"/>
    <n v="0"/>
    <n v="-669.45774398076594"/>
    <n v="-669.45774398076594"/>
    <n v="0"/>
    <n v="0"/>
    <n v="0"/>
    <n v="0"/>
    <n v="-669.45774398076594"/>
    <n v="-669.45774398076594"/>
    <n v="2.5578265194781125E-7"/>
  </r>
  <r>
    <x v="24"/>
    <n v="0.46049770200000001"/>
    <n v="535.56803738005533"/>
    <n v="535.56803738005533"/>
    <n v="0"/>
    <n v="0"/>
    <n v="535.56803738005533"/>
    <n v="0"/>
    <n v="0"/>
    <n v="0"/>
    <n v="0"/>
    <n v="0"/>
    <n v="0"/>
    <n v="0"/>
    <n v="0"/>
    <n v="-535.56803717542039"/>
    <n v="-535.56803717542039"/>
    <n v="0"/>
    <n v="0"/>
    <n v="0"/>
    <n v="0"/>
    <n v="-535.56803717542039"/>
    <n v="-535.56803717542039"/>
    <n v="2.0463494365685619E-7"/>
  </r>
  <r>
    <x v="28"/>
    <n v="0.46049770200000001"/>
    <n v="178.52574911136264"/>
    <n v="178.52574911136264"/>
    <n v="0"/>
    <n v="0"/>
    <n v="178.52574911136264"/>
    <n v="0"/>
    <n v="0"/>
    <n v="0"/>
    <n v="0"/>
    <n v="0"/>
    <n v="0"/>
    <n v="0"/>
    <n v="0"/>
    <n v="-178.52574904315264"/>
    <n v="-178.52574904315264"/>
    <n v="0"/>
    <n v="0"/>
    <n v="0"/>
    <n v="0"/>
    <n v="-178.52574904315264"/>
    <n v="-178.52574904315264"/>
    <n v="6.8209999426471768E-8"/>
  </r>
  <r>
    <x v="1"/>
    <n v="0.46049770200000001"/>
    <n v="267.779413713"/>
    <n v="267.779413713"/>
    <n v="0"/>
    <n v="0"/>
    <n v="267.779413713"/>
    <n v="0"/>
    <n v="0"/>
    <n v="0"/>
    <n v="0"/>
    <n v="0"/>
    <n v="0"/>
    <n v="0"/>
    <n v="0"/>
    <n v="-267.77941361069105"/>
    <n v="-267.77941361069105"/>
    <n v="0"/>
    <n v="0"/>
    <n v="0"/>
    <n v="0"/>
    <n v="-267.77941361069105"/>
    <n v="-267.77941361069105"/>
    <n v="1.0230894531559898E-7"/>
  </r>
  <r>
    <x v="4"/>
    <n v="0.46049770200000001"/>
    <n v="1562.0726748622596"/>
    <n v="1562.0726748622596"/>
    <n v="0"/>
    <n v="0"/>
    <n v="1562.0726748622596"/>
    <n v="0"/>
    <n v="0"/>
    <n v="0"/>
    <n v="0"/>
    <n v="0"/>
    <n v="0"/>
    <n v="0"/>
    <n v="0"/>
    <n v="-1562.0726742654674"/>
    <n v="-1562.0726742654674"/>
    <n v="0"/>
    <n v="0"/>
    <n v="0"/>
    <n v="0"/>
    <n v="-1562.0726742654674"/>
    <n v="-1562.0726742654674"/>
    <n v="5.9679223340936005E-7"/>
  </r>
  <r>
    <x v="6"/>
    <n v="0.46049770200000001"/>
    <n v="312.4108509908375"/>
    <n v="312.4108509908375"/>
    <n v="0"/>
    <n v="0"/>
    <n v="312.4108509908375"/>
    <n v="0"/>
    <n v="0"/>
    <n v="0"/>
    <n v="0"/>
    <n v="0"/>
    <n v="0"/>
    <n v="0"/>
    <n v="0"/>
    <n v="-312.41085087147815"/>
    <n v="-312.41085087147815"/>
    <n v="0"/>
    <n v="0"/>
    <n v="0"/>
    <n v="0"/>
    <n v="-312.41085087147815"/>
    <n v="-312.41085087147815"/>
    <n v="1.1935935617657378E-7"/>
  </r>
  <r>
    <x v="30"/>
    <n v="0.46049770200000001"/>
    <n v="89.258269578660801"/>
    <n v="89.258269578660801"/>
    <n v="0"/>
    <n v="0"/>
    <n v="89.258269578660801"/>
    <n v="0"/>
    <n v="0"/>
    <n v="0"/>
    <n v="0"/>
    <n v="0"/>
    <n v="0"/>
    <n v="0"/>
    <n v="0"/>
    <n v="-89.258269544557976"/>
    <n v="-89.258269544557976"/>
    <n v="0"/>
    <n v="0"/>
    <n v="0"/>
    <n v="0"/>
    <n v="-89.258269544557976"/>
    <n v="-89.258269544557976"/>
    <n v="3.4102825452464458E-8"/>
  </r>
  <r>
    <x v="31"/>
    <n v="0.46049770200000001"/>
    <n v="178.53495906539865"/>
    <n v="178.53495906539865"/>
    <n v="0"/>
    <n v="0"/>
    <n v="178.53495906539865"/>
    <n v="0"/>
    <n v="0"/>
    <n v="0"/>
    <n v="0"/>
    <n v="0"/>
    <n v="0"/>
    <n v="0"/>
    <n v="0"/>
    <n v="-178.53495899718848"/>
    <n v="-178.53495899718848"/>
    <n v="0"/>
    <n v="0"/>
    <n v="0"/>
    <n v="0"/>
    <n v="-178.53495899718848"/>
    <n v="-178.53495899718848"/>
    <n v="6.821016995672835E-8"/>
  </r>
  <r>
    <x v="3"/>
    <n v="0.46049770200000001"/>
    <n v="2631.5325379870801"/>
    <n v="2631.5325379870801"/>
    <n v="0"/>
    <n v="0"/>
    <n v="2631.5325379870801"/>
    <n v="630.37767937295155"/>
    <n v="0"/>
    <n v="630.37767937295155"/>
    <n v="85.625143205700837"/>
    <n v="0"/>
    <n v="0"/>
    <n v="85.625143205700837"/>
    <n v="0"/>
    <n v="0"/>
    <n v="0"/>
    <n v="0"/>
    <n v="0"/>
    <n v="0"/>
    <n v="716.0028225786524"/>
    <n v="0"/>
    <n v="716.0028225786524"/>
    <n v="3347.5353605657324"/>
  </r>
  <r>
    <x v="5"/>
    <n v="0.46049770200000001"/>
    <n v="2631.5325379870801"/>
    <n v="2631.5325379870801"/>
    <n v="0"/>
    <n v="0"/>
    <n v="2631.5325379870801"/>
    <n v="630.37767937295155"/>
    <n v="0"/>
    <n v="630.37767937295155"/>
    <n v="85.625143205700837"/>
    <n v="0"/>
    <n v="0"/>
    <n v="85.625143205700837"/>
    <n v="0"/>
    <n v="0"/>
    <n v="0"/>
    <n v="0"/>
    <n v="0"/>
    <n v="0"/>
    <n v="716.0028225786524"/>
    <n v="0"/>
    <n v="716.0028225786524"/>
    <n v="3347.5353605657324"/>
  </r>
  <r>
    <x v="24"/>
    <n v="0.46049770200000001"/>
    <n v="2105.22510939426"/>
    <n v="2105.22510939426"/>
    <n v="0"/>
    <n v="0"/>
    <n v="2105.22510939426"/>
    <n v="504.30192287599129"/>
    <n v="0"/>
    <n v="504.30192287599129"/>
    <n v="68.500084597094116"/>
    <n v="0"/>
    <n v="0"/>
    <n v="68.500084597094116"/>
    <n v="0"/>
    <n v="0"/>
    <n v="0"/>
    <n v="0"/>
    <n v="0"/>
    <n v="0"/>
    <n v="572.80200747308538"/>
    <n v="0"/>
    <n v="572.80200747308538"/>
    <n v="2678.0271168673453"/>
  </r>
  <r>
    <x v="28"/>
    <n v="0.46049770200000001"/>
    <n v="701.74784310078007"/>
    <n v="701.74784310078007"/>
    <n v="0"/>
    <n v="0"/>
    <n v="701.74784310078007"/>
    <n v="168.10211177446433"/>
    <n v="0"/>
    <n v="168.10211177446433"/>
    <n v="22.833561315475169"/>
    <n v="0"/>
    <n v="0"/>
    <n v="22.833561315475169"/>
    <n v="0"/>
    <n v="0"/>
    <n v="0"/>
    <n v="0"/>
    <n v="0"/>
    <n v="0"/>
    <n v="190.93567308993951"/>
    <n v="0"/>
    <n v="190.93567308993951"/>
    <n v="892.68351619071962"/>
  </r>
  <r>
    <x v="1"/>
    <n v="0.46049770200000001"/>
    <n v="1052.6148571856402"/>
    <n v="1052.6148571856402"/>
    <n v="0"/>
    <n v="0"/>
    <n v="1052.6148571856402"/>
    <n v="252.15151299392079"/>
    <n v="0"/>
    <n v="252.15151299392079"/>
    <n v="34.250117217213479"/>
    <n v="0"/>
    <n v="0"/>
    <n v="34.250117217213479"/>
    <n v="0"/>
    <n v="0"/>
    <n v="0"/>
    <n v="0"/>
    <n v="0"/>
    <n v="0"/>
    <n v="286.40163021113426"/>
    <n v="0"/>
    <n v="286.40163021113426"/>
    <n v="1339.0164873967744"/>
  </r>
  <r>
    <x v="4"/>
    <n v="0.46049770200000001"/>
    <n v="6140.2349136748207"/>
    <n v="6140.2349136748207"/>
    <n v="0"/>
    <n v="0"/>
    <n v="6140.2349136748207"/>
    <n v="1470.8794133504705"/>
    <n v="0"/>
    <n v="1470.8794133504705"/>
    <n v="199.79175108441393"/>
    <n v="0"/>
    <n v="0"/>
    <n v="199.79175108441393"/>
    <n v="0"/>
    <n v="0"/>
    <n v="0"/>
    <n v="0"/>
    <n v="0"/>
    <n v="0"/>
    <n v="1670.6711644348843"/>
    <n v="0"/>
    <n v="1670.6711644348843"/>
    <n v="7810.906078109705"/>
  </r>
  <r>
    <x v="6"/>
    <n v="0.46049770200000001"/>
    <n v="1228.0506667165801"/>
    <n v="1228.0506667165801"/>
    <n v="0"/>
    <n v="0"/>
    <n v="1228.0506667165801"/>
    <n v="294.17676515957424"/>
    <n v="0"/>
    <n v="294.17676515957424"/>
    <n v="39.958470086749053"/>
    <n v="0"/>
    <n v="0"/>
    <n v="39.958470086749053"/>
    <n v="0"/>
    <n v="0"/>
    <n v="0"/>
    <n v="0"/>
    <n v="0"/>
    <n v="0"/>
    <n v="334.1352352463233"/>
    <n v="0"/>
    <n v="334.1352352463233"/>
    <n v="1562.1859019629032"/>
  </r>
  <r>
    <x v="30"/>
    <n v="0.46049770200000001"/>
    <n v="350.8670140848601"/>
    <n v="350.8670140848601"/>
    <n v="0"/>
    <n v="0"/>
    <n v="350.8670140848601"/>
    <n v="84.049401219456513"/>
    <n v="0"/>
    <n v="84.049401219456513"/>
    <n v="11.416555901738313"/>
    <n v="0"/>
    <n v="0"/>
    <n v="11.416555901738313"/>
    <n v="0"/>
    <n v="0"/>
    <n v="0"/>
    <n v="0"/>
    <n v="0"/>
    <n v="0"/>
    <n v="95.465957121194833"/>
    <n v="0"/>
    <n v="95.465957121194833"/>
    <n v="446.33297120605494"/>
  </r>
  <r>
    <x v="31"/>
    <n v="0.46049770200000001"/>
    <n v="701.73863314674009"/>
    <n v="701.73863314674009"/>
    <n v="0"/>
    <n v="0"/>
    <n v="701.73863314674009"/>
    <n v="168.09990555076342"/>
    <n v="0"/>
    <n v="168.09990555076342"/>
    <n v="22.833261640809472"/>
    <n v="0"/>
    <n v="0"/>
    <n v="22.833261640809472"/>
    <n v="0"/>
    <n v="0"/>
    <n v="0"/>
    <n v="0"/>
    <n v="0"/>
    <n v="0"/>
    <n v="190.93316719157289"/>
    <n v="0"/>
    <n v="190.93316719157289"/>
    <n v="892.67180033831301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81044.791120994822"/>
    <n v="81044.791120994822"/>
    <n v="0"/>
    <n v="0"/>
    <n v="81044.791120994822"/>
    <n v="0"/>
    <n v="22937.660763529675"/>
    <n v="22937.660763529675"/>
    <n v="0"/>
    <n v="2506.9741824214143"/>
    <n v="3716.4381285746722"/>
    <n v="6223.4123109960865"/>
    <n v="0"/>
    <n v="0"/>
    <n v="0"/>
    <n v="0"/>
    <n v="0"/>
    <n v="0"/>
    <n v="0"/>
    <n v="29161.073074525761"/>
    <n v="29161.073074525761"/>
    <n v="110205.86419552058"/>
  </r>
  <r>
    <x v="5"/>
    <n v="0.46049770200000001"/>
    <n v="81044.791120994822"/>
    <n v="81044.791120994822"/>
    <n v="0"/>
    <n v="0"/>
    <n v="81044.791120994822"/>
    <n v="0"/>
    <n v="22937.660763529675"/>
    <n v="22937.660763529675"/>
    <n v="0"/>
    <n v="2506.9741824214143"/>
    <n v="3716.4381285746722"/>
    <n v="6223.4123109960865"/>
    <n v="0"/>
    <n v="0"/>
    <n v="0"/>
    <n v="0"/>
    <n v="0"/>
    <n v="0"/>
    <n v="0"/>
    <n v="29161.073074525761"/>
    <n v="29161.073074525761"/>
    <n v="110205.86419552058"/>
  </r>
  <r>
    <x v="24"/>
    <n v="0.46049770200000001"/>
    <n v="64835.815397883176"/>
    <n v="64835.815397883176"/>
    <n v="0"/>
    <n v="0"/>
    <n v="64835.815397883176"/>
    <n v="0"/>
    <n v="18350.12365820288"/>
    <n v="18350.12365820288"/>
    <n v="0"/>
    <n v="2005.5788046398843"/>
    <n v="2973.1497004191933"/>
    <n v="4978.7285050590781"/>
    <n v="0"/>
    <n v="0"/>
    <n v="0"/>
    <n v="0"/>
    <n v="0"/>
    <n v="0"/>
    <n v="0"/>
    <n v="23328.85216326196"/>
    <n v="23328.85216326196"/>
    <n v="88164.667561145136"/>
  </r>
  <r>
    <x v="28"/>
    <n v="0.46049770200000001"/>
    <n v="21611.9400009534"/>
    <n v="21611.9400009534"/>
    <n v="0"/>
    <n v="0"/>
    <n v="21611.9400009534"/>
    <n v="0"/>
    <n v="6116.7083205080526"/>
    <n v="6116.7083205080526"/>
    <n v="0"/>
    <n v="668.52631569550931"/>
    <n v="991.04997052925262"/>
    <n v="1659.576286224762"/>
    <n v="0"/>
    <n v="0"/>
    <n v="0"/>
    <n v="0"/>
    <n v="0"/>
    <n v="0"/>
    <n v="0"/>
    <n v="7776.2846067328146"/>
    <n v="7776.2846067328146"/>
    <n v="29388.224607686214"/>
  </r>
  <r>
    <x v="1"/>
    <n v="0.46049770200000001"/>
    <n v="32417.914606407121"/>
    <n v="32417.914606407121"/>
    <n v="0"/>
    <n v="0"/>
    <n v="32417.914606407121"/>
    <n v="0"/>
    <n v="9175.0637840833569"/>
    <n v="9175.0637840833569"/>
    <n v="0"/>
    <n v="1002.7896159899079"/>
    <n v="1486.5751669624433"/>
    <n v="2489.3647829523511"/>
    <n v="0"/>
    <n v="0"/>
    <n v="0"/>
    <n v="0"/>
    <n v="0"/>
    <n v="0"/>
    <n v="0"/>
    <n v="11664.428567035709"/>
    <n v="11664.428567035709"/>
    <n v="44082.34317344283"/>
  </r>
  <r>
    <x v="4"/>
    <n v="0.46049770200000001"/>
    <n v="189104.48652078482"/>
    <n v="189104.48652078482"/>
    <n v="0"/>
    <n v="0"/>
    <n v="189104.48652078482"/>
    <n v="0"/>
    <n v="53521.201062748682"/>
    <n v="53521.201062748682"/>
    <n v="0"/>
    <n v="5849.6056184523177"/>
    <n v="8671.687770052371"/>
    <n v="14521.293388504688"/>
    <n v="0"/>
    <n v="0"/>
    <n v="0"/>
    <n v="0"/>
    <n v="0"/>
    <n v="0"/>
    <n v="0"/>
    <n v="68042.494451253369"/>
    <n v="68042.494451253369"/>
    <n v="257146.98097203817"/>
  </r>
  <r>
    <x v="6"/>
    <n v="0.46049770200000001"/>
    <n v="37820.90190913398"/>
    <n v="37820.90190913398"/>
    <n v="0"/>
    <n v="0"/>
    <n v="37820.90190913398"/>
    <n v="0"/>
    <n v="10704.24151587101"/>
    <n v="10704.24151587101"/>
    <n v="0"/>
    <n v="1169.9212661371071"/>
    <n v="1734.3377651790381"/>
    <n v="2904.2590313161454"/>
    <n v="0"/>
    <n v="0"/>
    <n v="0"/>
    <n v="0"/>
    <n v="0"/>
    <n v="0"/>
    <n v="0"/>
    <n v="13608.500547187155"/>
    <n v="13608.500547187155"/>
    <n v="51429.402456321135"/>
  </r>
  <r>
    <x v="30"/>
    <n v="0.46049770200000001"/>
    <n v="10805.965395499681"/>
    <n v="10805.965395499681"/>
    <n v="0"/>
    <n v="0"/>
    <n v="10805.965395499681"/>
    <n v="0"/>
    <n v="3058.3528569327495"/>
    <n v="3058.3528569327495"/>
    <n v="0"/>
    <n v="334.26301540111086"/>
    <n v="495.52477409606217"/>
    <n v="829.78778949717298"/>
    <n v="0"/>
    <n v="0"/>
    <n v="0"/>
    <n v="0"/>
    <n v="0"/>
    <n v="0"/>
    <n v="0"/>
    <n v="3888.1406464299225"/>
    <n v="3888.1406464299225"/>
    <n v="14694.106041929605"/>
  </r>
  <r>
    <x v="31"/>
    <n v="0.46049770200000001"/>
    <n v="21611.9169760683"/>
    <n v="21611.9169760683"/>
    <n v="0"/>
    <n v="0"/>
    <n v="21611.9169760683"/>
    <n v="0"/>
    <n v="6116.7018039016657"/>
    <n v="6116.7018039016657"/>
    <n v="0"/>
    <n v="668.52560346228984"/>
    <n v="991.04891468643166"/>
    <n v="1659.5745181487214"/>
    <n v="0"/>
    <n v="0"/>
    <n v="0"/>
    <n v="0"/>
    <n v="0"/>
    <n v="0"/>
    <n v="0"/>
    <n v="7776.2763220503875"/>
    <n v="7776.2763220503875"/>
    <n v="29388.193298118687"/>
  </r>
  <r>
    <x v="3"/>
    <n v="0.46049770200000001"/>
    <n v="606972.63606303325"/>
    <n v="606972.63606303325"/>
    <n v="0"/>
    <n v="0"/>
    <n v="606972.63606303325"/>
    <n v="0"/>
    <n v="0"/>
    <n v="0"/>
    <n v="0"/>
    <n v="0"/>
    <n v="0"/>
    <n v="0"/>
    <n v="0"/>
    <n v="0"/>
    <n v="0"/>
    <n v="0"/>
    <n v="14633.860809079315"/>
    <n v="14633.860809079315"/>
    <n v="0"/>
    <n v="14633.860809079315"/>
    <n v="14633.860809079315"/>
    <n v="621606.49687211262"/>
  </r>
  <r>
    <x v="5"/>
    <n v="0.46049770200000001"/>
    <n v="606972.63606303325"/>
    <n v="606972.63606303325"/>
    <n v="0"/>
    <n v="0"/>
    <n v="606972.63606303325"/>
    <n v="0"/>
    <n v="0"/>
    <n v="0"/>
    <n v="0"/>
    <n v="0"/>
    <n v="0"/>
    <n v="0"/>
    <n v="0"/>
    <n v="0"/>
    <n v="0"/>
    <n v="0"/>
    <n v="14633.860809079315"/>
    <n v="14633.860809079315"/>
    <n v="0"/>
    <n v="14633.860809079315"/>
    <n v="14633.860809079315"/>
    <n v="621606.49687211262"/>
  </r>
  <r>
    <x v="24"/>
    <n v="0.46049770200000001"/>
    <n v="485578.10608744039"/>
    <n v="485578.10608744039"/>
    <n v="0"/>
    <n v="0"/>
    <n v="485578.10608744039"/>
    <n v="0"/>
    <n v="0"/>
    <n v="0"/>
    <n v="0"/>
    <n v="0"/>
    <n v="0"/>
    <n v="0"/>
    <n v="0"/>
    <n v="0"/>
    <n v="0"/>
    <n v="0"/>
    <n v="11707.088580648986"/>
    <n v="11707.088580648986"/>
    <n v="0"/>
    <n v="11707.088580648986"/>
    <n v="11707.088580648986"/>
    <n v="497285.19466808939"/>
  </r>
  <r>
    <x v="28"/>
    <n v="0.46049770200000001"/>
    <n v="161859.3656258288"/>
    <n v="161859.3656258288"/>
    <n v="0"/>
    <n v="0"/>
    <n v="161859.3656258288"/>
    <n v="0"/>
    <n v="0"/>
    <n v="0"/>
    <n v="0"/>
    <n v="0"/>
    <n v="0"/>
    <n v="0"/>
    <n v="0"/>
    <n v="0"/>
    <n v="0"/>
    <n v="0"/>
    <n v="3902.3627862002595"/>
    <n v="3902.3627862002595"/>
    <n v="0"/>
    <n v="3902.3627862002595"/>
    <n v="3902.3627862002595"/>
    <n v="165761.72841202904"/>
  </r>
  <r>
    <x v="1"/>
    <n v="0.46049770200000001"/>
    <n v="242789.05534620868"/>
    <n v="242789.05534620868"/>
    <n v="0"/>
    <n v="0"/>
    <n v="242789.05534620868"/>
    <n v="0"/>
    <n v="0"/>
    <n v="0"/>
    <n v="0"/>
    <n v="0"/>
    <n v="0"/>
    <n v="0"/>
    <n v="0"/>
    <n v="0"/>
    <n v="0"/>
    <n v="0"/>
    <n v="5853.5443458365444"/>
    <n v="5853.5443458365444"/>
    <n v="0"/>
    <n v="5853.5443458365444"/>
    <n v="5853.5443458365444"/>
    <n v="248642.59969204522"/>
  </r>
  <r>
    <x v="4"/>
    <n v="0.46049770200000001"/>
    <n v="1416269.4918220395"/>
    <n v="1416269.4918220395"/>
    <n v="0"/>
    <n v="0"/>
    <n v="1416269.4918220395"/>
    <n v="0"/>
    <n v="0"/>
    <n v="0"/>
    <n v="0"/>
    <n v="0"/>
    <n v="0"/>
    <n v="0"/>
    <n v="0"/>
    <n v="0"/>
    <n v="0"/>
    <n v="0"/>
    <n v="34145.675406225251"/>
    <n v="34145.675406225251"/>
    <n v="0"/>
    <n v="34145.675406225251"/>
    <n v="34145.675406225251"/>
    <n v="1450415.1672282647"/>
  </r>
  <r>
    <x v="6"/>
    <n v="0.46049770200000001"/>
    <n v="283253.89099644468"/>
    <n v="283253.89099644468"/>
    <n v="0"/>
    <n v="0"/>
    <n v="283253.89099644468"/>
    <n v="0"/>
    <n v="0"/>
    <n v="0"/>
    <n v="0"/>
    <n v="0"/>
    <n v="0"/>
    <n v="0"/>
    <n v="0"/>
    <n v="0"/>
    <n v="0"/>
    <n v="0"/>
    <n v="6829.1349036064821"/>
    <n v="6829.1349036064821"/>
    <n v="0"/>
    <n v="6829.1349036064821"/>
    <n v="6829.1349036064821"/>
    <n v="290083.02590005117"/>
  </r>
  <r>
    <x v="30"/>
    <n v="0.46049770200000001"/>
    <n v="80929.689720379916"/>
    <n v="80929.689720379916"/>
    <n v="0"/>
    <n v="0"/>
    <n v="80929.689720379916"/>
    <n v="0"/>
    <n v="0"/>
    <n v="0"/>
    <n v="0"/>
    <n v="0"/>
    <n v="0"/>
    <n v="0"/>
    <n v="0"/>
    <n v="0"/>
    <n v="0"/>
    <n v="0"/>
    <n v="1951.181559636284"/>
    <n v="1951.181559636284"/>
    <n v="0"/>
    <n v="1951.181559636284"/>
    <n v="1951.181559636284"/>
    <n v="82880.871280016203"/>
  </r>
  <r>
    <x v="31"/>
    <n v="0.46049770200000001"/>
    <n v="161859.37023080583"/>
    <n v="161859.37023080583"/>
    <n v="0"/>
    <n v="0"/>
    <n v="161859.37023080583"/>
    <n v="0"/>
    <n v="0"/>
    <n v="0"/>
    <n v="0"/>
    <n v="0"/>
    <n v="0"/>
    <n v="0"/>
    <n v="0"/>
    <n v="0"/>
    <n v="0"/>
    <n v="0"/>
    <n v="3902.3628972243641"/>
    <n v="3902.3628972243641"/>
    <n v="0"/>
    <n v="3902.3628972243641"/>
    <n v="3902.3628972243641"/>
    <n v="165761.7331280302"/>
  </r>
  <r>
    <x v="3"/>
    <n v="0.46049770200000001"/>
    <n v="126437.47715001102"/>
    <n v="126437.47715001102"/>
    <n v="0"/>
    <n v="0"/>
    <n v="126437.47715001102"/>
    <n v="0"/>
    <n v="0"/>
    <n v="0"/>
    <n v="0"/>
    <n v="0"/>
    <n v="0"/>
    <n v="0"/>
    <n v="0"/>
    <n v="0"/>
    <n v="0"/>
    <n v="0"/>
    <n v="3048.3556123150493"/>
    <n v="3048.3556123150493"/>
    <n v="0"/>
    <n v="3048.3556123150493"/>
    <n v="3048.3556123150493"/>
    <n v="129485.83276232607"/>
  </r>
  <r>
    <x v="5"/>
    <n v="0.46049770200000001"/>
    <n v="126437.47715001102"/>
    <n v="126437.47715001102"/>
    <n v="0"/>
    <n v="0"/>
    <n v="126437.47715001102"/>
    <n v="0"/>
    <n v="0"/>
    <n v="0"/>
    <n v="0"/>
    <n v="0"/>
    <n v="0"/>
    <n v="0"/>
    <n v="0"/>
    <n v="0"/>
    <n v="0"/>
    <n v="0"/>
    <n v="3048.3556123150493"/>
    <n v="3048.3556123150493"/>
    <n v="0"/>
    <n v="3048.3556123150493"/>
    <n v="3048.3556123150493"/>
    <n v="129485.83276232607"/>
  </r>
  <r>
    <x v="24"/>
    <n v="0.46049770200000001"/>
    <n v="101149.98724598125"/>
    <n v="101149.98724598125"/>
    <n v="0"/>
    <n v="0"/>
    <n v="101149.98724598125"/>
    <n v="0"/>
    <n v="0"/>
    <n v="0"/>
    <n v="0"/>
    <n v="0"/>
    <n v="0"/>
    <n v="0"/>
    <n v="0"/>
    <n v="0"/>
    <n v="0"/>
    <n v="0"/>
    <n v="2438.6846230809633"/>
    <n v="2438.6846230809633"/>
    <n v="0"/>
    <n v="2438.6846230809633"/>
    <n v="2438.6846230809633"/>
    <n v="103588.67186906221"/>
  </r>
  <r>
    <x v="28"/>
    <n v="0.46049770200000001"/>
    <n v="33716.656275357724"/>
    <n v="33716.656275357724"/>
    <n v="0"/>
    <n v="0"/>
    <n v="33716.656275357724"/>
    <n v="0"/>
    <n v="0"/>
    <n v="0"/>
    <n v="0"/>
    <n v="0"/>
    <n v="0"/>
    <n v="0"/>
    <n v="0"/>
    <n v="0"/>
    <n v="0"/>
    <n v="0"/>
    <n v="812.89472632818342"/>
    <n v="812.89472632818342"/>
    <n v="0"/>
    <n v="812.89472632818342"/>
    <n v="812.89472632818342"/>
    <n v="34529.551001685904"/>
  </r>
  <r>
    <x v="1"/>
    <n v="0.46049770200000001"/>
    <n v="50574.989018013606"/>
    <n v="50574.989018013606"/>
    <n v="0"/>
    <n v="0"/>
    <n v="50574.989018013606"/>
    <n v="0"/>
    <n v="0"/>
    <n v="0"/>
    <n v="0"/>
    <n v="0"/>
    <n v="0"/>
    <n v="0"/>
    <n v="0"/>
    <n v="0"/>
    <n v="0"/>
    <n v="0"/>
    <n v="1219.3422005163779"/>
    <n v="1219.3422005163779"/>
    <n v="0"/>
    <n v="1219.3422005163779"/>
    <n v="1219.3422005163779"/>
    <n v="51794.331218529987"/>
  </r>
  <r>
    <x v="4"/>
    <n v="0.46049770200000001"/>
    <n v="295020.76313177665"/>
    <n v="295020.76313177665"/>
    <n v="0"/>
    <n v="0"/>
    <n v="295020.76313177665"/>
    <n v="0"/>
    <n v="0"/>
    <n v="0"/>
    <n v="0"/>
    <n v="0"/>
    <n v="0"/>
    <n v="0"/>
    <n v="0"/>
    <n v="0"/>
    <n v="0"/>
    <n v="0"/>
    <n v="7112.8293549800692"/>
    <n v="7112.8293549800692"/>
    <n v="0"/>
    <n v="7112.8293549800692"/>
    <n v="7112.8293549800692"/>
    <n v="302133.59248675674"/>
  </r>
  <r>
    <x v="6"/>
    <n v="0.46049770200000001"/>
    <n v="59004.146179387491"/>
    <n v="59004.146179387491"/>
    <n v="0"/>
    <n v="0"/>
    <n v="59004.146179387491"/>
    <n v="0"/>
    <n v="0"/>
    <n v="0"/>
    <n v="0"/>
    <n v="0"/>
    <n v="0"/>
    <n v="0"/>
    <n v="0"/>
    <n v="0"/>
    <n v="0"/>
    <n v="0"/>
    <n v="1422.5657155622696"/>
    <n v="1422.5657155622696"/>
    <n v="0"/>
    <n v="1422.5657155622696"/>
    <n v="1422.5657155622696"/>
    <n v="60426.71189494976"/>
  </r>
  <r>
    <x v="30"/>
    <n v="0.46049770200000001"/>
    <n v="16858.323532701837"/>
    <n v="16858.323532701837"/>
    <n v="0"/>
    <n v="0"/>
    <n v="16858.323532701837"/>
    <n v="0"/>
    <n v="0"/>
    <n v="0"/>
    <n v="0"/>
    <n v="0"/>
    <n v="0"/>
    <n v="0"/>
    <n v="0"/>
    <n v="0"/>
    <n v="0"/>
    <n v="0"/>
    <n v="406.44725213998834"/>
    <n v="406.44725213998834"/>
    <n v="0"/>
    <n v="406.44725213998834"/>
    <n v="406.44725213998834"/>
    <n v="17264.770784841825"/>
  </r>
  <r>
    <x v="31"/>
    <n v="0.46049770200000001"/>
    <n v="33716.6977201509"/>
    <n v="33716.6977201509"/>
    <n v="0"/>
    <n v="0"/>
    <n v="33716.6977201509"/>
    <n v="0"/>
    <n v="0"/>
    <n v="0"/>
    <n v="0"/>
    <n v="0"/>
    <n v="0"/>
    <n v="0"/>
    <n v="0"/>
    <n v="0"/>
    <n v="0"/>
    <n v="0"/>
    <n v="812.89572554511483"/>
    <n v="812.89572554511483"/>
    <n v="0"/>
    <n v="812.89572554511483"/>
    <n v="812.89572554511483"/>
    <n v="34529.593445696017"/>
  </r>
  <r>
    <x v="3"/>
    <n v="0.46049770200000001"/>
    <n v="359090.31035353179"/>
    <n v="359090.31035353179"/>
    <n v="0"/>
    <n v="0"/>
    <n v="359090.31035353179"/>
    <n v="0"/>
    <n v="101631.35234765467"/>
    <n v="101631.35234765467"/>
    <n v="0"/>
    <n v="11107.809950056007"/>
    <n v="16466.658776468405"/>
    <n v="27574.468726524414"/>
    <n v="0"/>
    <n v="0"/>
    <n v="0"/>
    <n v="0"/>
    <n v="0"/>
    <n v="0"/>
    <n v="0"/>
    <n v="129205.82107417908"/>
    <n v="129205.82107417908"/>
    <n v="488296.13142771088"/>
  </r>
  <r>
    <x v="5"/>
    <n v="0.46049770200000001"/>
    <n v="359090.31035353179"/>
    <n v="359090.31035353179"/>
    <n v="0"/>
    <n v="0"/>
    <n v="359090.31035353179"/>
    <n v="0"/>
    <n v="101631.35234765467"/>
    <n v="101631.35234765467"/>
    <n v="0"/>
    <n v="11107.809950056007"/>
    <n v="16466.658776468405"/>
    <n v="27574.468726524414"/>
    <n v="0"/>
    <n v="0"/>
    <n v="0"/>
    <n v="0"/>
    <n v="0"/>
    <n v="0"/>
    <n v="0"/>
    <n v="129205.82107417908"/>
    <n v="129205.82107417908"/>
    <n v="488296.13142771088"/>
  </r>
  <r>
    <x v="24"/>
    <n v="0.46049770200000001"/>
    <n v="287272.24920382083"/>
    <n v="287272.24920382083"/>
    <n v="0"/>
    <n v="0"/>
    <n v="287272.24920382083"/>
    <n v="0"/>
    <n v="81305.082138787984"/>
    <n v="81305.082138787984"/>
    <n v="0"/>
    <n v="8886.2479885341345"/>
    <n v="13173.327063408435"/>
    <n v="22059.575051942571"/>
    <n v="0"/>
    <n v="0"/>
    <n v="0"/>
    <n v="0"/>
    <n v="0"/>
    <n v="0"/>
    <n v="0"/>
    <n v="103364.65719073055"/>
    <n v="103364.65719073055"/>
    <n v="390636.90639455139"/>
  </r>
  <r>
    <x v="28"/>
    <n v="0.46049770200000001"/>
    <n v="95757.416401273629"/>
    <n v="95757.416401273629"/>
    <n v="0"/>
    <n v="0"/>
    <n v="95757.416401273629"/>
    <n v="0"/>
    <n v="27101.694046262648"/>
    <n v="27101.694046262648"/>
    <n v="0"/>
    <n v="2962.0826628447121"/>
    <n v="4391.1090211361461"/>
    <n v="7353.1916839808582"/>
    <n v="0"/>
    <n v="0"/>
    <n v="0"/>
    <n v="0"/>
    <n v="0"/>
    <n v="0"/>
    <n v="0"/>
    <n v="34454.885730243506"/>
    <n v="34454.885730243506"/>
    <n v="130212.30213151714"/>
  </r>
  <r>
    <x v="1"/>
    <n v="0.46049770200000001"/>
    <n v="143636.10848449086"/>
    <n v="143636.10848449086"/>
    <n v="0"/>
    <n v="0"/>
    <n v="143636.10848449086"/>
    <n v="0"/>
    <n v="40652.53650776951"/>
    <n v="40652.53650776951"/>
    <n v="0"/>
    <n v="4443.123495703815"/>
    <n v="6586.6627926142437"/>
    <n v="11029.786288318059"/>
    <n v="0"/>
    <n v="0"/>
    <n v="0"/>
    <n v="0"/>
    <n v="0"/>
    <n v="0"/>
    <n v="0"/>
    <n v="51682.322796087574"/>
    <n v="51682.322796087574"/>
    <n v="195318.43128057843"/>
  </r>
  <r>
    <x v="4"/>
    <n v="0.46049770200000001"/>
    <n v="837877.3877549232"/>
    <n v="837877.3877549232"/>
    <n v="0"/>
    <n v="0"/>
    <n v="837877.3877549232"/>
    <n v="0"/>
    <n v="237139.82127564662"/>
    <n v="237139.82127564662"/>
    <n v="0"/>
    <n v="25918.223121832933"/>
    <n v="38422.203670980576"/>
    <n v="64340.426792813509"/>
    <n v="0"/>
    <n v="0"/>
    <n v="0"/>
    <n v="0"/>
    <n v="0"/>
    <n v="0"/>
    <n v="0"/>
    <n v="301480.24806846015"/>
    <n v="301480.24806846015"/>
    <n v="1139357.6358233835"/>
  </r>
  <r>
    <x v="6"/>
    <n v="0.46049770200000001"/>
    <n v="167575.48215596162"/>
    <n v="167575.48215596162"/>
    <n v="0"/>
    <n v="0"/>
    <n v="167575.48215596162"/>
    <n v="0"/>
    <n v="47427.965558450618"/>
    <n v="47427.965558450618"/>
    <n v="0"/>
    <n v="5183.6447668132296"/>
    <n v="7684.4409453646795"/>
    <n v="12868.085712177908"/>
    <n v="0"/>
    <n v="0"/>
    <n v="0"/>
    <n v="0"/>
    <n v="0"/>
    <n v="0"/>
    <n v="0"/>
    <n v="60296.05127062853"/>
    <n v="60296.05127062853"/>
    <n v="227871.53342659015"/>
  </r>
  <r>
    <x v="30"/>
    <n v="0.46049770200000001"/>
    <n v="47878.710503125316"/>
    <n v="47878.710503125316"/>
    <n v="0"/>
    <n v="0"/>
    <n v="47878.710503125316"/>
    <n v="0"/>
    <n v="13550.847674791972"/>
    <n v="13550.847674791972"/>
    <n v="0"/>
    <n v="1481.0414026456779"/>
    <n v="2195.5546161523548"/>
    <n v="3676.5960187980327"/>
    <n v="0"/>
    <n v="0"/>
    <n v="0"/>
    <n v="0"/>
    <n v="0"/>
    <n v="0"/>
    <n v="0"/>
    <n v="17227.443693590005"/>
    <n v="17227.443693590005"/>
    <n v="65106.154196715317"/>
  </r>
  <r>
    <x v="31"/>
    <n v="0.46049770200000001"/>
    <n v="95757.411796296612"/>
    <n v="95757.411796296612"/>
    <n v="0"/>
    <n v="0"/>
    <n v="95757.411796296612"/>
    <n v="0"/>
    <n v="27101.692742941381"/>
    <n v="27101.692742941381"/>
    <n v="0"/>
    <n v="2962.0825203980685"/>
    <n v="4391.1088099675808"/>
    <n v="7353.1913303656493"/>
    <n v="0"/>
    <n v="0"/>
    <n v="0"/>
    <n v="0"/>
    <n v="0"/>
    <n v="0"/>
    <n v="0"/>
    <n v="34454.884073307032"/>
    <n v="34454.884073307032"/>
    <n v="130212.29586960364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1447.53308144382"/>
    <n v="1447.53308144382"/>
    <n v="0"/>
    <n v="0"/>
    <n v="1447.53308144382"/>
    <n v="0"/>
    <n v="0"/>
    <n v="0"/>
    <n v="0"/>
    <n v="0"/>
    <n v="0"/>
    <n v="0"/>
    <n v="0"/>
    <n v="0"/>
    <n v="0"/>
    <n v="37.997743373382697"/>
    <n v="0"/>
    <n v="37.997743373382697"/>
    <n v="37.997743373382697"/>
    <n v="0"/>
    <n v="37.997743373382697"/>
    <n v="1485.5308248172028"/>
  </r>
  <r>
    <x v="5"/>
    <n v="0.46049770200000001"/>
    <n v="1447.53308144382"/>
    <n v="1447.53308144382"/>
    <n v="0"/>
    <n v="0"/>
    <n v="1447.53308144382"/>
    <n v="0"/>
    <n v="0"/>
    <n v="0"/>
    <n v="0"/>
    <n v="0"/>
    <n v="0"/>
    <n v="0"/>
    <n v="0"/>
    <n v="0"/>
    <n v="0"/>
    <n v="37.997743373382697"/>
    <n v="0"/>
    <n v="37.997743373382697"/>
    <n v="37.997743373382697"/>
    <n v="0"/>
    <n v="37.997743373382697"/>
    <n v="1485.5308248172028"/>
  </r>
  <r>
    <x v="24"/>
    <n v="0.46049770200000001"/>
    <n v="1158.0227811734399"/>
    <n v="1158.0227811734399"/>
    <n v="0"/>
    <n v="0"/>
    <n v="1158.0227811734399"/>
    <n v="0"/>
    <n v="0"/>
    <n v="0"/>
    <n v="0"/>
    <n v="0"/>
    <n v="0"/>
    <n v="0"/>
    <n v="0"/>
    <n v="0"/>
    <n v="0"/>
    <n v="30.398097994188774"/>
    <n v="0"/>
    <n v="30.398097994188774"/>
    <n v="30.398097994188774"/>
    <n v="0"/>
    <n v="30.398097994188774"/>
    <n v="1188.4208791676285"/>
  </r>
  <r>
    <x v="28"/>
    <n v="0.46049770200000001"/>
    <n v="386.00759372447999"/>
    <n v="386.00759372447999"/>
    <n v="0"/>
    <n v="0"/>
    <n v="386.00759372447999"/>
    <n v="0"/>
    <n v="0"/>
    <n v="0"/>
    <n v="0"/>
    <n v="0"/>
    <n v="0"/>
    <n v="0"/>
    <n v="0"/>
    <n v="0"/>
    <n v="0"/>
    <n v="10.132699331396259"/>
    <n v="0"/>
    <n v="10.132699331396259"/>
    <n v="10.132699331396259"/>
    <n v="0"/>
    <n v="10.132699331396259"/>
    <n v="396.14029305587627"/>
  </r>
  <r>
    <x v="1"/>
    <n v="0.46049770200000001"/>
    <n v="579.01139058671993"/>
    <n v="579.01139058671993"/>
    <n v="0"/>
    <n v="0"/>
    <n v="579.01139058671993"/>
    <n v="0"/>
    <n v="0"/>
    <n v="0"/>
    <n v="0"/>
    <n v="0"/>
    <n v="0"/>
    <n v="0"/>
    <n v="0"/>
    <n v="0"/>
    <n v="0"/>
    <n v="15.199048997094387"/>
    <n v="0"/>
    <n v="15.199048997094387"/>
    <n v="15.199048997094387"/>
    <n v="0"/>
    <n v="15.199048997094387"/>
    <n v="594.21043958381426"/>
  </r>
  <r>
    <x v="4"/>
    <n v="0.46049770200000001"/>
    <n v="3377.5664450892004"/>
    <n v="3377.5664450892004"/>
    <n v="0"/>
    <n v="0"/>
    <n v="3377.5664450892004"/>
    <n v="0"/>
    <n v="0"/>
    <n v="0"/>
    <n v="0"/>
    <n v="0"/>
    <n v="0"/>
    <n v="0"/>
    <n v="0"/>
    <n v="0"/>
    <n v="0"/>
    <n v="88.661119149717251"/>
    <n v="0"/>
    <n v="88.661119149717251"/>
    <n v="88.661119149717251"/>
    <n v="0"/>
    <n v="88.661119149717251"/>
    <n v="3466.2275642389177"/>
  </r>
  <r>
    <x v="6"/>
    <n v="0.46049770200000001"/>
    <n v="675.50868404082007"/>
    <n v="675.50868404082007"/>
    <n v="0"/>
    <n v="0"/>
    <n v="675.50868404082007"/>
    <n v="0"/>
    <n v="0"/>
    <n v="0"/>
    <n v="0"/>
    <n v="0"/>
    <n v="0"/>
    <n v="0"/>
    <n v="0"/>
    <n v="0"/>
    <n v="0"/>
    <n v="17.732102949296721"/>
    <n v="0"/>
    <n v="17.732102949296721"/>
    <n v="17.732102949296721"/>
    <n v="0"/>
    <n v="17.732102949296721"/>
    <n v="693.24078699011682"/>
  </r>
  <r>
    <x v="30"/>
    <n v="0.46049770200000001"/>
    <n v="193.00379686223999"/>
    <n v="193.00379686223999"/>
    <n v="0"/>
    <n v="0"/>
    <n v="193.00379686223999"/>
    <n v="0"/>
    <n v="0"/>
    <n v="0"/>
    <n v="0"/>
    <n v="0"/>
    <n v="0"/>
    <n v="0"/>
    <n v="0"/>
    <n v="0"/>
    <n v="0"/>
    <n v="5.0663496656981293"/>
    <n v="0"/>
    <n v="5.0663496656981293"/>
    <n v="5.0663496656981293"/>
    <n v="0"/>
    <n v="5.0663496656981293"/>
    <n v="198.07014652793814"/>
  </r>
  <r>
    <x v="31"/>
    <n v="0.46049770200000001"/>
    <n v="386.00759372447999"/>
    <n v="386.00759372447999"/>
    <n v="0"/>
    <n v="0"/>
    <n v="386.00759372447999"/>
    <n v="0"/>
    <n v="0"/>
    <n v="0"/>
    <n v="0"/>
    <n v="0"/>
    <n v="0"/>
    <n v="0"/>
    <n v="0"/>
    <n v="0"/>
    <n v="0"/>
    <n v="10.132699331396259"/>
    <n v="0"/>
    <n v="10.132699331396259"/>
    <n v="10.132699331396259"/>
    <n v="0"/>
    <n v="10.132699331396259"/>
    <n v="396.14029305587627"/>
  </r>
  <r>
    <x v="3"/>
    <n v="0.46049770200000001"/>
    <n v="34112.868498158525"/>
    <n v="34112.868498158525"/>
    <n v="0"/>
    <n v="0"/>
    <n v="34112.868498158525"/>
    <n v="8171.6606464888082"/>
    <n v="0"/>
    <n v="8171.6606464888082"/>
    <n v="1109.9688900469928"/>
    <n v="0"/>
    <n v="0"/>
    <n v="1109.9688900469928"/>
    <n v="0"/>
    <n v="0"/>
    <n v="0"/>
    <n v="0"/>
    <n v="0"/>
    <n v="0"/>
    <n v="9281.6295365358019"/>
    <n v="0"/>
    <n v="9281.6295365358019"/>
    <n v="43394.498034694327"/>
  </r>
  <r>
    <x v="5"/>
    <n v="0.46049770200000001"/>
    <n v="34112.868498158525"/>
    <n v="34112.868498158525"/>
    <n v="0"/>
    <n v="0"/>
    <n v="34112.868498158525"/>
    <n v="8171.6606464888082"/>
    <n v="0"/>
    <n v="8171.6606464888082"/>
    <n v="1109.9688900469928"/>
    <n v="0"/>
    <n v="0"/>
    <n v="1109.9688900469928"/>
    <n v="0"/>
    <n v="0"/>
    <n v="0"/>
    <n v="0"/>
    <n v="0"/>
    <n v="0"/>
    <n v="9281.6295365358019"/>
    <n v="0"/>
    <n v="9281.6295365358019"/>
    <n v="43394.498034694327"/>
  </r>
  <r>
    <x v="24"/>
    <n v="0.46049770200000001"/>
    <n v="27290.286509568181"/>
    <n v="27290.286509568181"/>
    <n v="0"/>
    <n v="0"/>
    <n v="27290.286509568181"/>
    <n v="6537.3265315897143"/>
    <n v="0"/>
    <n v="6537.3265315897143"/>
    <n v="887.97484233039484"/>
    <n v="0"/>
    <n v="0"/>
    <n v="887.97484233039484"/>
    <n v="0"/>
    <n v="0"/>
    <n v="0"/>
    <n v="0"/>
    <n v="0"/>
    <n v="0"/>
    <n v="7425.3013739201087"/>
    <n v="0"/>
    <n v="7425.3013739201087"/>
    <n v="34715.58788348829"/>
  </r>
  <r>
    <x v="28"/>
    <n v="0.46049770200000001"/>
    <n v="9096.7637048484012"/>
    <n v="9096.7637048484012"/>
    <n v="0"/>
    <n v="0"/>
    <n v="9096.7637048484012"/>
    <n v="2179.1092115671872"/>
    <n v="0"/>
    <n v="2179.1092115671872"/>
    <n v="295.99166405590921"/>
    <n v="0"/>
    <n v="0"/>
    <n v="295.99166405590921"/>
    <n v="0"/>
    <n v="0"/>
    <n v="0"/>
    <n v="0"/>
    <n v="0"/>
    <n v="0"/>
    <n v="2475.1008756230963"/>
    <n v="0"/>
    <n v="2475.1008756230963"/>
    <n v="11571.864580471498"/>
  </r>
  <r>
    <x v="1"/>
    <n v="0.46049770200000001"/>
    <n v="13645.145557272601"/>
    <n v="13645.145557272601"/>
    <n v="0"/>
    <n v="0"/>
    <n v="13645.145557272601"/>
    <n v="3268.6638173507827"/>
    <n v="0"/>
    <n v="3268.6638173507827"/>
    <n v="443.9874960838639"/>
    <n v="0"/>
    <n v="0"/>
    <n v="443.9874960838639"/>
    <n v="0"/>
    <n v="0"/>
    <n v="0"/>
    <n v="0"/>
    <n v="0"/>
    <n v="0"/>
    <n v="3712.6513134346465"/>
    <n v="0"/>
    <n v="3712.6513134346465"/>
    <n v="17357.796870707247"/>
  </r>
  <r>
    <x v="4"/>
    <n v="0.46049770200000001"/>
    <n v="79596.710047285625"/>
    <n v="79596.710047285625"/>
    <n v="0"/>
    <n v="0"/>
    <n v="79596.710047285625"/>
    <n v="19067.212219883997"/>
    <n v="0"/>
    <n v="19067.212219883997"/>
    <n v="2589.9279595132025"/>
    <n v="0"/>
    <n v="0"/>
    <n v="2589.9279595132025"/>
    <n v="0"/>
    <n v="0"/>
    <n v="0"/>
    <n v="0"/>
    <n v="0"/>
    <n v="0"/>
    <n v="21657.1401793972"/>
    <n v="0"/>
    <n v="21657.1401793972"/>
    <n v="101253.85022668283"/>
  </r>
  <r>
    <x v="6"/>
    <n v="0.46049770200000001"/>
    <n v="15919.350298415762"/>
    <n v="15919.350298415762"/>
    <n v="0"/>
    <n v="0"/>
    <n v="15919.350298415762"/>
    <n v="3813.4444295781336"/>
    <n v="0"/>
    <n v="3813.4444295781336"/>
    <n v="517.98586160983984"/>
    <n v="0"/>
    <n v="0"/>
    <n v="517.98586160983984"/>
    <n v="0"/>
    <n v="0"/>
    <n v="0"/>
    <n v="0"/>
    <n v="0"/>
    <n v="0"/>
    <n v="4331.4302911879731"/>
    <n v="0"/>
    <n v="4331.4302911879731"/>
    <n v="20250.780589603735"/>
  </r>
  <r>
    <x v="30"/>
    <n v="0.46049770200000001"/>
    <n v="4548.3772474471798"/>
    <n v="4548.3772474471798"/>
    <n v="0"/>
    <n v="0"/>
    <n v="4548.3772474471798"/>
    <n v="1089.5535026717439"/>
    <n v="0"/>
    <n v="1089.5535026717439"/>
    <n v="147.99568219062178"/>
    <n v="0"/>
    <n v="0"/>
    <n v="147.99568219062178"/>
    <n v="0"/>
    <n v="0"/>
    <n v="0"/>
    <n v="0"/>
    <n v="0"/>
    <n v="0"/>
    <n v="1237.5491848623656"/>
    <n v="0"/>
    <n v="1237.5491848623656"/>
    <n v="5785.9264323095449"/>
  </r>
  <r>
    <x v="31"/>
    <n v="0.46049770200000001"/>
    <n v="9096.7959396875412"/>
    <n v="9096.7959396875412"/>
    <n v="0"/>
    <n v="0"/>
    <n v="9096.7959396875412"/>
    <n v="2179.1169333501416"/>
    <n v="0"/>
    <n v="2179.1169333501416"/>
    <n v="295.9927129172392"/>
    <n v="0"/>
    <n v="0"/>
    <n v="295.9927129172392"/>
    <n v="0"/>
    <n v="0"/>
    <n v="0"/>
    <n v="0"/>
    <n v="0"/>
    <n v="0"/>
    <n v="2475.1096462673809"/>
    <n v="0"/>
    <n v="2475.1096462673809"/>
    <n v="11571.905585954923"/>
  </r>
  <r>
    <x v="3"/>
    <n v="0.46049770200000001"/>
    <n v="7184.2062289939186"/>
    <n v="7184.2062289939186"/>
    <n v="0"/>
    <n v="0"/>
    <n v="7184.2062289939186"/>
    <n v="0"/>
    <n v="0"/>
    <n v="0"/>
    <n v="0"/>
    <n v="0"/>
    <n v="0"/>
    <n v="0"/>
    <n v="-735.51582030596683"/>
    <n v="0"/>
    <n v="-735.51582030596683"/>
    <n v="0"/>
    <n v="0"/>
    <n v="0"/>
    <n v="-735.51582030596683"/>
    <n v="0"/>
    <n v="-735.51582030596683"/>
    <n v="6448.6904086879513"/>
  </r>
  <r>
    <x v="5"/>
    <n v="0.46049770200000001"/>
    <n v="7184.2062289939167"/>
    <n v="7184.2062289939167"/>
    <n v="0"/>
    <n v="0"/>
    <n v="7184.2062289939167"/>
    <n v="0"/>
    <n v="0"/>
    <n v="0"/>
    <n v="0"/>
    <n v="0"/>
    <n v="0"/>
    <n v="0"/>
    <n v="-735.51582030596683"/>
    <n v="0"/>
    <n v="-735.51582030596683"/>
    <n v="0"/>
    <n v="0"/>
    <n v="0"/>
    <n v="-735.51582030596683"/>
    <n v="0"/>
    <n v="-735.51582030596683"/>
    <n v="6448.6904086879495"/>
  </r>
  <r>
    <x v="24"/>
    <n v="0.46049770200000001"/>
    <n v="5747.3612992135195"/>
    <n v="5747.3612992135195"/>
    <n v="0"/>
    <n v="0"/>
    <n v="5747.3612992135195"/>
    <n v="0"/>
    <n v="0"/>
    <n v="0"/>
    <n v="0"/>
    <n v="0"/>
    <n v="0"/>
    <n v="0"/>
    <n v="-588.41227908038309"/>
    <n v="0"/>
    <n v="-588.41227908038309"/>
    <n v="0"/>
    <n v="0"/>
    <n v="0"/>
    <n v="-588.41227908038309"/>
    <n v="0"/>
    <n v="-588.41227908038309"/>
    <n v="5158.9490201331364"/>
  </r>
  <r>
    <x v="28"/>
    <n v="0.46049770200000001"/>
    <n v="1915.7855647455017"/>
    <n v="1915.7855647455017"/>
    <n v="0"/>
    <n v="0"/>
    <n v="1915.7855647455017"/>
    <n v="0"/>
    <n v="0"/>
    <n v="0"/>
    <n v="0"/>
    <n v="0"/>
    <n v="0"/>
    <n v="0"/>
    <n v="-196.13726920829856"/>
    <n v="0"/>
    <n v="-196.13726920829856"/>
    <n v="0"/>
    <n v="0"/>
    <n v="0"/>
    <n v="-196.13726920829856"/>
    <n v="0"/>
    <n v="-196.13726920829856"/>
    <n v="1719.648295537203"/>
  </r>
  <r>
    <x v="1"/>
    <n v="0.46049770200000001"/>
    <n v="2873.6806496067588"/>
    <n v="2873.6806496067588"/>
    <n v="0"/>
    <n v="0"/>
    <n v="2873.6806496067588"/>
    <n v="0"/>
    <n v="0"/>
    <n v="0"/>
    <n v="0"/>
    <n v="0"/>
    <n v="0"/>
    <n v="0"/>
    <n v="-294.20613954019154"/>
    <n v="0"/>
    <n v="-294.20613954019154"/>
    <n v="0"/>
    <n v="0"/>
    <n v="0"/>
    <n v="-294.20613954019154"/>
    <n v="0"/>
    <n v="-294.20613954019154"/>
    <n v="2579.4745100665673"/>
  </r>
  <r>
    <x v="4"/>
    <n v="0.46049770200000001"/>
    <n v="16763.147867652489"/>
    <n v="16763.147867652489"/>
    <n v="0"/>
    <n v="0"/>
    <n v="16763.147867652489"/>
    <n v="0"/>
    <n v="0"/>
    <n v="0"/>
    <n v="0"/>
    <n v="0"/>
    <n v="0"/>
    <n v="0"/>
    <n v="-1716.20358071392"/>
    <n v="0"/>
    <n v="-1716.20358071392"/>
    <n v="0"/>
    <n v="0"/>
    <n v="0"/>
    <n v="-1716.20358071392"/>
    <n v="0"/>
    <n v="-1716.20358071392"/>
    <n v="15046.944286938569"/>
  </r>
  <r>
    <x v="6"/>
    <n v="0.46049770200000001"/>
    <n v="3352.6304945258998"/>
    <n v="3352.6304945258998"/>
    <n v="0"/>
    <n v="0"/>
    <n v="3352.6304945258998"/>
    <n v="0"/>
    <n v="0"/>
    <n v="0"/>
    <n v="0"/>
    <n v="0"/>
    <n v="0"/>
    <n v="0"/>
    <n v="-343.24081043388168"/>
    <n v="0"/>
    <n v="-343.24081043388168"/>
    <n v="0"/>
    <n v="0"/>
    <n v="0"/>
    <n v="-343.24081043388168"/>
    <n v="0"/>
    <n v="-343.24081043388168"/>
    <n v="3009.3896840920183"/>
  </r>
  <r>
    <x v="30"/>
    <n v="0.46049770200000001"/>
    <n v="957.89508486126044"/>
    <n v="957.89508486126044"/>
    <n v="0"/>
    <n v="0"/>
    <n v="957.89508486126044"/>
    <n v="0"/>
    <n v="0"/>
    <n v="0"/>
    <n v="0"/>
    <n v="0"/>
    <n v="0"/>
    <n v="0"/>
    <n v="-98.068870331893066"/>
    <n v="0"/>
    <n v="-98.068870331893066"/>
    <n v="0"/>
    <n v="0"/>
    <n v="0"/>
    <n v="-98.068870331893066"/>
    <n v="0"/>
    <n v="-98.068870331893066"/>
    <n v="859.82621452936735"/>
  </r>
  <r>
    <x v="31"/>
    <n v="0.46049770200000001"/>
    <n v="1915.7901697225184"/>
    <n v="1915.7901697225184"/>
    <n v="0"/>
    <n v="0"/>
    <n v="1915.7901697225184"/>
    <n v="0"/>
    <n v="0"/>
    <n v="0"/>
    <n v="0"/>
    <n v="0"/>
    <n v="0"/>
    <n v="0"/>
    <n v="-196.13774066378593"/>
    <n v="0"/>
    <n v="-196.13774066378593"/>
    <n v="0"/>
    <n v="0"/>
    <n v="0"/>
    <n v="-196.13774066378593"/>
    <n v="0"/>
    <n v="-196.13774066378593"/>
    <n v="1719.6524290587324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2035.5011523344372"/>
    <n v="2035.5011523344372"/>
    <n v="0"/>
    <n v="0"/>
    <n v="2035.5011523344372"/>
    <n v="0"/>
    <n v="0"/>
    <n v="0"/>
    <n v="0"/>
    <n v="0"/>
    <n v="0"/>
    <n v="0"/>
    <n v="0"/>
    <n v="-2035.501151556748"/>
    <n v="-2035.501151556748"/>
    <n v="0"/>
    <n v="0"/>
    <n v="0"/>
    <n v="0"/>
    <n v="-2035.501151556748"/>
    <n v="-2035.501151556748"/>
    <n v="7.7768913797626738E-7"/>
  </r>
  <r>
    <x v="5"/>
    <n v="0.46049770200000001"/>
    <n v="2035.5011523344406"/>
    <n v="2035.5011523344406"/>
    <n v="0"/>
    <n v="0"/>
    <n v="2035.5011523344406"/>
    <n v="0"/>
    <n v="0"/>
    <n v="0"/>
    <n v="0"/>
    <n v="0"/>
    <n v="0"/>
    <n v="0"/>
    <n v="0"/>
    <n v="-2035.501151556748"/>
    <n v="-2035.501151556748"/>
    <n v="0"/>
    <n v="0"/>
    <n v="0"/>
    <n v="0"/>
    <n v="-2035.501151556748"/>
    <n v="-2035.501151556748"/>
    <n v="7.7769254858139902E-7"/>
  </r>
  <r>
    <x v="24"/>
    <n v="0.46049770200000001"/>
    <n v="1628.3981588813408"/>
    <n v="1628.3981588813408"/>
    <n v="0"/>
    <n v="0"/>
    <n v="1628.3981588813408"/>
    <n v="0"/>
    <n v="0"/>
    <n v="0"/>
    <n v="0"/>
    <n v="0"/>
    <n v="0"/>
    <n v="0"/>
    <n v="0"/>
    <n v="-1628.3981582591864"/>
    <n v="-1628.3981582591864"/>
    <n v="0"/>
    <n v="0"/>
    <n v="0"/>
    <n v="0"/>
    <n v="-1628.3981582591864"/>
    <n v="-1628.3981582591864"/>
    <n v="6.2215440266299993E-7"/>
  </r>
  <r>
    <x v="28"/>
    <n v="0.46049770200000001"/>
    <n v="542.80245627845818"/>
    <n v="542.80245627845818"/>
    <n v="0"/>
    <n v="0"/>
    <n v="542.80245627845818"/>
    <n v="0"/>
    <n v="0"/>
    <n v="0"/>
    <n v="0"/>
    <n v="0"/>
    <n v="0"/>
    <n v="0"/>
    <n v="0"/>
    <n v="-542.80245607107429"/>
    <n v="-542.80245607107429"/>
    <n v="0"/>
    <n v="0"/>
    <n v="0"/>
    <n v="0"/>
    <n v="-542.80245607107429"/>
    <n v="-542.80245607107429"/>
    <n v="2.0738389139296487E-7"/>
  </r>
  <r>
    <x v="1"/>
    <n v="0.46049770200000001"/>
    <n v="814.20598690620272"/>
    <n v="814.20598690620272"/>
    <n v="0"/>
    <n v="0"/>
    <n v="814.20598690620272"/>
    <n v="0"/>
    <n v="0"/>
    <n v="0"/>
    <n v="0"/>
    <n v="0"/>
    <n v="0"/>
    <n v="0"/>
    <n v="0"/>
    <n v="-814.20598659512109"/>
    <n v="-814.20598659512109"/>
    <n v="0"/>
    <n v="0"/>
    <n v="0"/>
    <n v="0"/>
    <n v="-814.20598659512109"/>
    <n v="-814.20598659512109"/>
    <n v="3.1108163511817111E-7"/>
  </r>
  <r>
    <x v="4"/>
    <n v="0.46049770200000001"/>
    <n v="4749.4996187956649"/>
    <n v="4749.4996187956649"/>
    <n v="0"/>
    <n v="0"/>
    <n v="4749.4996187956649"/>
    <n v="0"/>
    <n v="0"/>
    <n v="0"/>
    <n v="0"/>
    <n v="0"/>
    <n v="0"/>
    <n v="0"/>
    <n v="0"/>
    <n v="-4749.4996169810638"/>
    <n v="-4749.4996169810638"/>
    <n v="0"/>
    <n v="0"/>
    <n v="0"/>
    <n v="0"/>
    <n v="-4749.4996169810638"/>
    <n v="-4749.4996169810638"/>
    <n v="1.8146010916098021E-6"/>
  </r>
  <r>
    <x v="6"/>
    <n v="0.46049770200000001"/>
    <n v="949.90084475454023"/>
    <n v="949.90084475454023"/>
    <n v="0"/>
    <n v="0"/>
    <n v="949.90084475454023"/>
    <n v="0"/>
    <n v="0"/>
    <n v="0"/>
    <n v="0"/>
    <n v="0"/>
    <n v="0"/>
    <n v="0"/>
    <n v="0"/>
    <n v="-949.90084439161774"/>
    <n v="-949.90084439161774"/>
    <n v="0"/>
    <n v="0"/>
    <n v="0"/>
    <n v="0"/>
    <n v="-949.90084439161774"/>
    <n v="-949.90084439161774"/>
    <n v="3.6292249205871485E-7"/>
  </r>
  <r>
    <x v="30"/>
    <n v="0.46049770200000001"/>
    <n v="271.40353062774119"/>
    <n v="271.40353062774119"/>
    <n v="0"/>
    <n v="0"/>
    <n v="271.40353062774119"/>
    <n v="0"/>
    <n v="0"/>
    <n v="0"/>
    <n v="0"/>
    <n v="0"/>
    <n v="0"/>
    <n v="0"/>
    <n v="0"/>
    <n v="-271.40353052404635"/>
    <n v="-271.40353052404635"/>
    <n v="0"/>
    <n v="0"/>
    <n v="0"/>
    <n v="0"/>
    <n v="-271.40353052404635"/>
    <n v="-271.40353052404635"/>
    <n v="1.0369484471084434E-7"/>
  </r>
  <r>
    <x v="31"/>
    <n v="0.46049770200000001"/>
    <n v="542.79324632441796"/>
    <n v="542.79324632441796"/>
    <n v="0"/>
    <n v="0"/>
    <n v="542.79324632441796"/>
    <n v="0"/>
    <n v="0"/>
    <n v="0"/>
    <n v="0"/>
    <n v="0"/>
    <n v="0"/>
    <n v="0"/>
    <n v="0"/>
    <n v="-542.7932461170376"/>
    <n v="-542.7932461170376"/>
    <n v="0"/>
    <n v="0"/>
    <n v="0"/>
    <n v="0"/>
    <n v="-542.7932461170376"/>
    <n v="-542.7932461170376"/>
    <n v="2.073803671009955E-7"/>
  </r>
  <r>
    <x v="3"/>
    <n v="0.46049770200000001"/>
    <n v="3510.0654488856599"/>
    <n v="3510.0654488856599"/>
    <n v="0"/>
    <n v="0"/>
    <n v="3510.0654488856599"/>
    <n v="952.2444864725818"/>
    <n v="0"/>
    <n v="952.2444864725818"/>
    <n v="117.13563580315386"/>
    <n v="0"/>
    <n v="0"/>
    <n v="117.13563580315386"/>
    <n v="0"/>
    <n v="0"/>
    <n v="0"/>
    <n v="0"/>
    <n v="0"/>
    <n v="0"/>
    <n v="1069.3801222757356"/>
    <n v="0"/>
    <n v="1069.3801222757356"/>
    <n v="4579.4455711613955"/>
  </r>
  <r>
    <x v="5"/>
    <n v="0.46049770200000001"/>
    <n v="3510.0654488856599"/>
    <n v="3510.0654488856599"/>
    <n v="0"/>
    <n v="0"/>
    <n v="3510.0654488856599"/>
    <n v="952.2444864725818"/>
    <n v="0"/>
    <n v="952.2444864725818"/>
    <n v="117.13563580315386"/>
    <n v="0"/>
    <n v="0"/>
    <n v="117.13563580315386"/>
    <n v="0"/>
    <n v="0"/>
    <n v="0"/>
    <n v="0"/>
    <n v="0"/>
    <n v="0"/>
    <n v="1069.3801222757356"/>
    <n v="0"/>
    <n v="1069.3801222757356"/>
    <n v="4579.4455711613955"/>
  </r>
  <r>
    <x v="24"/>
    <n v="0.46049770200000001"/>
    <n v="2808.0597270717599"/>
    <n v="2808.0597270717599"/>
    <n v="0"/>
    <n v="0"/>
    <n v="2808.0597270717599"/>
    <n v="761.79758803035668"/>
    <n v="0"/>
    <n v="761.79758803035668"/>
    <n v="93.708754521430563"/>
    <n v="0"/>
    <n v="0"/>
    <n v="93.708754521430563"/>
    <n v="0"/>
    <n v="0"/>
    <n v="0"/>
    <n v="0"/>
    <n v="0"/>
    <n v="0"/>
    <n v="855.50634255178727"/>
    <n v="0"/>
    <n v="855.50634255178727"/>
    <n v="3663.5660696235473"/>
  </r>
  <r>
    <x v="28"/>
    <n v="0.46049770200000001"/>
    <n v="936.02604899328003"/>
    <n v="936.02604899328003"/>
    <n v="0"/>
    <n v="0"/>
    <n v="936.02604899328003"/>
    <n v="253.93419505369468"/>
    <n v="0"/>
    <n v="253.93419505369468"/>
    <n v="31.236456406233092"/>
    <n v="0"/>
    <n v="0"/>
    <n v="31.236456406233092"/>
    <n v="0"/>
    <n v="0"/>
    <n v="0"/>
    <n v="0"/>
    <n v="0"/>
    <n v="0"/>
    <n v="285.1706514599278"/>
    <n v="0"/>
    <n v="285.1706514599278"/>
    <n v="1221.1967004532078"/>
  </r>
  <r>
    <x v="1"/>
    <n v="0.46049770200000001"/>
    <n v="1404.02065358184"/>
    <n v="1404.02065358184"/>
    <n v="0"/>
    <n v="0"/>
    <n v="1404.02065358184"/>
    <n v="380.89629544981443"/>
    <n v="0"/>
    <n v="380.89629544981443"/>
    <n v="46.854069912080938"/>
    <n v="0"/>
    <n v="0"/>
    <n v="46.854069912080938"/>
    <n v="0"/>
    <n v="0"/>
    <n v="0"/>
    <n v="0"/>
    <n v="0"/>
    <n v="0"/>
    <n v="427.75036536189538"/>
    <n v="0"/>
    <n v="427.75036536189538"/>
    <n v="1831.7710189437353"/>
  </r>
  <r>
    <x v="4"/>
    <n v="0.46049770200000001"/>
    <n v="8190.1542490588799"/>
    <n v="8190.1542490588799"/>
    <n v="0"/>
    <n v="0"/>
    <n v="8190.1542490588799"/>
    <n v="2221.9042181969185"/>
    <n v="0"/>
    <n v="2221.9042181969185"/>
    <n v="273.31653476546472"/>
    <n v="0"/>
    <n v="0"/>
    <n v="273.31653476546472"/>
    <n v="0"/>
    <n v="0"/>
    <n v="0"/>
    <n v="0"/>
    <n v="0"/>
    <n v="0"/>
    <n v="2495.2207529623834"/>
    <n v="0"/>
    <n v="2495.2207529623834"/>
    <n v="10685.375002021263"/>
  </r>
  <r>
    <x v="6"/>
    <n v="0.46049770200000001"/>
    <n v="1638.0271658301599"/>
    <n v="1638.0271658301599"/>
    <n v="0"/>
    <n v="0"/>
    <n v="1638.0271658301599"/>
    <n v="444.37984421323813"/>
    <n v="0"/>
    <n v="444.37984421323813"/>
    <n v="54.663184013639203"/>
    <n v="0"/>
    <n v="0"/>
    <n v="54.663184013639203"/>
    <n v="0"/>
    <n v="0"/>
    <n v="0"/>
    <n v="0"/>
    <n v="0"/>
    <n v="0"/>
    <n v="499.04302822687731"/>
    <n v="0"/>
    <n v="499.04302822687731"/>
    <n v="2137.070194057037"/>
  </r>
  <r>
    <x v="30"/>
    <n v="0.46049770200000001"/>
    <n v="468.00381454259997"/>
    <n v="468.00381454259997"/>
    <n v="0"/>
    <n v="0"/>
    <n v="468.00381454259997"/>
    <n v="126.96459896148363"/>
    <n v="0"/>
    <n v="126.96459896148363"/>
    <n v="15.617920854482197"/>
    <n v="0"/>
    <n v="0"/>
    <n v="15.617920854482197"/>
    <n v="0"/>
    <n v="0"/>
    <n v="0"/>
    <n v="0"/>
    <n v="0"/>
    <n v="0"/>
    <n v="142.58251981596584"/>
    <n v="0"/>
    <n v="142.58251981596584"/>
    <n v="610.58633435856586"/>
  </r>
  <r>
    <x v="31"/>
    <n v="0.46049770200000001"/>
    <n v="935.99381415414007"/>
    <n v="935.99381415414007"/>
    <n v="0"/>
    <n v="0"/>
    <n v="935.99381415414007"/>
    <n v="253.92545007492134"/>
    <n v="0"/>
    <n v="253.92545007492134"/>
    <n v="31.235380686012871"/>
    <n v="0"/>
    <n v="0"/>
    <n v="31.235380686012871"/>
    <n v="0"/>
    <n v="0"/>
    <n v="0"/>
    <n v="0"/>
    <n v="0"/>
    <n v="0"/>
    <n v="285.16083076093423"/>
    <n v="0"/>
    <n v="285.16083076093423"/>
    <n v="1221.1546449150742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55968.379548630779"/>
    <n v="55968.379548630779"/>
    <n v="0"/>
    <n v="0"/>
    <n v="55968.379548630779"/>
    <n v="0"/>
    <n v="7949.3965511493416"/>
    <n v="7949.3965511493416"/>
    <n v="0"/>
    <n v="1541.0313141864801"/>
    <n v="3118.3367297910581"/>
    <n v="4659.368043977538"/>
    <n v="0"/>
    <n v="0"/>
    <n v="0"/>
    <n v="0"/>
    <n v="0"/>
    <n v="0"/>
    <n v="0"/>
    <n v="12608.764595126879"/>
    <n v="12608.764595126879"/>
    <n v="68577.144143757658"/>
  </r>
  <r>
    <x v="5"/>
    <n v="0.46049770200000001"/>
    <n v="55968.379548630779"/>
    <n v="55968.379548630779"/>
    <n v="0"/>
    <n v="0"/>
    <n v="55968.379548630779"/>
    <n v="0"/>
    <n v="7949.3965511493416"/>
    <n v="7949.3965511493416"/>
    <n v="0"/>
    <n v="1541.0313141864801"/>
    <n v="3118.3367297910581"/>
    <n v="4659.368043977538"/>
    <n v="0"/>
    <n v="0"/>
    <n v="0"/>
    <n v="0"/>
    <n v="0"/>
    <n v="0"/>
    <n v="0"/>
    <n v="12608.764595126879"/>
    <n v="12608.764595126879"/>
    <n v="68577.144143757658"/>
  </r>
  <r>
    <x v="24"/>
    <n v="0.46049770200000001"/>
    <n v="44774.702717909211"/>
    <n v="44774.702717909211"/>
    <n v="0"/>
    <n v="0"/>
    <n v="44774.702717909211"/>
    <n v="0"/>
    <n v="6359.5171101070846"/>
    <n v="6359.5171101070846"/>
    <n v="0"/>
    <n v="1232.8250259905303"/>
    <n v="2494.6693325186252"/>
    <n v="3727.4943585091555"/>
    <n v="0"/>
    <n v="0"/>
    <n v="0"/>
    <n v="0"/>
    <n v="0"/>
    <n v="0"/>
    <n v="0"/>
    <n v="10087.011468616241"/>
    <n v="10087.011468616241"/>
    <n v="54861.714186525453"/>
  </r>
  <r>
    <x v="28"/>
    <n v="0.46049770200000001"/>
    <n v="14924.896300992721"/>
    <n v="14924.896300992721"/>
    <n v="0"/>
    <n v="0"/>
    <n v="14924.896300992721"/>
    <n v="0"/>
    <n v="2119.8383826403929"/>
    <n v="2119.8383826403929"/>
    <n v="0"/>
    <n v="410.9415485369081"/>
    <n v="831.55618760177026"/>
    <n v="1242.4977361386784"/>
    <n v="0"/>
    <n v="0"/>
    <n v="0"/>
    <n v="0"/>
    <n v="0"/>
    <n v="0"/>
    <n v="0"/>
    <n v="3362.3361187790715"/>
    <n v="3362.3361187790715"/>
    <n v="18287.232419771794"/>
  </r>
  <r>
    <x v="1"/>
    <n v="0.46049770200000001"/>
    <n v="22387.344451489076"/>
    <n v="22387.344451489076"/>
    <n v="0"/>
    <n v="0"/>
    <n v="22387.344451489076"/>
    <n v="0"/>
    <n v="3179.7575739605895"/>
    <n v="3179.7575739605895"/>
    <n v="0"/>
    <n v="616.41232280536201"/>
    <n v="1247.3342814026553"/>
    <n v="1863.7466042080173"/>
    <n v="0"/>
    <n v="0"/>
    <n v="0"/>
    <n v="0"/>
    <n v="0"/>
    <n v="0"/>
    <n v="0"/>
    <n v="5043.5041781686068"/>
    <n v="5043.5041781686068"/>
    <n v="27430.848629657681"/>
  </r>
  <r>
    <x v="4"/>
    <n v="0.46049770200000001"/>
    <n v="130592.88407847947"/>
    <n v="130592.88407847947"/>
    <n v="0"/>
    <n v="0"/>
    <n v="130592.88407847947"/>
    <n v="0"/>
    <n v="18548.591734661157"/>
    <n v="18548.591734661157"/>
    <n v="0"/>
    <n v="3595.7396908373644"/>
    <n v="7276.1189506554338"/>
    <n v="10871.858641492798"/>
    <n v="0"/>
    <n v="0"/>
    <n v="0"/>
    <n v="0"/>
    <n v="0"/>
    <n v="0"/>
    <n v="0"/>
    <n v="29420.450376153953"/>
    <n v="29420.450376153953"/>
    <n v="160013.33445463341"/>
  </r>
  <r>
    <x v="6"/>
    <n v="0.46049770200000001"/>
    <n v="26118.591551622365"/>
    <n v="26118.591551622365"/>
    <n v="0"/>
    <n v="0"/>
    <n v="26118.591551622365"/>
    <n v="0"/>
    <n v="3709.7204399305242"/>
    <n v="3709.7204399305242"/>
    <n v="0"/>
    <n v="719.14834390593296"/>
    <n v="1455.2246111586226"/>
    <n v="2174.3729550645558"/>
    <n v="0"/>
    <n v="0"/>
    <n v="0"/>
    <n v="0"/>
    <n v="0"/>
    <n v="0"/>
    <n v="0"/>
    <n v="5884.0933949950795"/>
    <n v="5884.0933949950795"/>
    <n v="32002.684946617446"/>
  </r>
  <r>
    <x v="30"/>
    <n v="0.46049770200000001"/>
    <n v="7462.4481504963605"/>
    <n v="7462.4481504963605"/>
    <n v="0"/>
    <n v="0"/>
    <n v="7462.4481504963605"/>
    <n v="0"/>
    <n v="1059.9191913201964"/>
    <n v="1059.9191913201964"/>
    <n v="0"/>
    <n v="205.47077426845405"/>
    <n v="415.77809380088513"/>
    <n v="621.24886806933921"/>
    <n v="0"/>
    <n v="0"/>
    <n v="0"/>
    <n v="0"/>
    <n v="0"/>
    <n v="0"/>
    <n v="0"/>
    <n v="1681.1680593895358"/>
    <n v="1681.1680593895358"/>
    <n v="9143.6162098858968"/>
  </r>
  <r>
    <x v="31"/>
    <n v="0.46049770200000001"/>
    <n v="14924.877881084642"/>
    <n v="14924.877881084642"/>
    <n v="0"/>
    <n v="0"/>
    <n v="14924.877881084642"/>
    <n v="0"/>
    <n v="2119.8357663925235"/>
    <n v="2119.8357663925235"/>
    <n v="0"/>
    <n v="410.94104136383316"/>
    <n v="831.55516131735067"/>
    <n v="1242.4962026811838"/>
    <n v="0"/>
    <n v="0"/>
    <n v="0"/>
    <n v="0"/>
    <n v="0"/>
    <n v="0"/>
    <n v="0"/>
    <n v="3362.3319690737076"/>
    <n v="3362.3319690737076"/>
    <n v="18287.20985015835"/>
  </r>
  <r>
    <x v="3"/>
    <n v="0.46049770200000001"/>
    <n v="83.690852361480012"/>
    <n v="83.690852361480012"/>
    <n v="0"/>
    <n v="0"/>
    <n v="83.690852361480012"/>
    <n v="0"/>
    <n v="0"/>
    <n v="0"/>
    <n v="0"/>
    <n v="0"/>
    <n v="0"/>
    <n v="0"/>
    <n v="0"/>
    <n v="0"/>
    <n v="0"/>
    <n v="0"/>
    <n v="2.0177520561634013"/>
    <n v="2.0177520561634013"/>
    <n v="0"/>
    <n v="2.0177520561634013"/>
    <n v="2.0177520561634013"/>
    <n v="85.708604417643414"/>
  </r>
  <r>
    <x v="5"/>
    <n v="0.46049770200000001"/>
    <n v="83.690852361480012"/>
    <n v="83.690852361480012"/>
    <n v="0"/>
    <n v="0"/>
    <n v="83.690852361480012"/>
    <n v="0"/>
    <n v="0"/>
    <n v="0"/>
    <n v="0"/>
    <n v="0"/>
    <n v="0"/>
    <n v="0"/>
    <n v="0"/>
    <n v="0"/>
    <n v="0"/>
    <n v="0"/>
    <n v="2.0177520561634013"/>
    <n v="2.0177520561634013"/>
    <n v="0"/>
    <n v="2.0177520561634013"/>
    <n v="2.0177520561634013"/>
    <n v="85.708604417643414"/>
  </r>
  <r>
    <x v="24"/>
    <n v="0.46049770200000001"/>
    <n v="66.947155916759996"/>
    <n v="66.947155916759996"/>
    <n v="0"/>
    <n v="0"/>
    <n v="66.947155916759996"/>
    <n v="0"/>
    <n v="0"/>
    <n v="0"/>
    <n v="0"/>
    <n v="0"/>
    <n v="0"/>
    <n v="0"/>
    <n v="0"/>
    <n v="0"/>
    <n v="0"/>
    <n v="0"/>
    <n v="1.6140684160065768"/>
    <n v="1.6140684160065768"/>
    <n v="0"/>
    <n v="1.6140684160065768"/>
    <n v="1.6140684160065768"/>
    <n v="68.561224332766571"/>
  </r>
  <r>
    <x v="28"/>
    <n v="0.46049770200000001"/>
    <n v="22.311113661900002"/>
    <n v="22.311113661900002"/>
    <n v="0"/>
    <n v="0"/>
    <n v="22.311113661900002"/>
    <n v="0"/>
    <n v="0"/>
    <n v="0"/>
    <n v="0"/>
    <n v="0"/>
    <n v="0"/>
    <n v="0"/>
    <n v="0"/>
    <n v="0"/>
    <n v="0"/>
    <n v="0"/>
    <n v="0.53791178123207217"/>
    <n v="0.53791178123207217"/>
    <n v="0"/>
    <n v="0.53791178123207217"/>
    <n v="0.53791178123207217"/>
    <n v="22.849025443132074"/>
  </r>
  <r>
    <x v="1"/>
    <n v="0.46049770200000001"/>
    <n v="33.473577958379998"/>
    <n v="33.473577958379998"/>
    <n v="0"/>
    <n v="0"/>
    <n v="33.473577958379998"/>
    <n v="0"/>
    <n v="0"/>
    <n v="0"/>
    <n v="0"/>
    <n v="0"/>
    <n v="0"/>
    <n v="0"/>
    <n v="0"/>
    <n v="0"/>
    <n v="0"/>
    <n v="0"/>
    <n v="0.8070342080032884"/>
    <n v="0.8070342080032884"/>
    <n v="0"/>
    <n v="0.8070342080032884"/>
    <n v="0.8070342080032884"/>
    <n v="34.280612166383285"/>
  </r>
  <r>
    <x v="4"/>
    <n v="0.46049770200000001"/>
    <n v="195.26023560203998"/>
    <n v="195.26023560203998"/>
    <n v="0"/>
    <n v="0"/>
    <n v="195.26023560203998"/>
    <n v="0"/>
    <n v="0"/>
    <n v="0"/>
    <n v="0"/>
    <n v="0"/>
    <n v="0"/>
    <n v="0"/>
    <n v="0"/>
    <n v="0"/>
    <n v="0"/>
    <n v="0"/>
    <n v="4.7076440346341224"/>
    <n v="4.7076440346341224"/>
    <n v="0"/>
    <n v="4.7076440346341224"/>
    <n v="4.7076440346341224"/>
    <n v="199.9678796366741"/>
  </r>
  <r>
    <x v="6"/>
    <n v="0.46049770200000001"/>
    <n v="39.054810106620003"/>
    <n v="39.054810106620003"/>
    <n v="0"/>
    <n v="0"/>
    <n v="39.054810106620003"/>
    <n v="0"/>
    <n v="0"/>
    <n v="0"/>
    <n v="0"/>
    <n v="0"/>
    <n v="0"/>
    <n v="0"/>
    <n v="0"/>
    <n v="0"/>
    <n v="0"/>
    <n v="0"/>
    <n v="0.94159542138889674"/>
    <n v="0.94159542138889674"/>
    <n v="0"/>
    <n v="0.94159542138889674"/>
    <n v="0.94159542138889674"/>
    <n v="39.9964055280089"/>
  </r>
  <r>
    <x v="30"/>
    <n v="0.46049770200000001"/>
    <n v="11.162464296479998"/>
    <n v="11.162464296479998"/>
    <n v="0"/>
    <n v="0"/>
    <n v="11.162464296479998"/>
    <n v="0"/>
    <n v="0"/>
    <n v="0"/>
    <n v="0"/>
    <n v="0"/>
    <n v="0"/>
    <n v="0"/>
    <n v="0"/>
    <n v="0"/>
    <n v="0"/>
    <n v="0"/>
    <n v="0.26912242677121617"/>
    <n v="0.26912242677121617"/>
    <n v="0"/>
    <n v="0.26912242677121617"/>
    <n v="0.26912242677121617"/>
    <n v="11.431586723251215"/>
  </r>
  <r>
    <x v="31"/>
    <n v="0.46049770200000001"/>
    <n v="22.311113661899999"/>
    <n v="22.311113661899999"/>
    <n v="0"/>
    <n v="0"/>
    <n v="22.311113661899999"/>
    <n v="0"/>
    <n v="0"/>
    <n v="0"/>
    <n v="0"/>
    <n v="0"/>
    <n v="0"/>
    <n v="0"/>
    <n v="0"/>
    <n v="0"/>
    <n v="0"/>
    <n v="0"/>
    <n v="0.53791178123207217"/>
    <n v="0.53791178123207217"/>
    <n v="0"/>
    <n v="0.53791178123207217"/>
    <n v="0.53791178123207217"/>
    <n v="22.849025443132071"/>
  </r>
  <r>
    <x v="3"/>
    <n v="0.46049770200000001"/>
    <n v="254188.47334022983"/>
    <n v="254188.47334022983"/>
    <n v="0"/>
    <n v="0"/>
    <n v="254188.47334022983"/>
    <n v="0"/>
    <n v="0"/>
    <n v="0"/>
    <n v="0"/>
    <n v="0"/>
    <n v="0"/>
    <n v="0"/>
    <n v="0"/>
    <n v="0"/>
    <n v="0"/>
    <n v="0"/>
    <n v="6128.3796288750655"/>
    <n v="6128.3796288750655"/>
    <n v="0"/>
    <n v="6128.3796288750655"/>
    <n v="6128.3796288750655"/>
    <n v="260316.85296910489"/>
  </r>
  <r>
    <x v="5"/>
    <n v="0.46049770200000001"/>
    <n v="254188.47334022983"/>
    <n v="254188.47334022983"/>
    <n v="0"/>
    <n v="0"/>
    <n v="254188.47334022983"/>
    <n v="0"/>
    <n v="0"/>
    <n v="0"/>
    <n v="0"/>
    <n v="0"/>
    <n v="0"/>
    <n v="0"/>
    <n v="0"/>
    <n v="0"/>
    <n v="0"/>
    <n v="0"/>
    <n v="6128.3796288750655"/>
    <n v="6128.3796288750655"/>
    <n v="0"/>
    <n v="6128.3796288750655"/>
    <n v="6128.3796288750655"/>
    <n v="260316.85296910489"/>
  </r>
  <r>
    <x v="24"/>
    <n v="0.46049770200000001"/>
    <n v="203350.77959317926"/>
    <n v="203350.77959317926"/>
    <n v="0"/>
    <n v="0"/>
    <n v="203350.77959317926"/>
    <n v="0"/>
    <n v="0"/>
    <n v="0"/>
    <n v="0"/>
    <n v="0"/>
    <n v="0"/>
    <n v="0"/>
    <n v="0"/>
    <n v="0"/>
    <n v="0"/>
    <n v="0"/>
    <n v="4902.703725304872"/>
    <n v="4902.703725304872"/>
    <n v="0"/>
    <n v="4902.703725304872"/>
    <n v="4902.703725304872"/>
    <n v="208253.48331848413"/>
  </r>
  <r>
    <x v="28"/>
    <n v="0.46049770200000001"/>
    <n v="67783.590127741743"/>
    <n v="67783.590127741743"/>
    <n v="0"/>
    <n v="0"/>
    <n v="67783.590127741743"/>
    <n v="0"/>
    <n v="0"/>
    <n v="0"/>
    <n v="0"/>
    <n v="0"/>
    <n v="0"/>
    <n v="0"/>
    <n v="0"/>
    <n v="0"/>
    <n v="0"/>
    <n v="0"/>
    <n v="1634.2345010855552"/>
    <n v="1634.2345010855552"/>
    <n v="0"/>
    <n v="1634.2345010855552"/>
    <n v="1634.2345010855552"/>
    <n v="69417.824628827293"/>
  </r>
  <r>
    <x v="1"/>
    <n v="0.46049770200000001"/>
    <n v="101675.37828414707"/>
    <n v="101675.37828414707"/>
    <n v="0"/>
    <n v="0"/>
    <n v="101675.37828414707"/>
    <n v="0"/>
    <n v="0"/>
    <n v="0"/>
    <n v="0"/>
    <n v="0"/>
    <n v="0"/>
    <n v="0"/>
    <n v="0"/>
    <n v="0"/>
    <n v="0"/>
    <n v="0"/>
    <n v="2451.3515850921767"/>
    <n v="2451.3515850921767"/>
    <n v="0"/>
    <n v="2451.3515850921767"/>
    <n v="2451.3515850921767"/>
    <n v="104126.72986923925"/>
  </r>
  <r>
    <x v="4"/>
    <n v="0.46049770200000001"/>
    <n v="593106.41476898454"/>
    <n v="593106.41476898454"/>
    <n v="0"/>
    <n v="0"/>
    <n v="593106.41476898454"/>
    <n v="0"/>
    <n v="0"/>
    <n v="0"/>
    <n v="0"/>
    <n v="0"/>
    <n v="0"/>
    <n v="0"/>
    <n v="0"/>
    <n v="0"/>
    <n v="0"/>
    <n v="0"/>
    <n v="14299.55191225463"/>
    <n v="14299.55191225463"/>
    <n v="0"/>
    <n v="14299.55191225463"/>
    <n v="14299.55191225463"/>
    <n v="607405.9666812392"/>
  </r>
  <r>
    <x v="6"/>
    <n v="0.46049770200000001"/>
    <n v="118621.27466483826"/>
    <n v="118621.27466483826"/>
    <n v="0"/>
    <n v="0"/>
    <n v="118621.27466483826"/>
    <n v="0"/>
    <n v="0"/>
    <n v="0"/>
    <n v="0"/>
    <n v="0"/>
    <n v="0"/>
    <n v="0"/>
    <n v="0"/>
    <n v="0"/>
    <n v="0"/>
    <n v="0"/>
    <n v="2859.9101826075407"/>
    <n v="2859.9101826075407"/>
    <n v="0"/>
    <n v="2859.9101826075407"/>
    <n v="2859.9101826075407"/>
    <n v="121481.18484744579"/>
  </r>
  <r>
    <x v="30"/>
    <n v="0.46049770200000001"/>
    <n v="33891.788156405339"/>
    <n v="33891.788156405339"/>
    <n v="0"/>
    <n v="0"/>
    <n v="33891.788156405339"/>
    <n v="0"/>
    <n v="0"/>
    <n v="0"/>
    <n v="0"/>
    <n v="0"/>
    <n v="0"/>
    <n v="0"/>
    <n v="0"/>
    <n v="0"/>
    <n v="0"/>
    <n v="0"/>
    <n v="817.11708400662246"/>
    <n v="817.11708400662246"/>
    <n v="0"/>
    <n v="817.11708400662246"/>
    <n v="817.11708400662246"/>
    <n v="34708.905240411957"/>
  </r>
  <r>
    <x v="31"/>
    <n v="0.46049770200000001"/>
    <n v="67783.617757603861"/>
    <n v="67783.617757603861"/>
    <n v="0"/>
    <n v="0"/>
    <n v="67783.617757603861"/>
    <n v="0"/>
    <n v="0"/>
    <n v="0"/>
    <n v="0"/>
    <n v="0"/>
    <n v="0"/>
    <n v="0"/>
    <n v="0"/>
    <n v="0"/>
    <n v="0"/>
    <n v="0"/>
    <n v="1634.2351672301763"/>
    <n v="1634.2351672301763"/>
    <n v="0"/>
    <n v="1634.2351672301763"/>
    <n v="1634.2351672301763"/>
    <n v="69417.852924834035"/>
  </r>
  <r>
    <x v="3"/>
    <n v="0.46049770200000001"/>
    <n v="55639.358545528798"/>
    <n v="55639.358545528798"/>
    <n v="0"/>
    <n v="0"/>
    <n v="55639.358545528798"/>
    <n v="0"/>
    <n v="0"/>
    <n v="0"/>
    <n v="0"/>
    <n v="0"/>
    <n v="0"/>
    <n v="0"/>
    <n v="0"/>
    <n v="0"/>
    <n v="0"/>
    <n v="0"/>
    <n v="1341.4420685303689"/>
    <n v="1341.4420685303689"/>
    <n v="0"/>
    <n v="1341.4420685303689"/>
    <n v="1341.4420685303689"/>
    <n v="56980.800614059168"/>
  </r>
  <r>
    <x v="5"/>
    <n v="0.46049770200000001"/>
    <n v="55639.358545528798"/>
    <n v="55639.358545528798"/>
    <n v="0"/>
    <n v="0"/>
    <n v="55639.358545528798"/>
    <n v="0"/>
    <n v="0"/>
    <n v="0"/>
    <n v="0"/>
    <n v="0"/>
    <n v="0"/>
    <n v="0"/>
    <n v="0"/>
    <n v="0"/>
    <n v="0"/>
    <n v="0"/>
    <n v="1341.4420685303689"/>
    <n v="1341.4420685303689"/>
    <n v="0"/>
    <n v="1341.4420685303689"/>
    <n v="1341.4420685303689"/>
    <n v="56980.800614059168"/>
  </r>
  <r>
    <x v="24"/>
    <n v="0.46049770200000001"/>
    <n v="44511.496046377084"/>
    <n v="44511.496046377084"/>
    <n v="0"/>
    <n v="0"/>
    <n v="44511.496046377084"/>
    <n v="0"/>
    <n v="0"/>
    <n v="0"/>
    <n v="0"/>
    <n v="0"/>
    <n v="0"/>
    <n v="0"/>
    <n v="0"/>
    <n v="0"/>
    <n v="0"/>
    <n v="0"/>
    <n v="1073.1538768725025"/>
    <n v="1073.1538768725025"/>
    <n v="0"/>
    <n v="1073.1538768725025"/>
    <n v="1073.1538768725025"/>
    <n v="45584.649923249584"/>
  </r>
  <r>
    <x v="28"/>
    <n v="0.46049770200000001"/>
    <n v="14837.17148876172"/>
    <n v="14837.17148876172"/>
    <n v="0"/>
    <n v="0"/>
    <n v="14837.17148876172"/>
    <n v="0"/>
    <n v="0"/>
    <n v="0"/>
    <n v="0"/>
    <n v="0"/>
    <n v="0"/>
    <n v="0"/>
    <n v="0"/>
    <n v="0"/>
    <n v="0"/>
    <n v="0"/>
    <n v="357.71810698963856"/>
    <n v="357.71810698963856"/>
    <n v="0"/>
    <n v="357.71810698963856"/>
    <n v="357.71810698963856"/>
    <n v="15194.889595751358"/>
  </r>
  <r>
    <x v="1"/>
    <n v="0.46049770200000001"/>
    <n v="22255.743418211521"/>
    <n v="22255.743418211521"/>
    <n v="0"/>
    <n v="0"/>
    <n v="22255.743418211521"/>
    <n v="0"/>
    <n v="0"/>
    <n v="0"/>
    <n v="0"/>
    <n v="0"/>
    <n v="0"/>
    <n v="0"/>
    <n v="0"/>
    <n v="0"/>
    <n v="0"/>
    <n v="0"/>
    <n v="536.57682741214762"/>
    <n v="536.57682741214762"/>
    <n v="0"/>
    <n v="536.57682741214762"/>
    <n v="536.57682741214762"/>
    <n v="22792.320245623669"/>
  </r>
  <r>
    <x v="4"/>
    <n v="0.46049770200000001"/>
    <n v="129825.17454454424"/>
    <n v="129825.17454454424"/>
    <n v="0"/>
    <n v="0"/>
    <n v="129825.17454454424"/>
    <n v="0"/>
    <n v="0"/>
    <n v="0"/>
    <n v="0"/>
    <n v="0"/>
    <n v="0"/>
    <n v="0"/>
    <n v="0"/>
    <n v="0"/>
    <n v="0"/>
    <n v="0"/>
    <n v="3130.0316042616319"/>
    <n v="3130.0316042616319"/>
    <n v="0"/>
    <n v="3130.0316042616319"/>
    <n v="3130.0316042616319"/>
    <n v="132955.20614880585"/>
  </r>
  <r>
    <x v="6"/>
    <n v="0.46049770200000001"/>
    <n v="25965.029382936424"/>
    <n v="25965.029382936424"/>
    <n v="0"/>
    <n v="0"/>
    <n v="25965.029382936424"/>
    <n v="0"/>
    <n v="0"/>
    <n v="0"/>
    <n v="0"/>
    <n v="0"/>
    <n v="0"/>
    <n v="0"/>
    <n v="0"/>
    <n v="0"/>
    <n v="0"/>
    <n v="0"/>
    <n v="626.00618762340184"/>
    <n v="626.00618762340184"/>
    <n v="0"/>
    <n v="626.00618762340184"/>
    <n v="626.00618762340184"/>
    <n v="26591.035570559827"/>
  </r>
  <r>
    <x v="30"/>
    <n v="0.46049770200000001"/>
    <n v="7418.5765344268202"/>
    <n v="7418.5765344268202"/>
    <n v="0"/>
    <n v="0"/>
    <n v="7418.5765344268202"/>
    <n v="0"/>
    <n v="0"/>
    <n v="0"/>
    <n v="0"/>
    <n v="0"/>
    <n v="0"/>
    <n v="0"/>
    <n v="0"/>
    <n v="0"/>
    <n v="0"/>
    <n v="0"/>
    <n v="178.85883144661244"/>
    <n v="178.85883144661244"/>
    <n v="0"/>
    <n v="178.85883144661244"/>
    <n v="178.85883144661244"/>
    <n v="7597.4353658734326"/>
  </r>
  <r>
    <x v="31"/>
    <n v="0.46049770200000001"/>
    <n v="14837.15306885364"/>
    <n v="14837.15306885364"/>
    <n v="0"/>
    <n v="0"/>
    <n v="14837.15306885364"/>
    <n v="0"/>
    <n v="0"/>
    <n v="0"/>
    <n v="0"/>
    <n v="0"/>
    <n v="0"/>
    <n v="0"/>
    <n v="0"/>
    <n v="0"/>
    <n v="0"/>
    <n v="0"/>
    <n v="357.71766289322483"/>
    <n v="357.71766289322483"/>
    <n v="0"/>
    <n v="357.71766289322483"/>
    <n v="357.71766289322483"/>
    <n v="15194.870731746865"/>
  </r>
  <r>
    <x v="3"/>
    <n v="0.46049770200000001"/>
    <n v="263294.56672852079"/>
    <n v="263294.56672852079"/>
    <n v="0"/>
    <n v="0"/>
    <n v="263294.56672852079"/>
    <n v="0"/>
    <n v="37396.703952620854"/>
    <n v="37396.703952620854"/>
    <n v="0"/>
    <n v="7249.5429643672533"/>
    <n v="14669.731816526304"/>
    <n v="21919.274780893556"/>
    <n v="0"/>
    <n v="0"/>
    <n v="0"/>
    <n v="0"/>
    <n v="0"/>
    <n v="0"/>
    <n v="0"/>
    <n v="59315.978733514414"/>
    <n v="59315.978733514414"/>
    <n v="322610.54546203522"/>
  </r>
  <r>
    <x v="5"/>
    <n v="0.46049770200000001"/>
    <n v="263294.56672852079"/>
    <n v="263294.56672852079"/>
    <n v="0"/>
    <n v="0"/>
    <n v="263294.56672852079"/>
    <n v="0"/>
    <n v="37396.703952620854"/>
    <n v="37396.703952620854"/>
    <n v="0"/>
    <n v="7249.5429643672533"/>
    <n v="14669.731816526304"/>
    <n v="21919.274780893556"/>
    <n v="0"/>
    <n v="0"/>
    <n v="0"/>
    <n v="0"/>
    <n v="0"/>
    <n v="0"/>
    <n v="0"/>
    <n v="59315.978733514414"/>
    <n v="59315.978733514414"/>
    <n v="322610.54546203522"/>
  </r>
  <r>
    <x v="24"/>
    <n v="0.46049770200000001"/>
    <n v="210635.65982978445"/>
    <n v="210635.65982978445"/>
    <n v="0"/>
    <n v="0"/>
    <n v="210635.65982978445"/>
    <n v="0"/>
    <n v="29917.364077783444"/>
    <n v="29917.364077783444"/>
    <n v="0"/>
    <n v="5799.6345490043786"/>
    <n v="11735.785812420592"/>
    <n v="17535.420361424971"/>
    <n v="0"/>
    <n v="0"/>
    <n v="0"/>
    <n v="0"/>
    <n v="0"/>
    <n v="0"/>
    <n v="0"/>
    <n v="47452.784439208423"/>
    <n v="47452.784439208423"/>
    <n v="258088.44426899287"/>
  </r>
  <r>
    <x v="28"/>
    <n v="0.46049770200000001"/>
    <n v="70211.87739997411"/>
    <n v="70211.87739997411"/>
    <n v="0"/>
    <n v="0"/>
    <n v="70211.87739997411"/>
    <n v="0"/>
    <n v="9972.4533844705438"/>
    <n v="9972.4533844705438"/>
    <n v="0"/>
    <n v="1933.2112627482552"/>
    <n v="3911.9280909979875"/>
    <n v="5845.1393537462427"/>
    <n v="0"/>
    <n v="0"/>
    <n v="0"/>
    <n v="0"/>
    <n v="0"/>
    <n v="0"/>
    <n v="0"/>
    <n v="15817.592738216787"/>
    <n v="15817.592738216787"/>
    <n v="86029.470138190896"/>
  </r>
  <r>
    <x v="1"/>
    <n v="0.46049770200000001"/>
    <n v="105317.83221738072"/>
    <n v="105317.83221738072"/>
    <n v="0"/>
    <n v="0"/>
    <n v="105317.83221738072"/>
    <n v="0"/>
    <n v="14958.682365922699"/>
    <n v="14958.682365922699"/>
    <n v="0"/>
    <n v="2899.8173378988231"/>
    <n v="5867.8930344958471"/>
    <n v="8767.7103723946711"/>
    <n v="0"/>
    <n v="0"/>
    <n v="0"/>
    <n v="0"/>
    <n v="0"/>
    <n v="0"/>
    <n v="0"/>
    <n v="23726.392738317369"/>
    <n v="23726.392738317369"/>
    <n v="129044.2249556981"/>
  </r>
  <r>
    <x v="4"/>
    <n v="0.46049770200000001"/>
    <n v="614354.01359309256"/>
    <n v="614354.01359309256"/>
    <n v="0"/>
    <n v="0"/>
    <n v="614354.01359309256"/>
    <n v="0"/>
    <n v="87258.979377779076"/>
    <n v="87258.979377779076"/>
    <n v="0"/>
    <n v="16915.600926421019"/>
    <n v="34229.375606940594"/>
    <n v="51144.976533361609"/>
    <n v="0"/>
    <n v="0"/>
    <n v="0"/>
    <n v="0"/>
    <n v="0"/>
    <n v="0"/>
    <n v="0"/>
    <n v="138403.95591114069"/>
    <n v="138403.95591114069"/>
    <n v="752757.96950423322"/>
  </r>
  <r>
    <x v="6"/>
    <n v="0.46049770200000001"/>
    <n v="122870.79350866446"/>
    <n v="122870.79350866446"/>
    <n v="0"/>
    <n v="0"/>
    <n v="122870.79350866446"/>
    <n v="0"/>
    <n v="17451.794567431894"/>
    <n v="17451.794567431894"/>
    <n v="0"/>
    <n v="3383.1199316976663"/>
    <n v="6845.8746082459102"/>
    <n v="10228.994539943576"/>
    <n v="0"/>
    <n v="0"/>
    <n v="0"/>
    <n v="0"/>
    <n v="0"/>
    <n v="0"/>
    <n v="0"/>
    <n v="27680.789107375473"/>
    <n v="27680.789107375473"/>
    <n v="150551.58261603993"/>
  </r>
  <r>
    <x v="30"/>
    <n v="0.46049770200000001"/>
    <n v="35105.941002475556"/>
    <n v="35105.941002475556"/>
    <n v="0"/>
    <n v="0"/>
    <n v="35105.941002475556"/>
    <n v="0"/>
    <n v="4986.2270192662563"/>
    <n v="4986.2270192662563"/>
    <n v="0"/>
    <n v="966.60569477076172"/>
    <n v="1955.9641737845452"/>
    <n v="2922.569868555307"/>
    <n v="0"/>
    <n v="0"/>
    <n v="0"/>
    <n v="0"/>
    <n v="0"/>
    <n v="0"/>
    <n v="0"/>
    <n v="7908.7968878215634"/>
    <n v="7908.7968878215634"/>
    <n v="43014.737890297118"/>
  </r>
  <r>
    <x v="31"/>
    <n v="0.46049770200000001"/>
    <n v="70211.895819882164"/>
    <n v="70211.895819882164"/>
    <n v="0"/>
    <n v="0"/>
    <n v="70211.895819882164"/>
    <n v="0"/>
    <n v="9972.4560007184045"/>
    <n v="9972.4560007184045"/>
    <n v="0"/>
    <n v="1933.2117699213295"/>
    <n v="3911.9291172824051"/>
    <n v="5845.1408872037346"/>
    <n v="0"/>
    <n v="0"/>
    <n v="0"/>
    <n v="0"/>
    <n v="0"/>
    <n v="0"/>
    <n v="0"/>
    <n v="15817.59688792214"/>
    <n v="15817.59688792214"/>
    <n v="86029.492707804311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1359.0346330734601"/>
    <n v="1359.0346330734601"/>
    <n v="0"/>
    <n v="0"/>
    <n v="1359.0346330734601"/>
    <n v="0"/>
    <n v="0"/>
    <n v="0"/>
    <n v="0"/>
    <n v="0"/>
    <n v="0"/>
    <n v="0"/>
    <n v="0"/>
    <n v="0"/>
    <n v="0"/>
    <n v="35.674659104548311"/>
    <n v="0"/>
    <n v="35.674659104548311"/>
    <n v="35.674659104548311"/>
    <n v="0"/>
    <n v="35.674659104548311"/>
    <n v="1394.7092921780084"/>
  </r>
  <r>
    <x v="5"/>
    <n v="0.46049770200000001"/>
    <n v="1359.0346330734601"/>
    <n v="1359.0346330734601"/>
    <n v="0"/>
    <n v="0"/>
    <n v="1359.0346330734601"/>
    <n v="0"/>
    <n v="0"/>
    <n v="0"/>
    <n v="0"/>
    <n v="0"/>
    <n v="0"/>
    <n v="0"/>
    <n v="0"/>
    <n v="0"/>
    <n v="0"/>
    <n v="35.674659104548311"/>
    <n v="0"/>
    <n v="35.674659104548311"/>
    <n v="35.674659104548311"/>
    <n v="0"/>
    <n v="35.674659104548311"/>
    <n v="1394.7092921780084"/>
  </r>
  <r>
    <x v="24"/>
    <n v="0.46049770200000001"/>
    <n v="1087.2258644679598"/>
    <n v="1087.2258644679598"/>
    <n v="0"/>
    <n v="0"/>
    <n v="1087.2258644679598"/>
    <n v="0"/>
    <n v="0"/>
    <n v="0"/>
    <n v="0"/>
    <n v="0"/>
    <n v="0"/>
    <n v="0"/>
    <n v="0"/>
    <n v="0"/>
    <n v="0"/>
    <n v="28.53967893137996"/>
    <n v="0"/>
    <n v="28.53967893137996"/>
    <n v="28.53967893137996"/>
    <n v="0"/>
    <n v="28.53967893137996"/>
    <n v="1115.7655433993398"/>
  </r>
  <r>
    <x v="28"/>
    <n v="0.46049770200000001"/>
    <n v="362.40708649698001"/>
    <n v="362.40708649698001"/>
    <n v="0"/>
    <n v="0"/>
    <n v="362.40708649698001"/>
    <n v="0"/>
    <n v="0"/>
    <n v="0"/>
    <n v="0"/>
    <n v="0"/>
    <n v="0"/>
    <n v="0"/>
    <n v="0"/>
    <n v="0"/>
    <n v="0"/>
    <n v="9.5131860169110762"/>
    <n v="0"/>
    <n v="9.5131860169110762"/>
    <n v="9.5131860169110762"/>
    <n v="0"/>
    <n v="9.5131860169110762"/>
    <n v="371.92027251389106"/>
  </r>
  <r>
    <x v="1"/>
    <n v="0.46049770200000001"/>
    <n v="543.6129322339799"/>
    <n v="543.6129322339799"/>
    <n v="0"/>
    <n v="0"/>
    <n v="543.6129322339799"/>
    <n v="0"/>
    <n v="0"/>
    <n v="0"/>
    <n v="0"/>
    <n v="0"/>
    <n v="0"/>
    <n v="0"/>
    <n v="0"/>
    <n v="0"/>
    <n v="0"/>
    <n v="14.269839465689978"/>
    <n v="0"/>
    <n v="14.269839465689978"/>
    <n v="14.269839465689978"/>
    <n v="0"/>
    <n v="14.269839465689978"/>
    <n v="557.88277169966989"/>
  </r>
  <r>
    <x v="4"/>
    <n v="0.46049770200000001"/>
    <n v="3171.0884854664396"/>
    <n v="3171.0884854664396"/>
    <n v="0"/>
    <n v="0"/>
    <n v="3171.0884854664396"/>
    <n v="0"/>
    <n v="0"/>
    <n v="0"/>
    <n v="0"/>
    <n v="0"/>
    <n v="0"/>
    <n v="0"/>
    <n v="0"/>
    <n v="0"/>
    <n v="0"/>
    <n v="83.24107271169062"/>
    <n v="0"/>
    <n v="83.24107271169062"/>
    <n v="83.24107271169062"/>
    <n v="0"/>
    <n v="83.24107271169062"/>
    <n v="3254.3295581781304"/>
  </r>
  <r>
    <x v="6"/>
    <n v="0.46049770200000001"/>
    <n v="634.21585510247996"/>
    <n v="634.21585510247996"/>
    <n v="0"/>
    <n v="0"/>
    <n v="634.21585510247996"/>
    <n v="0"/>
    <n v="0"/>
    <n v="0"/>
    <n v="0"/>
    <n v="0"/>
    <n v="0"/>
    <n v="0"/>
    <n v="0"/>
    <n v="0"/>
    <n v="0"/>
    <n v="16.648166190079433"/>
    <n v="0"/>
    <n v="16.648166190079433"/>
    <n v="16.648166190079433"/>
    <n v="0"/>
    <n v="16.648166190079433"/>
    <n v="650.86402129255941"/>
  </r>
  <r>
    <x v="30"/>
    <n v="0.46049770200000001"/>
    <n v="181.20124075998001"/>
    <n v="181.20124075998001"/>
    <n v="0"/>
    <n v="0"/>
    <n v="181.20124075998001"/>
    <n v="0"/>
    <n v="0"/>
    <n v="0"/>
    <n v="0"/>
    <n v="0"/>
    <n v="0"/>
    <n v="0"/>
    <n v="0"/>
    <n v="0"/>
    <n v="0"/>
    <n v="4.7565325681321733"/>
    <n v="0"/>
    <n v="4.7565325681321733"/>
    <n v="4.7565325681321733"/>
    <n v="0"/>
    <n v="4.7565325681321733"/>
    <n v="185.95777332811218"/>
  </r>
  <r>
    <x v="31"/>
    <n v="0.46049770200000001"/>
    <n v="362.42090142804"/>
    <n v="362.42090142804"/>
    <n v="0"/>
    <n v="0"/>
    <n v="362.42090142804"/>
    <n v="0"/>
    <n v="0"/>
    <n v="0"/>
    <n v="0"/>
    <n v="0"/>
    <n v="0"/>
    <n v="0"/>
    <n v="0"/>
    <n v="0"/>
    <n v="0"/>
    <n v="9.5135486588512634"/>
    <n v="0"/>
    <n v="9.5135486588512634"/>
    <n v="9.5135486588512634"/>
    <n v="0"/>
    <n v="9.5135486588512634"/>
    <n v="371.93445008689127"/>
  </r>
  <r>
    <x v="3"/>
    <n v="0.46049770200000001"/>
    <n v="25595.470767127375"/>
    <n v="25595.470767127375"/>
    <n v="0"/>
    <n v="0"/>
    <n v="25595.470767127375"/>
    <n v="6943.7867389067951"/>
    <n v="0"/>
    <n v="6943.7867389067951"/>
    <n v="854.15550953339709"/>
    <n v="0"/>
    <n v="0"/>
    <n v="854.15550953339709"/>
    <n v="0"/>
    <n v="0"/>
    <n v="0"/>
    <n v="0"/>
    <n v="0"/>
    <n v="0"/>
    <n v="7797.9422484401921"/>
    <n v="0"/>
    <n v="7797.9422484401921"/>
    <n v="33393.413015567567"/>
  </r>
  <r>
    <x v="5"/>
    <n v="0.46049770200000001"/>
    <n v="25595.470767127375"/>
    <n v="25595.470767127375"/>
    <n v="0"/>
    <n v="0"/>
    <n v="25595.470767127375"/>
    <n v="6943.7867389067951"/>
    <n v="0"/>
    <n v="6943.7867389067951"/>
    <n v="854.15550953339709"/>
    <n v="0"/>
    <n v="0"/>
    <n v="854.15550953339709"/>
    <n v="0"/>
    <n v="0"/>
    <n v="0"/>
    <n v="0"/>
    <n v="0"/>
    <n v="0"/>
    <n v="7797.9422484401921"/>
    <n v="0"/>
    <n v="7797.9422484401921"/>
    <n v="33393.413015567567"/>
  </r>
  <r>
    <x v="24"/>
    <n v="0.46049770200000001"/>
    <n v="20476.371087729483"/>
    <n v="20476.371087729483"/>
    <n v="0"/>
    <n v="0"/>
    <n v="20476.371087729483"/>
    <n v="5555.0278919862239"/>
    <n v="0"/>
    <n v="5555.0278919862239"/>
    <n v="683.32422321753745"/>
    <n v="0"/>
    <n v="0"/>
    <n v="683.32422321753745"/>
    <n v="0"/>
    <n v="0"/>
    <n v="0"/>
    <n v="0"/>
    <n v="0"/>
    <n v="0"/>
    <n v="6238.3521152037611"/>
    <n v="0"/>
    <n v="6238.3521152037611"/>
    <n v="26714.723202933244"/>
  </r>
  <r>
    <x v="28"/>
    <n v="0.46049770200000001"/>
    <n v="6825.4647042048591"/>
    <n v="6825.4647042048591"/>
    <n v="0"/>
    <n v="0"/>
    <n v="6825.4647042048591"/>
    <n v="1851.678046133211"/>
    <n v="0"/>
    <n v="1851.678046133211"/>
    <n v="227.77499719637436"/>
    <n v="0"/>
    <n v="0"/>
    <n v="227.77499719637436"/>
    <n v="0"/>
    <n v="0"/>
    <n v="0"/>
    <n v="0"/>
    <n v="0"/>
    <n v="0"/>
    <n v="2079.4530433295854"/>
    <n v="0"/>
    <n v="2079.4530433295854"/>
    <n v="8904.9177475344441"/>
  </r>
  <r>
    <x v="1"/>
    <n v="0.46049770200000001"/>
    <n v="10238.20856874984"/>
    <n v="10238.20856874984"/>
    <n v="0"/>
    <n v="0"/>
    <n v="10238.20856874984"/>
    <n v="2777.5201924065218"/>
    <n v="0"/>
    <n v="2777.5201924065218"/>
    <n v="341.6628799803546"/>
    <n v="0"/>
    <n v="0"/>
    <n v="341.6628799803546"/>
    <n v="0"/>
    <n v="0"/>
    <n v="0"/>
    <n v="0"/>
    <n v="0"/>
    <n v="0"/>
    <n v="3119.1830723868766"/>
    <n v="0"/>
    <n v="3119.1830723868766"/>
    <n v="13357.391641136717"/>
  </r>
  <r>
    <x v="4"/>
    <n v="0.46049770200000001"/>
    <n v="59722.785078197652"/>
    <n v="59722.785078197652"/>
    <n v="0"/>
    <n v="0"/>
    <n v="59722.785078197652"/>
    <n v="16202.174471007498"/>
    <n v="0"/>
    <n v="16202.174471007498"/>
    <n v="1993.0301881666353"/>
    <n v="0"/>
    <n v="0"/>
    <n v="1993.0301881666353"/>
    <n v="0"/>
    <n v="0"/>
    <n v="0"/>
    <n v="0"/>
    <n v="0"/>
    <n v="0"/>
    <n v="18195.204659174135"/>
    <n v="0"/>
    <n v="18195.204659174135"/>
    <n v="77917.989737371783"/>
  </r>
  <r>
    <x v="6"/>
    <n v="0.46049770200000001"/>
    <n v="11944.55517364872"/>
    <n v="11944.55517364872"/>
    <n v="0"/>
    <n v="0"/>
    <n v="11944.55517364872"/>
    <n v="3240.4343944884254"/>
    <n v="0"/>
    <n v="3240.4343944884254"/>
    <n v="398.60597616360013"/>
    <n v="0"/>
    <n v="0"/>
    <n v="398.60597616360013"/>
    <n v="0"/>
    <n v="0"/>
    <n v="0"/>
    <n v="0"/>
    <n v="0"/>
    <n v="0"/>
    <n v="3639.0403706520256"/>
    <n v="0"/>
    <n v="3639.0403706520256"/>
    <n v="15583.595544300744"/>
  </r>
  <r>
    <x v="30"/>
    <n v="0.46049770200000001"/>
    <n v="3412.7438645449802"/>
    <n v="3412.7438645449802"/>
    <n v="0"/>
    <n v="0"/>
    <n v="3412.7438645449802"/>
    <n v="925.84214627330994"/>
    <n v="0"/>
    <n v="925.84214627330994"/>
    <n v="113.88788278398015"/>
    <n v="0"/>
    <n v="0"/>
    <n v="113.88788278398015"/>
    <n v="0"/>
    <n v="0"/>
    <n v="0"/>
    <n v="0"/>
    <n v="0"/>
    <n v="0"/>
    <n v="1039.73002905729"/>
    <n v="0"/>
    <n v="1039.73002905729"/>
    <n v="4452.4738936022704"/>
  </r>
  <r>
    <x v="31"/>
    <n v="0.46049770200000001"/>
    <n v="6825.4140494576395"/>
    <n v="6825.4140494576395"/>
    <n v="0"/>
    <n v="0"/>
    <n v="6825.4140494576395"/>
    <n v="1851.6643040237097"/>
    <n v="0"/>
    <n v="1851.6643040237097"/>
    <n v="227.77330677888543"/>
    <n v="0"/>
    <n v="0"/>
    <n v="227.77330677888543"/>
    <n v="0"/>
    <n v="0"/>
    <n v="0"/>
    <n v="0"/>
    <n v="0"/>
    <n v="0"/>
    <n v="2079.4376108025954"/>
    <n v="0"/>
    <n v="2079.4376108025954"/>
    <n v="8904.8516602602358"/>
  </r>
  <r>
    <x v="3"/>
    <n v="0.46049770200000001"/>
    <n v="5880.4036902983289"/>
    <n v="5880.4036902983289"/>
    <n v="0"/>
    <n v="0"/>
    <n v="5880.4036902983289"/>
    <n v="0"/>
    <n v="0"/>
    <n v="0"/>
    <n v="0"/>
    <n v="0"/>
    <n v="0"/>
    <n v="0"/>
    <n v="-880.29822489246681"/>
    <n v="0"/>
    <n v="-880.29822489246681"/>
    <n v="0"/>
    <n v="0"/>
    <n v="0"/>
    <n v="-880.29822489246681"/>
    <n v="0"/>
    <n v="-880.29822489246681"/>
    <n v="5000.1054654058626"/>
  </r>
  <r>
    <x v="5"/>
    <n v="0.46049770200000001"/>
    <n v="5880.4036902983325"/>
    <n v="5880.4036902983325"/>
    <n v="0"/>
    <n v="0"/>
    <n v="5880.4036902983325"/>
    <n v="0"/>
    <n v="0"/>
    <n v="0"/>
    <n v="0"/>
    <n v="0"/>
    <n v="0"/>
    <n v="0"/>
    <n v="-880.29822489246681"/>
    <n v="0"/>
    <n v="-880.29822489246681"/>
    <n v="0"/>
    <n v="0"/>
    <n v="0"/>
    <n v="-880.29822489246681"/>
    <n v="0"/>
    <n v="-880.29822489246681"/>
    <n v="5000.1054654058662"/>
  </r>
  <r>
    <x v="24"/>
    <n v="0.46049770200000001"/>
    <n v="4704.3247942294793"/>
    <n v="4704.3247942294793"/>
    <n v="0"/>
    <n v="0"/>
    <n v="4704.3247942294793"/>
    <n v="0"/>
    <n v="0"/>
    <n v="0"/>
    <n v="0"/>
    <n v="0"/>
    <n v="0"/>
    <n v="0"/>
    <n v="-704.23885566055901"/>
    <n v="0"/>
    <n v="-704.23885566055901"/>
    <n v="0"/>
    <n v="0"/>
    <n v="0"/>
    <n v="-704.23885566055901"/>
    <n v="0"/>
    <n v="-704.23885566055901"/>
    <n v="4000.08593856892"/>
  </r>
  <r>
    <x v="28"/>
    <n v="0.46049770200000001"/>
    <n v="1568.1051947584804"/>
    <n v="1568.1051947584804"/>
    <n v="0"/>
    <n v="0"/>
    <n v="1568.1051947584804"/>
    <n v="0"/>
    <n v="0"/>
    <n v="0"/>
    <n v="0"/>
    <n v="0"/>
    <n v="0"/>
    <n v="0"/>
    <n v="-234.74582564254402"/>
    <n v="0"/>
    <n v="-234.74582564254402"/>
    <n v="0"/>
    <n v="0"/>
    <n v="0"/>
    <n v="-234.74582564254402"/>
    <n v="0"/>
    <n v="-234.74582564254402"/>
    <n v="1333.3593691159363"/>
  </r>
  <r>
    <x v="1"/>
    <n v="0.46049770200000001"/>
    <n v="2352.1623971147396"/>
    <n v="2352.1623971147396"/>
    <n v="0"/>
    <n v="0"/>
    <n v="2352.1623971147396"/>
    <n v="0"/>
    <n v="0"/>
    <n v="0"/>
    <n v="0"/>
    <n v="0"/>
    <n v="0"/>
    <n v="0"/>
    <n v="-352.11942783027951"/>
    <n v="0"/>
    <n v="-352.11942783027951"/>
    <n v="0"/>
    <n v="0"/>
    <n v="0"/>
    <n v="-352.11942783027951"/>
    <n v="0"/>
    <n v="-352.11942783027951"/>
    <n v="2000.04296928446"/>
  </r>
  <r>
    <x v="4"/>
    <n v="0.46049770200000001"/>
    <n v="13720.938874044787"/>
    <n v="13720.938874044787"/>
    <n v="0"/>
    <n v="0"/>
    <n v="13720.938874044787"/>
    <n v="0"/>
    <n v="0"/>
    <n v="0"/>
    <n v="0"/>
    <n v="0"/>
    <n v="0"/>
    <n v="0"/>
    <n v="-2054.0287318381133"/>
    <n v="0"/>
    <n v="-2054.0287318381133"/>
    <n v="0"/>
    <n v="0"/>
    <n v="0"/>
    <n v="-2054.0287318381133"/>
    <n v="0"/>
    <n v="-2054.0287318381133"/>
    <n v="11666.910142206674"/>
  </r>
  <r>
    <x v="6"/>
    <n v="0.46049770200000001"/>
    <n v="2744.1840908273402"/>
    <n v="2744.1840908273402"/>
    <n v="0"/>
    <n v="0"/>
    <n v="2744.1840908273402"/>
    <n v="0"/>
    <n v="0"/>
    <n v="0"/>
    <n v="0"/>
    <n v="0"/>
    <n v="0"/>
    <n v="0"/>
    <n v="-410.80519487445196"/>
    <n v="0"/>
    <n v="-410.80519487445196"/>
    <n v="0"/>
    <n v="0"/>
    <n v="0"/>
    <n v="-410.80519487445196"/>
    <n v="0"/>
    <n v="-410.80519487445196"/>
    <n v="2333.3788959528883"/>
  </r>
  <r>
    <x v="30"/>
    <n v="0.46049770200000001"/>
    <n v="784.05259737923996"/>
    <n v="784.05259737923996"/>
    <n v="0"/>
    <n v="0"/>
    <n v="784.05259737923996"/>
    <n v="0"/>
    <n v="0"/>
    <n v="0"/>
    <n v="0"/>
    <n v="0"/>
    <n v="0"/>
    <n v="0"/>
    <n v="-117.37291282127201"/>
    <n v="0"/>
    <n v="-117.37291282127201"/>
    <n v="0"/>
    <n v="0"/>
    <n v="0"/>
    <n v="-117.37291282127201"/>
    <n v="0"/>
    <n v="-117.37291282127201"/>
    <n v="666.6796845579679"/>
  </r>
  <r>
    <x v="31"/>
    <n v="0.46049770200000001"/>
    <n v="1568.1097997355"/>
    <n v="1568.1097997355"/>
    <n v="0"/>
    <n v="0"/>
    <n v="1568.1097997355"/>
    <n v="0"/>
    <n v="0"/>
    <n v="0"/>
    <n v="0"/>
    <n v="0"/>
    <n v="0"/>
    <n v="0"/>
    <n v="-234.74651500900762"/>
    <n v="0"/>
    <n v="-234.74651500900762"/>
    <n v="0"/>
    <n v="0"/>
    <n v="0"/>
    <n v="-234.74651500900762"/>
    <n v="0"/>
    <n v="-234.74651500900762"/>
    <n v="1333.3632847264923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-96.409798890720268"/>
    <n v="-96.409798890720268"/>
    <n v="0"/>
    <n v="0"/>
    <n v="-96.409798890720268"/>
    <n v="0"/>
    <n v="0"/>
    <n v="0"/>
    <n v="0"/>
    <n v="0"/>
    <n v="0"/>
    <n v="0"/>
    <n v="0"/>
    <n v="96.409798853885519"/>
    <n v="96.409798853885519"/>
    <n v="0"/>
    <n v="0"/>
    <n v="0"/>
    <n v="0"/>
    <n v="96.409798853885519"/>
    <n v="96.409798853885519"/>
    <n v="-3.6834748584624322E-8"/>
  </r>
  <r>
    <x v="5"/>
    <n v="0.46049770200000001"/>
    <n v="-96.409798890720268"/>
    <n v="-96.409798890720268"/>
    <n v="0"/>
    <n v="0"/>
    <n v="-96.409798890720268"/>
    <n v="0"/>
    <n v="0"/>
    <n v="0"/>
    <n v="0"/>
    <n v="0"/>
    <n v="0"/>
    <n v="0"/>
    <n v="0"/>
    <n v="96.409798853885519"/>
    <n v="96.409798853885519"/>
    <n v="0"/>
    <n v="0"/>
    <n v="0"/>
    <n v="0"/>
    <n v="96.409798853885519"/>
    <n v="96.409798853885519"/>
    <n v="-3.6834748584624322E-8"/>
  </r>
  <r>
    <x v="24"/>
    <n v="0.46049770200000001"/>
    <n v="-77.128760107977385"/>
    <n v="-77.128760107977385"/>
    <n v="0"/>
    <n v="0"/>
    <n v="-77.128760107977385"/>
    <n v="0"/>
    <n v="0"/>
    <n v="0"/>
    <n v="0"/>
    <n v="0"/>
    <n v="0"/>
    <n v="0"/>
    <n v="0"/>
    <n v="77.128760078512585"/>
    <n v="77.128760078512585"/>
    <n v="0"/>
    <n v="0"/>
    <n v="0"/>
    <n v="0"/>
    <n v="77.128760078512585"/>
    <n v="77.128760078512585"/>
    <n v="-2.946480037735455E-8"/>
  </r>
  <r>
    <x v="28"/>
    <n v="0.46049770200000001"/>
    <n v="-25.709586702659131"/>
    <n v="-25.709586702659131"/>
    <n v="0"/>
    <n v="0"/>
    <n v="-25.709586702659131"/>
    <n v="0"/>
    <n v="0"/>
    <n v="0"/>
    <n v="0"/>
    <n v="0"/>
    <n v="0"/>
    <n v="0"/>
    <n v="0"/>
    <n v="25.709586692837249"/>
    <n v="25.709586692837249"/>
    <n v="0"/>
    <n v="0"/>
    <n v="0"/>
    <n v="0"/>
    <n v="25.709586692837249"/>
    <n v="25.709586692837249"/>
    <n v="-9.8218819744033681E-9"/>
  </r>
  <r>
    <x v="1"/>
    <n v="0.46049770200000001"/>
    <n v="-38.566682542498327"/>
    <n v="-38.566682542498327"/>
    <n v="0"/>
    <n v="0"/>
    <n v="-38.566682542498327"/>
    <n v="0"/>
    <n v="0"/>
    <n v="0"/>
    <n v="0"/>
    <n v="0"/>
    <n v="0"/>
    <n v="0"/>
    <n v="0"/>
    <n v="38.566682527765046"/>
    <n v="38.566682527765046"/>
    <n v="0"/>
    <n v="0"/>
    <n v="0"/>
    <n v="0"/>
    <n v="38.566682527765046"/>
    <n v="38.566682527765046"/>
    <n v="-1.4733281261669617E-8"/>
  </r>
  <r>
    <x v="4"/>
    <n v="0.46049770200000001"/>
    <n v="-224.95773240402428"/>
    <n v="-224.95773240402428"/>
    <n v="0"/>
    <n v="0"/>
    <n v="-224.95773240402428"/>
    <n v="0"/>
    <n v="0"/>
    <n v="0"/>
    <n v="0"/>
    <n v="0"/>
    <n v="0"/>
    <n v="0"/>
    <n v="0"/>
    <n v="224.9577323180726"/>
    <n v="224.9577323180726"/>
    <n v="0"/>
    <n v="0"/>
    <n v="0"/>
    <n v="0"/>
    <n v="224.9577323180726"/>
    <n v="224.9577323180726"/>
    <n v="-8.5951683104212862E-8"/>
  </r>
  <r>
    <x v="6"/>
    <n v="0.46049770200000001"/>
    <n v="-44.990625485402013"/>
    <n v="-44.990625485402013"/>
    <n v="0"/>
    <n v="0"/>
    <n v="-44.990625485402013"/>
    <n v="0"/>
    <n v="0"/>
    <n v="0"/>
    <n v="0"/>
    <n v="0"/>
    <n v="0"/>
    <n v="0"/>
    <n v="0"/>
    <n v="44.990625468211022"/>
    <n v="44.990625468211022"/>
    <n v="0"/>
    <n v="0"/>
    <n v="0"/>
    <n v="0"/>
    <n v="44.990625468211022"/>
    <n v="44.990625468211022"/>
    <n v="-1.7190991741244943E-8"/>
  </r>
  <r>
    <x v="30"/>
    <n v="0.46049770200000001"/>
    <n v="-12.857095839839616"/>
    <n v="-12.857095839839616"/>
    <n v="0"/>
    <n v="0"/>
    <n v="-12.857095839839616"/>
    <n v="0"/>
    <n v="0"/>
    <n v="0"/>
    <n v="0"/>
    <n v="0"/>
    <n v="0"/>
    <n v="0"/>
    <n v="0"/>
    <n v="12.857095834927796"/>
    <n v="12.857095834927796"/>
    <n v="0"/>
    <n v="0"/>
    <n v="0"/>
    <n v="0"/>
    <n v="12.857095834927796"/>
    <n v="12.857095834927796"/>
    <n v="-4.9118202838371872E-9"/>
  </r>
  <r>
    <x v="31"/>
    <n v="0.46049770200000001"/>
    <n v="-25.704981725638191"/>
    <n v="-25.704981725638191"/>
    <n v="0"/>
    <n v="0"/>
    <n v="-25.704981725638191"/>
    <n v="0"/>
    <n v="0"/>
    <n v="0"/>
    <n v="0"/>
    <n v="0"/>
    <n v="0"/>
    <n v="0"/>
    <n v="0"/>
    <n v="25.704981715818491"/>
    <n v="25.704981715818491"/>
    <n v="0"/>
    <n v="0"/>
    <n v="0"/>
    <n v="0"/>
    <n v="25.704981715818491"/>
    <n v="25.704981715818491"/>
    <n v="-9.8197006082045846E-9"/>
  </r>
  <r>
    <x v="3"/>
    <n v="0.46049770200000001"/>
    <n v="2475.7185355383604"/>
    <n v="2475.7185355383604"/>
    <n v="0"/>
    <n v="0"/>
    <n v="2475.7185355383604"/>
    <n v="105.66145310705159"/>
    <n v="0"/>
    <n v="105.66145310705159"/>
    <n v="67.761224701942069"/>
    <n v="0"/>
    <n v="0"/>
    <n v="67.761224701942069"/>
    <n v="0"/>
    <n v="0"/>
    <n v="0"/>
    <n v="0"/>
    <n v="0"/>
    <n v="0"/>
    <n v="173.42267780899365"/>
    <n v="0"/>
    <n v="173.42267780899365"/>
    <n v="2649.1412133473541"/>
  </r>
  <r>
    <x v="5"/>
    <n v="0.46049770200000001"/>
    <n v="2475.7185355383604"/>
    <n v="2475.7185355383604"/>
    <n v="0"/>
    <n v="0"/>
    <n v="2475.7185355383604"/>
    <n v="105.66145310705159"/>
    <n v="0"/>
    <n v="105.66145310705159"/>
    <n v="67.761224701942069"/>
    <n v="0"/>
    <n v="0"/>
    <n v="67.761224701942069"/>
    <n v="0"/>
    <n v="0"/>
    <n v="0"/>
    <n v="0"/>
    <n v="0"/>
    <n v="0"/>
    <n v="173.42267780899365"/>
    <n v="0"/>
    <n v="173.42267780899365"/>
    <n v="2649.1412133473541"/>
  </r>
  <r>
    <x v="24"/>
    <n v="0.46049770200000001"/>
    <n v="1980.5683814628601"/>
    <n v="1980.5683814628601"/>
    <n v="0"/>
    <n v="0"/>
    <n v="1980.5683814628601"/>
    <n v="84.528887334820112"/>
    <n v="0"/>
    <n v="84.528887334820112"/>
    <n v="54.208803305939114"/>
    <n v="0"/>
    <n v="0"/>
    <n v="54.208803305939114"/>
    <n v="0"/>
    <n v="0"/>
    <n v="0"/>
    <n v="0"/>
    <n v="0"/>
    <n v="0"/>
    <n v="138.73769064075924"/>
    <n v="0"/>
    <n v="138.73769064075924"/>
    <n v="2119.3060721036195"/>
  </r>
  <r>
    <x v="28"/>
    <n v="0.46049770200000001"/>
    <n v="660.19713544931983"/>
    <n v="660.19713544931983"/>
    <n v="0"/>
    <n v="0"/>
    <n v="660.19713544931983"/>
    <n v="28.176623338775041"/>
    <n v="0"/>
    <n v="28.176623338775041"/>
    <n v="18.069811168187496"/>
    <n v="0"/>
    <n v="0"/>
    <n v="18.069811168187496"/>
    <n v="0"/>
    <n v="0"/>
    <n v="0"/>
    <n v="0"/>
    <n v="0"/>
    <n v="0"/>
    <n v="46.246434506962537"/>
    <n v="0"/>
    <n v="46.246434506962537"/>
    <n v="706.44356995628232"/>
  </r>
  <r>
    <x v="1"/>
    <n v="0.46049770200000001"/>
    <n v="990.2864932199401"/>
    <n v="990.2864932199401"/>
    <n v="0"/>
    <n v="0"/>
    <n v="990.2864932199401"/>
    <n v="42.264541935560381"/>
    <n v="0"/>
    <n v="42.264541935560381"/>
    <n v="27.104464672831895"/>
    <n v="0"/>
    <n v="0"/>
    <n v="27.104464672831895"/>
    <n v="0"/>
    <n v="0"/>
    <n v="0"/>
    <n v="0"/>
    <n v="0"/>
    <n v="0"/>
    <n v="69.369006608392283"/>
    <n v="0"/>
    <n v="69.369006608392283"/>
    <n v="1059.6554998283323"/>
  </r>
  <r>
    <x v="4"/>
    <n v="0.46049770200000001"/>
    <n v="5776.662767991781"/>
    <n v="5776.662767991781"/>
    <n v="0"/>
    <n v="0"/>
    <n v="5776.662767991781"/>
    <n v="246.54280097421773"/>
    <n v="0"/>
    <n v="246.54280097421773"/>
    <n v="158.10914618535747"/>
    <n v="0"/>
    <n v="0"/>
    <n v="158.10914618535747"/>
    <n v="0"/>
    <n v="0"/>
    <n v="0"/>
    <n v="0"/>
    <n v="0"/>
    <n v="0"/>
    <n v="404.65194715957523"/>
    <n v="0"/>
    <n v="404.65194715957523"/>
    <n v="6181.3147151513567"/>
  </r>
  <r>
    <x v="6"/>
    <n v="0.46049770200000001"/>
    <n v="1155.3334745937602"/>
    <n v="1155.3334745937602"/>
    <n v="0"/>
    <n v="0"/>
    <n v="1155.3334745937602"/>
    <n v="49.308599502103839"/>
    <n v="0"/>
    <n v="49.308599502103839"/>
    <n v="31.621854445016439"/>
    <n v="0"/>
    <n v="0"/>
    <n v="31.621854445016439"/>
    <n v="0"/>
    <n v="0"/>
    <n v="0"/>
    <n v="0"/>
    <n v="0"/>
    <n v="0"/>
    <n v="80.93045394712027"/>
    <n v="0"/>
    <n v="80.93045394712027"/>
    <n v="1236.2639285408804"/>
  </r>
  <r>
    <x v="30"/>
    <n v="0.46049770200000001"/>
    <n v="330.08935777061998"/>
    <n v="330.08935777061998"/>
    <n v="0"/>
    <n v="0"/>
    <n v="330.08935777061998"/>
    <n v="14.087918596785443"/>
    <n v="0"/>
    <n v="14.087918596785443"/>
    <n v="9.0346535046443925"/>
    <n v="0"/>
    <n v="0"/>
    <n v="9.0346535046443925"/>
    <n v="0"/>
    <n v="0"/>
    <n v="0"/>
    <n v="0"/>
    <n v="0"/>
    <n v="0"/>
    <n v="23.122572101429835"/>
    <n v="0"/>
    <n v="23.122572101429835"/>
    <n v="353.21192987204984"/>
  </r>
  <r>
    <x v="31"/>
    <n v="0.46049770200000001"/>
    <n v="660.17411056422009"/>
    <n v="660.17411056422009"/>
    <n v="0"/>
    <n v="0"/>
    <n v="660.17411056422009"/>
    <n v="28.175640657269817"/>
    <n v="0"/>
    <n v="28.175640657269817"/>
    <n v="18.069180969564112"/>
    <n v="0"/>
    <n v="0"/>
    <n v="18.069180969564112"/>
    <n v="0"/>
    <n v="0"/>
    <n v="0"/>
    <n v="0"/>
    <n v="0"/>
    <n v="0"/>
    <n v="46.244821626833925"/>
    <n v="0"/>
    <n v="46.244821626833925"/>
    <n v="706.41893219105395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32638.589710182543"/>
    <n v="32638.589710182543"/>
    <n v="0"/>
    <n v="0"/>
    <n v="32638.589710182543"/>
    <n v="0"/>
    <n v="2002.8103771126998"/>
    <n v="2002.8103771126998"/>
    <n v="0"/>
    <n v="835.18991991287146"/>
    <n v="2148.8494505015951"/>
    <n v="2984.0393704144667"/>
    <n v="0"/>
    <n v="0"/>
    <n v="0"/>
    <n v="0"/>
    <n v="0"/>
    <n v="0"/>
    <n v="0"/>
    <n v="4986.849747527167"/>
    <n v="4986.849747527167"/>
    <n v="37625.439457709712"/>
  </r>
  <r>
    <x v="5"/>
    <n v="0.46049770200000001"/>
    <n v="32638.589710182543"/>
    <n v="32638.589710182543"/>
    <n v="0"/>
    <n v="0"/>
    <n v="32638.589710182543"/>
    <n v="0"/>
    <n v="2002.8103771126998"/>
    <n v="2002.8103771126998"/>
    <n v="0"/>
    <n v="835.18991991287146"/>
    <n v="2148.8494505015951"/>
    <n v="2984.0393704144667"/>
    <n v="0"/>
    <n v="0"/>
    <n v="0"/>
    <n v="0"/>
    <n v="0"/>
    <n v="0"/>
    <n v="0"/>
    <n v="4986.849747527167"/>
    <n v="4986.849747527167"/>
    <n v="37625.439457709712"/>
  </r>
  <r>
    <x v="24"/>
    <n v="0.46049770200000001"/>
    <n v="26110.8644001828"/>
    <n v="26110.8644001828"/>
    <n v="0"/>
    <n v="0"/>
    <n v="26110.8644001828"/>
    <n v="0"/>
    <n v="1602.2478495678922"/>
    <n v="1602.2478495678922"/>
    <n v="0"/>
    <n v="668.15174739124939"/>
    <n v="1719.0790753115748"/>
    <n v="2387.2308227028243"/>
    <n v="0"/>
    <n v="0"/>
    <n v="0"/>
    <n v="0"/>
    <n v="0"/>
    <n v="0"/>
    <n v="0"/>
    <n v="3989.4786722707163"/>
    <n v="3989.4786722707163"/>
    <n v="30100.343072453517"/>
  </r>
  <r>
    <x v="28"/>
    <n v="0.46049770200000001"/>
    <n v="8703.6183967429206"/>
    <n v="8703.6183967429206"/>
    <n v="0"/>
    <n v="0"/>
    <n v="8703.6183967429206"/>
    <n v="0"/>
    <n v="534.0824281383517"/>
    <n v="534.0824281383517"/>
    <n v="0"/>
    <n v="222.71717057247992"/>
    <n v="573.02615631648257"/>
    <n v="795.74332688896243"/>
    <n v="0"/>
    <n v="0"/>
    <n v="0"/>
    <n v="0"/>
    <n v="0"/>
    <n v="0"/>
    <n v="0"/>
    <n v="1329.8257550273142"/>
    <n v="1329.8257550273142"/>
    <n v="10033.444151770234"/>
  </r>
  <r>
    <x v="1"/>
    <n v="0.46049770200000001"/>
    <n v="13055.427595114379"/>
    <n v="13055.427595114379"/>
    <n v="0"/>
    <n v="0"/>
    <n v="13055.427595114379"/>
    <n v="0"/>
    <n v="801.1236422075267"/>
    <n v="801.1236422075267"/>
    <n v="0"/>
    <n v="334.07575585871984"/>
    <n v="859.5392344747238"/>
    <n v="1193.6149903334435"/>
    <n v="0"/>
    <n v="0"/>
    <n v="0"/>
    <n v="0"/>
    <n v="0"/>
    <n v="0"/>
    <n v="0"/>
    <n v="1994.7386325409702"/>
    <n v="1994.7386325409702"/>
    <n v="15050.166227655349"/>
  </r>
  <r>
    <x v="4"/>
    <n v="0.46049770200000001"/>
    <n v="76156.700113805215"/>
    <n v="76156.700113805215"/>
    <n v="0"/>
    <n v="0"/>
    <n v="76156.700113805215"/>
    <n v="0"/>
    <n v="4673.2236481101245"/>
    <n v="4673.2236481101245"/>
    <n v="0"/>
    <n v="1948.7762441228901"/>
    <n v="5013.9814448082607"/>
    <n v="6962.7576889311513"/>
    <n v="0"/>
    <n v="0"/>
    <n v="0"/>
    <n v="0"/>
    <n v="0"/>
    <n v="0"/>
    <n v="0"/>
    <n v="11635.981337041274"/>
    <n v="11635.981337041274"/>
    <n v="87792.681450846489"/>
  </r>
  <r>
    <x v="6"/>
    <n v="0.46049770200000001"/>
    <n v="15231.339101765639"/>
    <n v="15231.339101765639"/>
    <n v="0"/>
    <n v="0"/>
    <n v="15231.339101765639"/>
    <n v="0"/>
    <n v="934.64467310674331"/>
    <n v="934.64467310674331"/>
    <n v="0"/>
    <n v="389.75522525719708"/>
    <n v="1002.7962283254398"/>
    <n v="1392.5514535826369"/>
    <n v="0"/>
    <n v="0"/>
    <n v="0"/>
    <n v="0"/>
    <n v="0"/>
    <n v="0"/>
    <n v="0"/>
    <n v="2327.19612668938"/>
    <n v="2327.19612668938"/>
    <n v="17558.535228455021"/>
  </r>
  <r>
    <x v="30"/>
    <n v="0.46049770200000001"/>
    <n v="4351.8045933944395"/>
    <n v="4351.8045933944395"/>
    <n v="0"/>
    <n v="0"/>
    <n v="4351.8045933944395"/>
    <n v="0"/>
    <n v="267.04093149275815"/>
    <n v="267.04093149275815"/>
    <n v="0"/>
    <n v="111.35846744933515"/>
    <n v="286.51277497717774"/>
    <n v="397.87124242651288"/>
    <n v="0"/>
    <n v="0"/>
    <n v="0"/>
    <n v="0"/>
    <n v="0"/>
    <n v="0"/>
    <n v="0"/>
    <n v="664.91217391927103"/>
    <n v="664.91217391927103"/>
    <n v="5016.7167673137101"/>
  </r>
  <r>
    <x v="31"/>
    <n v="0.46049770200000001"/>
    <n v="8703.6368166510001"/>
    <n v="8703.6368166510001"/>
    <n v="0"/>
    <n v="0"/>
    <n v="8703.6368166510001"/>
    <n v="0"/>
    <n v="534.08355844402251"/>
    <n v="534.08355844402251"/>
    <n v="0"/>
    <n v="222.71764192009914"/>
    <n v="573.02736904073652"/>
    <n v="795.74501096083566"/>
    <n v="0"/>
    <n v="0"/>
    <n v="0"/>
    <n v="0"/>
    <n v="0"/>
    <n v="0"/>
    <n v="0"/>
    <n v="1329.8285694048582"/>
    <n v="1329.8285694048582"/>
    <n v="10033.465386055857"/>
  </r>
  <r>
    <x v="3"/>
    <n v="0.46049770200000001"/>
    <n v="83.686247384460003"/>
    <n v="83.686247384460003"/>
    <n v="0"/>
    <n v="0"/>
    <n v="83.686247384460003"/>
    <n v="0"/>
    <n v="0"/>
    <n v="0"/>
    <n v="0"/>
    <n v="0"/>
    <n v="0"/>
    <n v="0"/>
    <n v="0"/>
    <n v="0"/>
    <n v="0"/>
    <n v="0"/>
    <n v="2.0176410320599478"/>
    <n v="2.0176410320599478"/>
    <n v="0"/>
    <n v="2.0176410320599478"/>
    <n v="2.0176410320599478"/>
    <n v="85.703888416519945"/>
  </r>
  <r>
    <x v="5"/>
    <n v="0.46049770200000001"/>
    <n v="83.686247384460003"/>
    <n v="83.686247384460003"/>
    <n v="0"/>
    <n v="0"/>
    <n v="83.686247384460003"/>
    <n v="0"/>
    <n v="0"/>
    <n v="0"/>
    <n v="0"/>
    <n v="0"/>
    <n v="0"/>
    <n v="0"/>
    <n v="0"/>
    <n v="0"/>
    <n v="0"/>
    <n v="0"/>
    <n v="2.0176410320599478"/>
    <n v="2.0176410320599478"/>
    <n v="0"/>
    <n v="2.0176410320599478"/>
    <n v="2.0176410320599478"/>
    <n v="85.703888416519945"/>
  </r>
  <r>
    <x v="24"/>
    <n v="0.46049770200000001"/>
    <n v="66.947155916760011"/>
    <n v="66.947155916760011"/>
    <n v="0"/>
    <n v="0"/>
    <n v="66.947155916760011"/>
    <n v="0"/>
    <n v="0"/>
    <n v="0"/>
    <n v="0"/>
    <n v="0"/>
    <n v="0"/>
    <n v="0"/>
    <n v="0"/>
    <n v="0"/>
    <n v="0"/>
    <n v="0"/>
    <n v="1.6140684160065772"/>
    <n v="1.6140684160065772"/>
    <n v="0"/>
    <n v="1.6140684160065772"/>
    <n v="1.6140684160065772"/>
    <n v="68.561224332766585"/>
  </r>
  <r>
    <x v="28"/>
    <n v="0.46049770200000001"/>
    <n v="22.31571863892"/>
    <n v="22.31571863892"/>
    <n v="0"/>
    <n v="0"/>
    <n v="22.31571863892"/>
    <n v="0"/>
    <n v="0"/>
    <n v="0"/>
    <n v="0"/>
    <n v="0"/>
    <n v="0"/>
    <n v="0"/>
    <n v="0"/>
    <n v="0"/>
    <n v="0"/>
    <n v="0"/>
    <n v="0.5380228053355256"/>
    <n v="0.5380228053355256"/>
    <n v="0"/>
    <n v="0.5380228053355256"/>
    <n v="0.5380228053355256"/>
    <n v="22.853741444255526"/>
  </r>
  <r>
    <x v="1"/>
    <n v="0.46049770200000001"/>
    <n v="33.473577958379998"/>
    <n v="33.473577958379998"/>
    <n v="0"/>
    <n v="0"/>
    <n v="33.473577958379998"/>
    <n v="0"/>
    <n v="0"/>
    <n v="0"/>
    <n v="0"/>
    <n v="0"/>
    <n v="0"/>
    <n v="0"/>
    <n v="0"/>
    <n v="0"/>
    <n v="0"/>
    <n v="0"/>
    <n v="0.8070342080032884"/>
    <n v="0.8070342080032884"/>
    <n v="0"/>
    <n v="0.8070342080032884"/>
    <n v="0.8070342080032884"/>
    <n v="34.280612166383285"/>
  </r>
  <r>
    <x v="4"/>
    <n v="0.46049770200000001"/>
    <n v="195.26484057905998"/>
    <n v="195.26484057905998"/>
    <n v="0"/>
    <n v="0"/>
    <n v="195.26484057905998"/>
    <n v="0"/>
    <n v="0"/>
    <n v="0"/>
    <n v="0"/>
    <n v="0"/>
    <n v="0"/>
    <n v="0"/>
    <n v="0"/>
    <n v="0"/>
    <n v="0"/>
    <n v="0"/>
    <n v="4.7077550587375754"/>
    <n v="4.7077550587375754"/>
    <n v="0"/>
    <n v="4.7077550587375754"/>
    <n v="4.7077550587375754"/>
    <n v="199.97259563779755"/>
  </r>
  <r>
    <x v="6"/>
    <n v="0.46049770200000001"/>
    <n v="39.054810106620003"/>
    <n v="39.054810106620003"/>
    <n v="0"/>
    <n v="0"/>
    <n v="39.054810106620003"/>
    <n v="0"/>
    <n v="0"/>
    <n v="0"/>
    <n v="0"/>
    <n v="0"/>
    <n v="0"/>
    <n v="0"/>
    <n v="0"/>
    <n v="0"/>
    <n v="0"/>
    <n v="0"/>
    <n v="0.94159542138889674"/>
    <n v="0.94159542138889674"/>
    <n v="0"/>
    <n v="0.94159542138889674"/>
    <n v="0.94159542138889674"/>
    <n v="39.9964055280089"/>
  </r>
  <r>
    <x v="30"/>
    <n v="0.46049770200000001"/>
    <n v="11.157859319459998"/>
    <n v="11.157859319459998"/>
    <n v="0"/>
    <n v="0"/>
    <n v="11.157859319459998"/>
    <n v="0"/>
    <n v="0"/>
    <n v="0"/>
    <n v="0"/>
    <n v="0"/>
    <n v="0"/>
    <n v="0"/>
    <n v="0"/>
    <n v="0"/>
    <n v="0"/>
    <n v="0"/>
    <n v="0.26901140266776274"/>
    <n v="0.26901140266776274"/>
    <n v="0"/>
    <n v="0.26901140266776274"/>
    <n v="0.26901140266776274"/>
    <n v="11.426870722127761"/>
  </r>
  <r>
    <x v="31"/>
    <n v="0.46049770200000001"/>
    <n v="22.315718638919996"/>
    <n v="22.315718638919996"/>
    <n v="0"/>
    <n v="0"/>
    <n v="22.315718638919996"/>
    <n v="0"/>
    <n v="0"/>
    <n v="0"/>
    <n v="0"/>
    <n v="0"/>
    <n v="0"/>
    <n v="0"/>
    <n v="0"/>
    <n v="0"/>
    <n v="0"/>
    <n v="0"/>
    <n v="0.53802280533552549"/>
    <n v="0.53802280533552549"/>
    <n v="0"/>
    <n v="0.53802280533552549"/>
    <n v="0.53802280533552549"/>
    <n v="22.853741444255522"/>
  </r>
  <r>
    <x v="3"/>
    <n v="0.46049770200000001"/>
    <n v="140744.91510727702"/>
    <n v="140744.91510727702"/>
    <n v="0"/>
    <n v="0"/>
    <n v="140744.91510727702"/>
    <n v="0"/>
    <n v="0"/>
    <n v="0"/>
    <n v="0"/>
    <n v="0"/>
    <n v="0"/>
    <n v="0"/>
    <n v="0"/>
    <n v="0"/>
    <n v="0"/>
    <n v="0"/>
    <n v="3393.3020615639189"/>
    <n v="3393.3020615639189"/>
    <n v="0"/>
    <n v="3393.3020615639189"/>
    <n v="3393.3020615639189"/>
    <n v="144138.21716884093"/>
  </r>
  <r>
    <x v="5"/>
    <n v="0.46049770200000001"/>
    <n v="140744.91510727702"/>
    <n v="140744.91510727702"/>
    <n v="0"/>
    <n v="0"/>
    <n v="140744.91510727702"/>
    <n v="0"/>
    <n v="0"/>
    <n v="0"/>
    <n v="0"/>
    <n v="0"/>
    <n v="0"/>
    <n v="0"/>
    <n v="0"/>
    <n v="0"/>
    <n v="0"/>
    <n v="0"/>
    <n v="3393.3020615639189"/>
    <n v="3393.3020615639189"/>
    <n v="0"/>
    <n v="3393.3020615639189"/>
    <n v="3393.3020615639189"/>
    <n v="144138.21716884093"/>
  </r>
  <r>
    <x v="24"/>
    <n v="0.46049770200000001"/>
    <n v="112595.91550790436"/>
    <n v="112595.91550790436"/>
    <n v="0"/>
    <n v="0"/>
    <n v="112595.91550790436"/>
    <n v="0"/>
    <n v="0"/>
    <n v="0"/>
    <n v="0"/>
    <n v="0"/>
    <n v="0"/>
    <n v="0"/>
    <n v="0"/>
    <n v="0"/>
    <n v="0"/>
    <n v="0"/>
    <n v="2714.6412495643613"/>
    <n v="2714.6412495643613"/>
    <n v="0"/>
    <n v="2714.6412495643613"/>
    <n v="2714.6412495643613"/>
    <n v="115310.55675746872"/>
  </r>
  <r>
    <x v="28"/>
    <n v="0.46049770200000001"/>
    <n v="37531.976440945145"/>
    <n v="37531.976440945145"/>
    <n v="0"/>
    <n v="0"/>
    <n v="37531.976440945145"/>
    <n v="0"/>
    <n v="0"/>
    <n v="0"/>
    <n v="0"/>
    <n v="0"/>
    <n v="0"/>
    <n v="0"/>
    <n v="0"/>
    <n v="0"/>
    <n v="0"/>
    <n v="0"/>
    <n v="904.88052754555736"/>
    <n v="904.88052754555736"/>
    <n v="0"/>
    <n v="904.88052754555736"/>
    <n v="904.88052754555736"/>
    <n v="38436.856968490705"/>
  </r>
  <r>
    <x v="1"/>
    <n v="0.46049770200000001"/>
    <n v="56297.966963906227"/>
    <n v="56297.966963906227"/>
    <n v="0"/>
    <n v="0"/>
    <n v="56297.966963906227"/>
    <n v="0"/>
    <n v="0"/>
    <n v="0"/>
    <n v="0"/>
    <n v="0"/>
    <n v="0"/>
    <n v="0"/>
    <n v="0"/>
    <n v="0"/>
    <n v="0"/>
    <n v="0"/>
    <n v="1357.3208468303878"/>
    <n v="1357.3208468303878"/>
    <n v="0"/>
    <n v="1357.3208468303878"/>
    <n v="1357.3208468303878"/>
    <n v="57655.287810736612"/>
  </r>
  <r>
    <x v="4"/>
    <n v="0.46049770200000001"/>
    <n v="328404.79270702571"/>
    <n v="328404.79270702571"/>
    <n v="0"/>
    <n v="0"/>
    <n v="328404.79270702571"/>
    <n v="0"/>
    <n v="0"/>
    <n v="0"/>
    <n v="0"/>
    <n v="0"/>
    <n v="0"/>
    <n v="0"/>
    <n v="0"/>
    <n v="0"/>
    <n v="0"/>
    <n v="0"/>
    <n v="7917.704588267603"/>
    <n v="7917.704588267603"/>
    <n v="0"/>
    <n v="7917.704588267603"/>
    <n v="7917.704588267603"/>
    <n v="336322.49729529332"/>
  </r>
  <r>
    <x v="6"/>
    <n v="0.46049770200000001"/>
    <n v="65680.957620409739"/>
    <n v="65680.957620409739"/>
    <n v="0"/>
    <n v="0"/>
    <n v="65680.957620409739"/>
    <n v="0"/>
    <n v="0"/>
    <n v="0"/>
    <n v="0"/>
    <n v="0"/>
    <n v="0"/>
    <n v="0"/>
    <n v="0"/>
    <n v="0"/>
    <n v="0"/>
    <n v="0"/>
    <n v="1583.5408954486998"/>
    <n v="1583.5408954486998"/>
    <n v="0"/>
    <n v="1583.5408954486998"/>
    <n v="1583.5408954486998"/>
    <n v="67264.498515858446"/>
  </r>
  <r>
    <x v="30"/>
    <n v="0.46049770200000001"/>
    <n v="18765.995127938102"/>
    <n v="18765.995127938102"/>
    <n v="0"/>
    <n v="0"/>
    <n v="18765.995127938102"/>
    <n v="0"/>
    <n v="0"/>
    <n v="0"/>
    <n v="0"/>
    <n v="0"/>
    <n v="0"/>
    <n v="0"/>
    <n v="0"/>
    <n v="0"/>
    <n v="0"/>
    <n v="0"/>
    <n v="452.44043030893391"/>
    <n v="452.44043030893391"/>
    <n v="0"/>
    <n v="452.44043030893391"/>
    <n v="452.44043030893391"/>
    <n v="19218.435558247034"/>
  </r>
  <r>
    <x v="31"/>
    <n v="0.46049770200000001"/>
    <n v="37531.971835968121"/>
    <n v="37531.971835968121"/>
    <n v="0"/>
    <n v="0"/>
    <n v="37531.971835968121"/>
    <n v="0"/>
    <n v="0"/>
    <n v="0"/>
    <n v="0"/>
    <n v="0"/>
    <n v="0"/>
    <n v="0"/>
    <n v="0"/>
    <n v="0"/>
    <n v="0"/>
    <n v="0"/>
    <n v="904.88041652145409"/>
    <n v="904.88041652145409"/>
    <n v="0"/>
    <n v="904.88041652145409"/>
    <n v="904.88041652145409"/>
    <n v="38436.852252489574"/>
  </r>
  <r>
    <x v="3"/>
    <n v="0.46049770200000001"/>
    <n v="42660.212394750721"/>
    <n v="42660.212394750721"/>
    <n v="0"/>
    <n v="0"/>
    <n v="42660.212394750721"/>
    <n v="0"/>
    <n v="0"/>
    <n v="0"/>
    <n v="0"/>
    <n v="0"/>
    <n v="0"/>
    <n v="0"/>
    <n v="0"/>
    <n v="0"/>
    <n v="0"/>
    <n v="0"/>
    <n v="1028.5201888503441"/>
    <n v="1028.5201888503441"/>
    <n v="0"/>
    <n v="1028.5201888503441"/>
    <n v="1028.5201888503441"/>
    <n v="43688.732583601064"/>
  </r>
  <r>
    <x v="5"/>
    <n v="0.46049770200000001"/>
    <n v="42660.212394750721"/>
    <n v="42660.212394750721"/>
    <n v="0"/>
    <n v="0"/>
    <n v="42660.212394750721"/>
    <n v="0"/>
    <n v="0"/>
    <n v="0"/>
    <n v="0"/>
    <n v="0"/>
    <n v="0"/>
    <n v="0"/>
    <n v="0"/>
    <n v="0"/>
    <n v="0"/>
    <n v="0"/>
    <n v="1028.5201888503441"/>
    <n v="1028.5201888503441"/>
    <n v="0"/>
    <n v="1028.5201888503441"/>
    <n v="1028.5201888503441"/>
    <n v="43688.732583601064"/>
  </r>
  <r>
    <x v="24"/>
    <n v="0.46049770200000001"/>
    <n v="34128.175441772997"/>
    <n v="34128.175441772997"/>
    <n v="0"/>
    <n v="0"/>
    <n v="34128.175441772997"/>
    <n v="0"/>
    <n v="0"/>
    <n v="0"/>
    <n v="0"/>
    <n v="0"/>
    <n v="0"/>
    <n v="0"/>
    <n v="0"/>
    <n v="0"/>
    <n v="0"/>
    <n v="0"/>
    <n v="822.81628430919943"/>
    <n v="822.81628430919943"/>
    <n v="0"/>
    <n v="822.81628430919943"/>
    <n v="822.81628430919943"/>
    <n v="34950.991726082197"/>
  </r>
  <r>
    <x v="28"/>
    <n v="0.46049770200000001"/>
    <n v="11376.052340621638"/>
    <n v="11376.052340621638"/>
    <n v="0"/>
    <n v="0"/>
    <n v="11376.052340621638"/>
    <n v="0"/>
    <n v="0"/>
    <n v="0"/>
    <n v="0"/>
    <n v="0"/>
    <n v="0"/>
    <n v="0"/>
    <n v="0"/>
    <n v="0"/>
    <n v="0"/>
    <n v="0"/>
    <n v="274.27194673759521"/>
    <n v="274.27194673759521"/>
    <n v="0"/>
    <n v="274.27194673759521"/>
    <n v="274.27194673759521"/>
    <n v="11650.324287359233"/>
  </r>
  <r>
    <x v="1"/>
    <n v="0.46049770200000001"/>
    <n v="17064.083115909478"/>
    <n v="17064.083115909478"/>
    <n v="0"/>
    <n v="0"/>
    <n v="17064.083115909478"/>
    <n v="0"/>
    <n v="0"/>
    <n v="0"/>
    <n v="0"/>
    <n v="0"/>
    <n v="0"/>
    <n v="0"/>
    <n v="0"/>
    <n v="0"/>
    <n v="0"/>
    <n v="0"/>
    <n v="411.4080311304964"/>
    <n v="411.4080311304964"/>
    <n v="0"/>
    <n v="411.4080311304964"/>
    <n v="411.4080311304964"/>
    <n v="17475.491147039975"/>
  </r>
  <r>
    <x v="4"/>
    <n v="0.46049770200000001"/>
    <n v="99540.487912789977"/>
    <n v="99540.487912789977"/>
    <n v="0"/>
    <n v="0"/>
    <n v="99540.487912789977"/>
    <n v="0"/>
    <n v="0"/>
    <n v="0"/>
    <n v="0"/>
    <n v="0"/>
    <n v="0"/>
    <n v="0"/>
    <n v="0"/>
    <n v="0"/>
    <n v="0"/>
    <n v="0"/>
    <n v="2399.8802556106307"/>
    <n v="2399.8802556106307"/>
    <n v="0"/>
    <n v="2399.8802556106307"/>
    <n v="2399.8802556106307"/>
    <n v="101940.3681684006"/>
  </r>
  <r>
    <x v="6"/>
    <n v="0.46049770200000001"/>
    <n v="19908.103108530417"/>
    <n v="19908.103108530417"/>
    <n v="0"/>
    <n v="0"/>
    <n v="19908.103108530417"/>
    <n v="0"/>
    <n v="0"/>
    <n v="0"/>
    <n v="0"/>
    <n v="0"/>
    <n v="0"/>
    <n v="0"/>
    <n v="0"/>
    <n v="0"/>
    <n v="0"/>
    <n v="0"/>
    <n v="479.97618435105028"/>
    <n v="479.97618435105028"/>
    <n v="0"/>
    <n v="479.97618435105028"/>
    <n v="479.97618435105028"/>
    <n v="20388.079292881466"/>
  </r>
  <r>
    <x v="30"/>
    <n v="0.46049770200000001"/>
    <n v="5688.0169603567811"/>
    <n v="5688.0169603567811"/>
    <n v="0"/>
    <n v="0"/>
    <n v="5688.0169603567811"/>
    <n v="0"/>
    <n v="0"/>
    <n v="0"/>
    <n v="0"/>
    <n v="0"/>
    <n v="0"/>
    <n v="0"/>
    <n v="0"/>
    <n v="0"/>
    <n v="0"/>
    <n v="0"/>
    <n v="137.13575132059069"/>
    <n v="137.13575132059069"/>
    <n v="0"/>
    <n v="137.13575132059069"/>
    <n v="137.13575132059069"/>
    <n v="5825.1527116773714"/>
  </r>
  <r>
    <x v="31"/>
    <n v="0.46049770200000001"/>
    <n v="11376.0661555527"/>
    <n v="11376.0661555527"/>
    <n v="0"/>
    <n v="0"/>
    <n v="11376.0661555527"/>
    <n v="0"/>
    <n v="0"/>
    <n v="0"/>
    <n v="0"/>
    <n v="0"/>
    <n v="0"/>
    <n v="0"/>
    <n v="0"/>
    <n v="0"/>
    <n v="0"/>
    <n v="0"/>
    <n v="274.27227980990551"/>
    <n v="274.27227980990551"/>
    <n v="0"/>
    <n v="274.27227980990551"/>
    <n v="274.27227980990551"/>
    <n v="11650.338435362606"/>
  </r>
  <r>
    <x v="3"/>
    <n v="0.46049770200000001"/>
    <n v="162028.26236799132"/>
    <n v="162028.26236799132"/>
    <n v="0"/>
    <n v="0"/>
    <n v="162028.26236799132"/>
    <n v="0"/>
    <n v="9942.5829405524746"/>
    <n v="9942.5829405524746"/>
    <n v="0"/>
    <n v="4146.1464074388623"/>
    <n v="10667.567001112291"/>
    <n v="14813.713408551153"/>
    <n v="0"/>
    <n v="0"/>
    <n v="0"/>
    <n v="0"/>
    <n v="0"/>
    <n v="0"/>
    <n v="0"/>
    <n v="24756.296349103628"/>
    <n v="24756.296349103628"/>
    <n v="186784.55871709494"/>
  </r>
  <r>
    <x v="5"/>
    <n v="0.46049770200000001"/>
    <n v="162028.26236799132"/>
    <n v="162028.26236799132"/>
    <n v="0"/>
    <n v="0"/>
    <n v="162028.26236799132"/>
    <n v="0"/>
    <n v="9942.5829405524746"/>
    <n v="9942.5829405524746"/>
    <n v="0"/>
    <n v="4146.1464074388623"/>
    <n v="10667.567001112291"/>
    <n v="14813.713408551153"/>
    <n v="0"/>
    <n v="0"/>
    <n v="0"/>
    <n v="0"/>
    <n v="0"/>
    <n v="0"/>
    <n v="0"/>
    <n v="24756.296349103628"/>
    <n v="24756.296349103628"/>
    <n v="186784.55871709494"/>
  </r>
  <r>
    <x v="24"/>
    <n v="0.46049770200000001"/>
    <n v="129622.60621041142"/>
    <n v="129622.60621041142"/>
    <n v="0"/>
    <n v="0"/>
    <n v="129622.60621041142"/>
    <n v="0"/>
    <n v="7954.0661263808261"/>
    <n v="7954.0661263808261"/>
    <n v="0"/>
    <n v="3316.9170316815662"/>
    <n v="8534.0533583449815"/>
    <n v="11850.970390026549"/>
    <n v="0"/>
    <n v="0"/>
    <n v="0"/>
    <n v="0"/>
    <n v="0"/>
    <n v="0"/>
    <n v="0"/>
    <n v="19805.036516407374"/>
    <n v="19805.036516407374"/>
    <n v="149427.6427268188"/>
  </r>
  <r>
    <x v="28"/>
    <n v="0.46049770200000001"/>
    <n v="43207.546148416848"/>
    <n v="43207.546148416848"/>
    <n v="0"/>
    <n v="0"/>
    <n v="43207.546148416848"/>
    <n v="0"/>
    <n v="2651.3560348052579"/>
    <n v="2651.3560348052579"/>
    <n v="0"/>
    <n v="1105.6392855132999"/>
    <n v="2844.685160204142"/>
    <n v="3950.3244457174419"/>
    <n v="0"/>
    <n v="0"/>
    <n v="0"/>
    <n v="0"/>
    <n v="0"/>
    <n v="0"/>
    <n v="0"/>
    <n v="6601.6804805227002"/>
    <n v="6601.6804805227002"/>
    <n v="49809.226628939548"/>
  </r>
  <r>
    <x v="1"/>
    <n v="0.46049770200000001"/>
    <n v="64811.312315159761"/>
    <n v="64811.312315159761"/>
    <n v="0"/>
    <n v="0"/>
    <n v="64811.312315159761"/>
    <n v="0"/>
    <n v="3977.0336283432553"/>
    <n v="3977.0336283432553"/>
    <n v="0"/>
    <n v="1658.4587515145929"/>
    <n v="4267.0272855346184"/>
    <n v="5925.4860370492115"/>
    <n v="0"/>
    <n v="0"/>
    <n v="0"/>
    <n v="0"/>
    <n v="0"/>
    <n v="0"/>
    <n v="0"/>
    <n v="9902.5196653924668"/>
    <n v="9902.5196653924668"/>
    <n v="74713.831980552233"/>
  </r>
  <r>
    <x v="4"/>
    <n v="0.46049770200000001"/>
    <n v="378065.93785035139"/>
    <n v="378065.93785035139"/>
    <n v="0"/>
    <n v="0"/>
    <n v="378065.93785035139"/>
    <n v="0"/>
    <n v="23199.359723661695"/>
    <n v="23199.359723661695"/>
    <n v="0"/>
    <n v="9674.3414209625043"/>
    <n v="24890.989163960239"/>
    <n v="34565.330584922747"/>
    <n v="0"/>
    <n v="0"/>
    <n v="0"/>
    <n v="0"/>
    <n v="0"/>
    <n v="0"/>
    <n v="0"/>
    <n v="57764.690308584439"/>
    <n v="57764.690308584439"/>
    <n v="435830.62815893581"/>
  </r>
  <r>
    <x v="6"/>
    <n v="0.46049770200000001"/>
    <n v="75613.188491065681"/>
    <n v="75613.188491065681"/>
    <n v="0"/>
    <n v="0"/>
    <n v="75613.188491065681"/>
    <n v="0"/>
    <n v="4639.8720012476288"/>
    <n v="4639.8720012476288"/>
    <n v="0"/>
    <n v="1934.8683077598819"/>
    <n v="4978.1978934282606"/>
    <n v="6913.0662011881423"/>
    <n v="0"/>
    <n v="0"/>
    <n v="0"/>
    <n v="0"/>
    <n v="0"/>
    <n v="0"/>
    <n v="0"/>
    <n v="11552.938202435771"/>
    <n v="11552.938202435771"/>
    <n v="87166.126693501457"/>
  </r>
  <r>
    <x v="30"/>
    <n v="0.46049770200000001"/>
    <n v="21603.766166742898"/>
    <n v="21603.766166742898"/>
    <n v="0"/>
    <n v="0"/>
    <n v="21603.766166742898"/>
    <n v="0"/>
    <n v="1325.6775935379974"/>
    <n v="1325.6775935379974"/>
    <n v="0"/>
    <n v="552.81946600129277"/>
    <n v="1422.3421253304757"/>
    <n v="1975.1615913317685"/>
    <n v="0"/>
    <n v="0"/>
    <n v="0"/>
    <n v="0"/>
    <n v="0"/>
    <n v="0"/>
    <n v="0"/>
    <n v="3300.8391848697656"/>
    <n v="3300.8391848697656"/>
    <n v="24904.605351612663"/>
  </r>
  <r>
    <x v="31"/>
    <n v="0.46049770200000001"/>
    <n v="43207.532333485804"/>
    <n v="43207.532333485804"/>
    <n v="0"/>
    <n v="0"/>
    <n v="43207.532333485804"/>
    <n v="0"/>
    <n v="2651.3551870759948"/>
    <n v="2651.3551870759948"/>
    <n v="0"/>
    <n v="1105.6389320025858"/>
    <n v="2844.6842506609519"/>
    <n v="3950.3231826635374"/>
    <n v="0"/>
    <n v="0"/>
    <n v="0"/>
    <n v="0"/>
    <n v="0"/>
    <n v="0"/>
    <n v="0"/>
    <n v="6601.6783697395322"/>
    <n v="6601.6783697395322"/>
    <n v="49809.210703225333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940.29025771379997"/>
    <n v="940.29025771379997"/>
    <n v="0"/>
    <n v="0"/>
    <n v="940.29025771379997"/>
    <n v="0"/>
    <n v="0"/>
    <n v="0"/>
    <n v="0"/>
    <n v="0"/>
    <n v="0"/>
    <n v="0"/>
    <n v="0"/>
    <n v="0"/>
    <n v="0"/>
    <n v="24.682619255556901"/>
    <n v="0"/>
    <n v="24.682619255556901"/>
    <n v="24.682619255556901"/>
    <n v="0"/>
    <n v="24.682619255556901"/>
    <n v="964.97287696935689"/>
  </r>
  <r>
    <x v="5"/>
    <n v="0.46049770200000001"/>
    <n v="940.29025771379997"/>
    <n v="940.29025771379997"/>
    <n v="0"/>
    <n v="0"/>
    <n v="940.29025771379997"/>
    <n v="0"/>
    <n v="0"/>
    <n v="0"/>
    <n v="0"/>
    <n v="0"/>
    <n v="0"/>
    <n v="0"/>
    <n v="0"/>
    <n v="0"/>
    <n v="0"/>
    <n v="24.682619255556901"/>
    <n v="0"/>
    <n v="24.682619255556901"/>
    <n v="24.682619255556901"/>
    <n v="0"/>
    <n v="24.682619255556901"/>
    <n v="964.97287696935689"/>
  </r>
  <r>
    <x v="24"/>
    <n v="0.46049770200000001"/>
    <n v="752.23220617104005"/>
    <n v="752.23220617104005"/>
    <n v="0"/>
    <n v="0"/>
    <n v="752.23220617104005"/>
    <n v="0"/>
    <n v="0"/>
    <n v="0"/>
    <n v="0"/>
    <n v="0"/>
    <n v="0"/>
    <n v="0"/>
    <n v="0"/>
    <n v="0"/>
    <n v="0"/>
    <n v="19.746095404445523"/>
    <n v="0"/>
    <n v="19.746095404445523"/>
    <n v="19.746095404445523"/>
    <n v="0"/>
    <n v="19.746095404445523"/>
    <n v="771.9783015754856"/>
  </r>
  <r>
    <x v="28"/>
    <n v="0.46049770200000001"/>
    <n v="250.74099873899999"/>
    <n v="250.74099873899999"/>
    <n v="0"/>
    <n v="0"/>
    <n v="250.74099873899999"/>
    <n v="0"/>
    <n v="0"/>
    <n v="0"/>
    <n v="0"/>
    <n v="0"/>
    <n v="0"/>
    <n v="0"/>
    <n v="0"/>
    <n v="0"/>
    <n v="0"/>
    <n v="6.5819512143840209"/>
    <n v="0"/>
    <n v="6.5819512143840209"/>
    <n v="6.5819512143840209"/>
    <n v="0"/>
    <n v="6.5819512143840209"/>
    <n v="257.32294995338401"/>
  </r>
  <r>
    <x v="1"/>
    <n v="0.46049770200000001"/>
    <n v="376.11149810850003"/>
    <n v="376.11149810850003"/>
    <n v="0"/>
    <n v="0"/>
    <n v="376.11149810850003"/>
    <n v="0"/>
    <n v="0"/>
    <n v="0"/>
    <n v="0"/>
    <n v="0"/>
    <n v="0"/>
    <n v="0"/>
    <n v="0"/>
    <n v="0"/>
    <n v="0"/>
    <n v="9.8729268215760317"/>
    <n v="0"/>
    <n v="9.8729268215760317"/>
    <n v="9.8729268215760317"/>
    <n v="0"/>
    <n v="9.8729268215760317"/>
    <n v="385.98442493007605"/>
  </r>
  <r>
    <x v="4"/>
    <n v="0.46049770200000001"/>
    <n v="2194.0044613628402"/>
    <n v="2194.0044613628402"/>
    <n v="0"/>
    <n v="0"/>
    <n v="2194.0044613628402"/>
    <n v="0"/>
    <n v="0"/>
    <n v="0"/>
    <n v="0"/>
    <n v="0"/>
    <n v="0"/>
    <n v="0"/>
    <n v="0"/>
    <n v="0"/>
    <n v="0"/>
    <n v="57.592617088770467"/>
    <n v="0"/>
    <n v="57.592617088770467"/>
    <n v="57.592617088770467"/>
    <n v="0"/>
    <n v="57.592617088770467"/>
    <n v="2251.5970784516107"/>
  </r>
  <r>
    <x v="6"/>
    <n v="0.46049770200000001"/>
    <n v="438.79905028176"/>
    <n v="438.79905028176"/>
    <n v="0"/>
    <n v="0"/>
    <n v="438.79905028176"/>
    <n v="0"/>
    <n v="0"/>
    <n v="0"/>
    <n v="0"/>
    <n v="0"/>
    <n v="0"/>
    <n v="0"/>
    <n v="0"/>
    <n v="0"/>
    <n v="0"/>
    <n v="11.518475065495402"/>
    <n v="0"/>
    <n v="11.518475065495402"/>
    <n v="11.518475065495402"/>
    <n v="0"/>
    <n v="11.518475065495402"/>
    <n v="450.31752534725541"/>
  </r>
  <r>
    <x v="30"/>
    <n v="0.46049770200000001"/>
    <n v="125.3704993695"/>
    <n v="125.3704993695"/>
    <n v="0"/>
    <n v="0"/>
    <n v="125.3704993695"/>
    <n v="0"/>
    <n v="0"/>
    <n v="0"/>
    <n v="0"/>
    <n v="0"/>
    <n v="0"/>
    <n v="0"/>
    <n v="0"/>
    <n v="0"/>
    <n v="0"/>
    <n v="3.2909756071920104"/>
    <n v="0"/>
    <n v="3.2909756071920104"/>
    <n v="3.2909756071920104"/>
    <n v="0"/>
    <n v="3.2909756071920104"/>
    <n v="128.66147497669201"/>
  </r>
  <r>
    <x v="31"/>
    <n v="0.46049770200000001"/>
    <n v="250.75481367006"/>
    <n v="250.75481367006"/>
    <n v="0"/>
    <n v="0"/>
    <n v="250.75481367006"/>
    <n v="0"/>
    <n v="0"/>
    <n v="0"/>
    <n v="0"/>
    <n v="0"/>
    <n v="0"/>
    <n v="0"/>
    <n v="0"/>
    <n v="0"/>
    <n v="0"/>
    <n v="6.5823138563242081"/>
    <n v="0"/>
    <n v="6.5823138563242081"/>
    <n v="6.5823138563242081"/>
    <n v="0"/>
    <n v="6.5823138563242081"/>
    <n v="257.33712752638422"/>
  </r>
  <r>
    <x v="3"/>
    <n v="0.46049770200000001"/>
    <n v="24139.515182713982"/>
    <n v="24139.515182713982"/>
    <n v="0"/>
    <n v="0"/>
    <n v="24139.515182713982"/>
    <n v="1030.2529204720977"/>
    <n v="0"/>
    <n v="1030.2529204720977"/>
    <n v="660.70641270863473"/>
    <n v="0"/>
    <n v="0"/>
    <n v="660.70641270863473"/>
    <n v="0"/>
    <n v="0"/>
    <n v="0"/>
    <n v="0"/>
    <n v="0"/>
    <n v="0"/>
    <n v="1690.9593331807323"/>
    <n v="0"/>
    <n v="1690.9593331807323"/>
    <n v="25830.474515894715"/>
  </r>
  <r>
    <x v="5"/>
    <n v="0.46049770200000001"/>
    <n v="24139.515182713982"/>
    <n v="24139.515182713982"/>
    <n v="0"/>
    <n v="0"/>
    <n v="24139.515182713982"/>
    <n v="1030.2529204720977"/>
    <n v="0"/>
    <n v="1030.2529204720977"/>
    <n v="660.70641270863473"/>
    <n v="0"/>
    <n v="0"/>
    <n v="660.70641270863473"/>
    <n v="0"/>
    <n v="0"/>
    <n v="0"/>
    <n v="0"/>
    <n v="0"/>
    <n v="0"/>
    <n v="1690.9593331807323"/>
    <n v="0"/>
    <n v="1690.9593331807323"/>
    <n v="25830.474515894715"/>
  </r>
  <r>
    <x v="24"/>
    <n v="0.46049770200000001"/>
    <n v="19311.61122517578"/>
    <n v="19311.61122517578"/>
    <n v="0"/>
    <n v="0"/>
    <n v="19311.61122517578"/>
    <n v="824.20229707041813"/>
    <n v="0"/>
    <n v="824.20229707041813"/>
    <n v="528.56510495896282"/>
    <n v="0"/>
    <n v="0"/>
    <n v="528.56510495896282"/>
    <n v="0"/>
    <n v="0"/>
    <n v="0"/>
    <n v="0"/>
    <n v="0"/>
    <n v="0"/>
    <n v="1352.7674020293809"/>
    <n v="0"/>
    <n v="1352.7674020293809"/>
    <n v="20664.378627205162"/>
  </r>
  <r>
    <x v="28"/>
    <n v="0.46049770200000001"/>
    <n v="6437.1960667635594"/>
    <n v="6437.1960667635594"/>
    <n v="0"/>
    <n v="0"/>
    <n v="6437.1960667635594"/>
    <n v="274.7337714629715"/>
    <n v="0"/>
    <n v="274.7337714629715"/>
    <n v="176.18815825344646"/>
    <n v="0"/>
    <n v="0"/>
    <n v="176.18815825344646"/>
    <n v="0"/>
    <n v="0"/>
    <n v="0"/>
    <n v="0"/>
    <n v="0"/>
    <n v="0"/>
    <n v="450.92192971641794"/>
    <n v="0"/>
    <n v="450.92192971641794"/>
    <n v="6888.1179964799776"/>
  </r>
  <r>
    <x v="1"/>
    <n v="0.46049770200000001"/>
    <n v="9655.8079150763988"/>
    <n v="9655.8079150763988"/>
    <n v="0"/>
    <n v="0"/>
    <n v="9655.8079150763988"/>
    <n v="412.10124680335917"/>
    <n v="0"/>
    <n v="412.10124680335917"/>
    <n v="264.28261549934371"/>
    <n v="0"/>
    <n v="0"/>
    <n v="264.28261549934371"/>
    <n v="0"/>
    <n v="0"/>
    <n v="0"/>
    <n v="0"/>
    <n v="0"/>
    <n v="0"/>
    <n v="676.38386230270294"/>
    <n v="0"/>
    <n v="676.38386230270294"/>
    <n v="10332.191777379101"/>
  </r>
  <r>
    <x v="4"/>
    <n v="0.46049770200000001"/>
    <n v="56325.559986210057"/>
    <n v="56325.559986210057"/>
    <n v="0"/>
    <n v="0"/>
    <n v="56325.559986210057"/>
    <n v="2403.9245292951691"/>
    <n v="0"/>
    <n v="2403.9245292951691"/>
    <n v="1541.6489685320121"/>
    <n v="0"/>
    <n v="0"/>
    <n v="1541.6489685320121"/>
    <n v="0"/>
    <n v="0"/>
    <n v="0"/>
    <n v="0"/>
    <n v="0"/>
    <n v="0"/>
    <n v="3945.5734978271812"/>
    <n v="0"/>
    <n v="3945.5734978271812"/>
    <n v="60271.133484037236"/>
  </r>
  <r>
    <x v="6"/>
    <n v="0.46049770200000001"/>
    <n v="11265.081604393681"/>
    <n v="11265.081604393681"/>
    <n v="0"/>
    <n v="0"/>
    <n v="11265.081604393681"/>
    <n v="480.78360871944432"/>
    <n v="0"/>
    <n v="480.78360871944432"/>
    <n v="308.32896184421963"/>
    <n v="0"/>
    <n v="0"/>
    <n v="308.32896184421963"/>
    <n v="0"/>
    <n v="0"/>
    <n v="0"/>
    <n v="0"/>
    <n v="0"/>
    <n v="0"/>
    <n v="789.11257056366389"/>
    <n v="0"/>
    <n v="789.11257056366389"/>
    <n v="12054.194174957345"/>
  </r>
  <r>
    <x v="30"/>
    <n v="0.46049770200000001"/>
    <n v="3218.6164532898601"/>
    <n v="3218.6164532898601"/>
    <n v="0"/>
    <n v="0"/>
    <n v="3218.6164532898601"/>
    <n v="137.3676718766896"/>
    <n v="0"/>
    <n v="137.3676718766896"/>
    <n v="88.094583285621937"/>
    <n v="0"/>
    <n v="0"/>
    <n v="88.094583285621937"/>
    <n v="0"/>
    <n v="0"/>
    <n v="0"/>
    <n v="0"/>
    <n v="0"/>
    <n v="0"/>
    <n v="225.46225516231152"/>
    <n v="0"/>
    <n v="225.46225516231152"/>
    <n v="3444.0787084521717"/>
  </r>
  <r>
    <x v="31"/>
    <n v="0.46049770200000001"/>
    <n v="6437.2973762580013"/>
    <n v="6437.2973762580013"/>
    <n v="0"/>
    <n v="0"/>
    <n v="6437.2973762580013"/>
    <n v="274.73809526159494"/>
    <n v="0"/>
    <n v="274.73809526159494"/>
    <n v="176.1909311273894"/>
    <n v="0"/>
    <n v="0"/>
    <n v="176.1909311273894"/>
    <n v="0"/>
    <n v="0"/>
    <n v="0"/>
    <n v="0"/>
    <n v="0"/>
    <n v="0"/>
    <n v="450.92902638898431"/>
    <n v="0"/>
    <n v="450.92902638898431"/>
    <n v="6888.2264026469857"/>
  </r>
  <r>
    <x v="3"/>
    <n v="0.46049770200000001"/>
    <n v="6655.1035793499614"/>
    <n v="6655.1035793499614"/>
    <n v="0"/>
    <n v="0"/>
    <n v="6655.1035793499614"/>
    <n v="0"/>
    <n v="0"/>
    <n v="0"/>
    <n v="0"/>
    <n v="0"/>
    <n v="0"/>
    <n v="0"/>
    <n v="-1528.6149375886737"/>
    <n v="0"/>
    <n v="-1528.6149375886737"/>
    <n v="0"/>
    <n v="0"/>
    <n v="0"/>
    <n v="-1528.6149375886737"/>
    <n v="0"/>
    <n v="-1528.6149375886737"/>
    <n v="5126.4886417612879"/>
  </r>
  <r>
    <x v="5"/>
    <n v="0.46049770200000001"/>
    <n v="6655.1035793499614"/>
    <n v="6655.1035793499614"/>
    <n v="0"/>
    <n v="0"/>
    <n v="6655.1035793499614"/>
    <n v="0"/>
    <n v="0"/>
    <n v="0"/>
    <n v="0"/>
    <n v="0"/>
    <n v="0"/>
    <n v="0"/>
    <n v="-1528.6149375886737"/>
    <n v="0"/>
    <n v="-1528.6149375886737"/>
    <n v="0"/>
    <n v="0"/>
    <n v="0"/>
    <n v="-1528.6149375886737"/>
    <n v="0"/>
    <n v="-1528.6149375886737"/>
    <n v="5126.4886417612879"/>
  </r>
  <r>
    <x v="24"/>
    <n v="0.46049770200000001"/>
    <n v="5324.0856264661797"/>
    <n v="5324.0856264661797"/>
    <n v="0"/>
    <n v="0"/>
    <n v="5324.0856264661797"/>
    <n v="0"/>
    <n v="0"/>
    <n v="0"/>
    <n v="0"/>
    <n v="0"/>
    <n v="0"/>
    <n v="0"/>
    <n v="-1222.8925847029841"/>
    <n v="0"/>
    <n v="-1222.8925847029841"/>
    <n v="0"/>
    <n v="0"/>
    <n v="0"/>
    <n v="-1222.8925847029841"/>
    <n v="0"/>
    <n v="-1222.8925847029841"/>
    <n v="4101.1930417631957"/>
  </r>
  <r>
    <x v="28"/>
    <n v="0.46049770200000001"/>
    <n v="1774.6982788067398"/>
    <n v="1774.6982788067398"/>
    <n v="0"/>
    <n v="0"/>
    <n v="1774.6982788067398"/>
    <n v="0"/>
    <n v="0"/>
    <n v="0"/>
    <n v="0"/>
    <n v="0"/>
    <n v="0"/>
    <n v="0"/>
    <n v="-407.63156671437832"/>
    <n v="0"/>
    <n v="-407.63156671437832"/>
    <n v="0"/>
    <n v="0"/>
    <n v="0"/>
    <n v="-407.63156671437832"/>
    <n v="0"/>
    <n v="-407.63156671437832"/>
    <n v="1367.0667120923615"/>
  </r>
  <r>
    <x v="1"/>
    <n v="0.46049770200000001"/>
    <n v="2662.0451157215989"/>
    <n v="2662.0451157215989"/>
    <n v="0"/>
    <n v="0"/>
    <n v="2662.0451157215989"/>
    <n v="0"/>
    <n v="0"/>
    <n v="0"/>
    <n v="0"/>
    <n v="0"/>
    <n v="0"/>
    <n v="0"/>
    <n v="-611.44682121152982"/>
    <n v="0"/>
    <n v="-611.44682121152982"/>
    <n v="0"/>
    <n v="0"/>
    <n v="0"/>
    <n v="-611.44682121152982"/>
    <n v="0"/>
    <n v="-611.44682121152982"/>
    <n v="2050.5982945100691"/>
  </r>
  <r>
    <x v="4"/>
    <n v="0.46049770200000001"/>
    <n v="15528.585763429606"/>
    <n v="15528.585763429606"/>
    <n v="0"/>
    <n v="0"/>
    <n v="15528.585763429606"/>
    <n v="0"/>
    <n v="0"/>
    <n v="0"/>
    <n v="0"/>
    <n v="0"/>
    <n v="0"/>
    <n v="0"/>
    <n v="-3566.7706557204137"/>
    <n v="0"/>
    <n v="-3566.7706557204137"/>
    <n v="0"/>
    <n v="0"/>
    <n v="0"/>
    <n v="-3566.7706557204137"/>
    <n v="0"/>
    <n v="-3566.7706557204137"/>
    <n v="11961.815107709193"/>
  </r>
  <r>
    <x v="6"/>
    <n v="0.46049770200000001"/>
    <n v="3105.7162316905205"/>
    <n v="3105.7162316905205"/>
    <n v="0"/>
    <n v="0"/>
    <n v="3105.7162316905205"/>
    <n v="0"/>
    <n v="0"/>
    <n v="0"/>
    <n v="0"/>
    <n v="0"/>
    <n v="0"/>
    <n v="0"/>
    <n v="-713.35391960006791"/>
    <n v="0"/>
    <n v="-713.35391960006791"/>
    <n v="0"/>
    <n v="0"/>
    <n v="0"/>
    <n v="-713.35391960006791"/>
    <n v="0"/>
    <n v="-713.35391960006791"/>
    <n v="2392.3623120904526"/>
  </r>
  <r>
    <x v="30"/>
    <n v="0.46049770200000001"/>
    <n v="887.34683691486021"/>
    <n v="887.34683691486021"/>
    <n v="0"/>
    <n v="0"/>
    <n v="887.34683691486021"/>
    <n v="0"/>
    <n v="0"/>
    <n v="0"/>
    <n v="0"/>
    <n v="0"/>
    <n v="0"/>
    <n v="0"/>
    <n v="-203.81525449715141"/>
    <n v="0"/>
    <n v="-203.81525449715141"/>
    <n v="0"/>
    <n v="0"/>
    <n v="0"/>
    <n v="-203.81525449715141"/>
    <n v="0"/>
    <n v="-203.81525449715141"/>
    <n v="683.53158241770882"/>
  </r>
  <r>
    <x v="31"/>
    <n v="0.46049770200000001"/>
    <n v="1774.7028837837606"/>
    <n v="1774.7028837837606"/>
    <n v="0"/>
    <n v="0"/>
    <n v="1774.7028837837606"/>
    <n v="0"/>
    <n v="0"/>
    <n v="0"/>
    <n v="0"/>
    <n v="0"/>
    <n v="0"/>
    <n v="0"/>
    <n v="-407.63262443445382"/>
    <n v="0"/>
    <n v="-407.63262443445382"/>
    <n v="0"/>
    <n v="0"/>
    <n v="0"/>
    <n v="-407.63262443445382"/>
    <n v="0"/>
    <n v="-407.63262443445382"/>
    <n v="1367.0702593493068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601.10146535166189"/>
    <n v="601.10146535166189"/>
    <n v="0"/>
    <n v="0"/>
    <n v="601.10146535166189"/>
    <n v="0"/>
    <n v="0"/>
    <n v="0"/>
    <n v="0"/>
    <n v="0"/>
    <n v="0"/>
    <n v="0"/>
    <n v="0"/>
    <n v="-601.10146512200299"/>
    <n v="-601.10146512200299"/>
    <n v="0"/>
    <n v="0"/>
    <n v="0"/>
    <n v="0"/>
    <n v="-601.10146512200299"/>
    <n v="-601.10146512200299"/>
    <n v="2.2965889456827426E-7"/>
  </r>
  <r>
    <x v="5"/>
    <n v="0.46049770200000001"/>
    <n v="601.10146535166086"/>
    <n v="601.10146535166086"/>
    <n v="0"/>
    <n v="0"/>
    <n v="601.10146535166086"/>
    <n v="0"/>
    <n v="0"/>
    <n v="0"/>
    <n v="0"/>
    <n v="0"/>
    <n v="0"/>
    <n v="0"/>
    <n v="0"/>
    <n v="-601.10146512200299"/>
    <n v="-601.10146512200299"/>
    <n v="0"/>
    <n v="0"/>
    <n v="0"/>
    <n v="0"/>
    <n v="-601.10146512200299"/>
    <n v="-601.10146512200299"/>
    <n v="2.2965787138673477E-7"/>
  </r>
  <r>
    <x v="24"/>
    <n v="0.46049770200000001"/>
    <n v="480.8793302905226"/>
    <n v="480.8793302905226"/>
    <n v="0"/>
    <n v="0"/>
    <n v="480.8793302905226"/>
    <n v="0"/>
    <n v="0"/>
    <n v="0"/>
    <n v="0"/>
    <n v="0"/>
    <n v="0"/>
    <n v="0"/>
    <n v="0"/>
    <n v="-480.8793301067941"/>
    <n v="-480.8793301067941"/>
    <n v="0"/>
    <n v="0"/>
    <n v="0"/>
    <n v="0"/>
    <n v="-480.8793301067941"/>
    <n v="-480.8793301067941"/>
    <n v="1.8372850263403961E-7"/>
  </r>
  <r>
    <x v="28"/>
    <n v="0.46049770200000001"/>
    <n v="160.29464508917923"/>
    <n v="160.29464508917923"/>
    <n v="0"/>
    <n v="0"/>
    <n v="160.29464508917923"/>
    <n v="0"/>
    <n v="0"/>
    <n v="0"/>
    <n v="0"/>
    <n v="0"/>
    <n v="0"/>
    <n v="0"/>
    <n v="0"/>
    <n v="-160.29464502793761"/>
    <n v="-160.29464502793761"/>
    <n v="0"/>
    <n v="0"/>
    <n v="0"/>
    <n v="0"/>
    <n v="-160.29464502793761"/>
    <n v="-160.29464502793761"/>
    <n v="6.1241621551744174E-8"/>
  </r>
  <r>
    <x v="1"/>
    <n v="0.46049770200000001"/>
    <n v="240.44427012227973"/>
    <n v="240.44427012227973"/>
    <n v="0"/>
    <n v="0"/>
    <n v="240.44427012227973"/>
    <n v="0"/>
    <n v="0"/>
    <n v="0"/>
    <n v="0"/>
    <n v="0"/>
    <n v="0"/>
    <n v="0"/>
    <n v="0"/>
    <n v="-240.4442700304154"/>
    <n v="-240.4442700304154"/>
    <n v="0"/>
    <n v="0"/>
    <n v="0"/>
    <n v="0"/>
    <n v="-240.4442700304154"/>
    <n v="-240.4442700304154"/>
    <n v="9.1864336582148098E-8"/>
  </r>
  <r>
    <x v="4"/>
    <n v="0.46049770200000001"/>
    <n v="1402.5654808435243"/>
    <n v="1402.5654808435243"/>
    <n v="0"/>
    <n v="0"/>
    <n v="1402.5654808435243"/>
    <n v="0"/>
    <n v="0"/>
    <n v="0"/>
    <n v="0"/>
    <n v="0"/>
    <n v="0"/>
    <n v="0"/>
    <n v="0"/>
    <n v="-1402.5654803076507"/>
    <n v="-1402.5654803076507"/>
    <n v="0"/>
    <n v="0"/>
    <n v="0"/>
    <n v="0"/>
    <n v="-1402.5654803076507"/>
    <n v="-1402.5654803076507"/>
    <n v="5.3587359616358299E-7"/>
  </r>
  <r>
    <x v="6"/>
    <n v="0.46049770200000001"/>
    <n v="280.51678015031911"/>
    <n v="280.51678015031911"/>
    <n v="0"/>
    <n v="0"/>
    <n v="280.51678015031911"/>
    <n v="0"/>
    <n v="0"/>
    <n v="0"/>
    <n v="0"/>
    <n v="0"/>
    <n v="0"/>
    <n v="0"/>
    <n v="0"/>
    <n v="-280.51678004314363"/>
    <n v="-280.51678004314363"/>
    <n v="0"/>
    <n v="0"/>
    <n v="0"/>
    <n v="0"/>
    <n v="-280.51678004314363"/>
    <n v="-280.51678004314363"/>
    <n v="1.0717548093452933E-7"/>
  </r>
  <r>
    <x v="30"/>
    <n v="0.46049770200000001"/>
    <n v="80.149625033099667"/>
    <n v="80.149625033099667"/>
    <n v="0"/>
    <n v="0"/>
    <n v="80.149625033099667"/>
    <n v="0"/>
    <n v="0"/>
    <n v="0"/>
    <n v="0"/>
    <n v="0"/>
    <n v="0"/>
    <n v="0"/>
    <n v="0"/>
    <n v="-80.149625002477563"/>
    <n v="-80.149625002477563"/>
    <n v="0"/>
    <n v="0"/>
    <n v="0"/>
    <n v="0"/>
    <n v="-80.149625002477563"/>
    <n v="-80.149625002477563"/>
    <n v="3.062210396365117E-8"/>
  </r>
  <r>
    <x v="31"/>
    <n v="0.46049770200000001"/>
    <n v="160.28543513513904"/>
    <n v="160.28543513513904"/>
    <n v="0"/>
    <n v="0"/>
    <n v="160.28543513513904"/>
    <n v="0"/>
    <n v="0"/>
    <n v="0"/>
    <n v="0"/>
    <n v="0"/>
    <n v="0"/>
    <n v="0"/>
    <n v="0"/>
    <n v="-160.28543507390052"/>
    <n v="-160.28543507390052"/>
    <n v="0"/>
    <n v="0"/>
    <n v="0"/>
    <n v="0"/>
    <n v="-160.28543507390052"/>
    <n v="-160.28543507390052"/>
    <n v="6.123852358541626E-8"/>
  </r>
  <r>
    <x v="3"/>
    <n v="0.46049770200000001"/>
    <n v="3081.2960385534602"/>
    <n v="3081.2960385534602"/>
    <n v="0"/>
    <n v="0"/>
    <n v="3081.2960385534602"/>
    <n v="116.27812597440695"/>
    <n v="0"/>
    <n v="116.27812597440695"/>
    <n v="83.936321818856527"/>
    <n v="0"/>
    <n v="0"/>
    <n v="83.936321818856527"/>
    <n v="0"/>
    <n v="0"/>
    <n v="0"/>
    <n v="0"/>
    <n v="0"/>
    <n v="0"/>
    <n v="200.21444779326347"/>
    <n v="0"/>
    <n v="200.21444779326347"/>
    <n v="3281.5104863467236"/>
  </r>
  <r>
    <x v="5"/>
    <n v="0.46049770200000001"/>
    <n v="3081.2960385534602"/>
    <n v="3081.2960385534602"/>
    <n v="0"/>
    <n v="0"/>
    <n v="3081.2960385534602"/>
    <n v="116.27812597440695"/>
    <n v="0"/>
    <n v="116.27812597440695"/>
    <n v="83.936321818856527"/>
    <n v="0"/>
    <n v="0"/>
    <n v="83.936321818856527"/>
    <n v="0"/>
    <n v="0"/>
    <n v="0"/>
    <n v="0"/>
    <n v="0"/>
    <n v="0"/>
    <n v="200.21444779326347"/>
    <n v="0"/>
    <n v="200.21444779326347"/>
    <n v="3281.5104863467236"/>
  </r>
  <r>
    <x v="24"/>
    <n v="0.46049770200000001"/>
    <n v="2465.03498885196"/>
    <n v="2465.03498885196"/>
    <n v="0"/>
    <n v="0"/>
    <n v="2465.03498885196"/>
    <n v="93.022431268762219"/>
    <n v="0"/>
    <n v="93.022431268762219"/>
    <n v="67.149007278168966"/>
    <n v="0"/>
    <n v="0"/>
    <n v="67.149007278168966"/>
    <n v="0"/>
    <n v="0"/>
    <n v="0"/>
    <n v="0"/>
    <n v="0"/>
    <n v="0"/>
    <n v="160.1714385469312"/>
    <n v="0"/>
    <n v="160.1714385469312"/>
    <n v="2625.2064273988913"/>
  </r>
  <r>
    <x v="28"/>
    <n v="0.46049770200000001"/>
    <n v="821.66604967859985"/>
    <n v="821.66604967859985"/>
    <n v="0"/>
    <n v="0"/>
    <n v="821.66604967859985"/>
    <n v="31.007013684499633"/>
    <n v="0"/>
    <n v="31.007013684499633"/>
    <n v="22.382667913281363"/>
    <n v="0"/>
    <n v="0"/>
    <n v="22.382667913281363"/>
    <n v="0"/>
    <n v="0"/>
    <n v="0"/>
    <n v="0"/>
    <n v="0"/>
    <n v="0"/>
    <n v="53.389681597780992"/>
    <n v="0"/>
    <n v="53.389681597780992"/>
    <n v="875.05573127638081"/>
  </r>
  <r>
    <x v="1"/>
    <n v="0.46049770200000001"/>
    <n v="1232.51749442598"/>
    <n v="1232.51749442598"/>
    <n v="0"/>
    <n v="0"/>
    <n v="1232.51749442598"/>
    <n v="46.511215634381109"/>
    <n v="0"/>
    <n v="46.511215634381109"/>
    <n v="33.574503639084483"/>
    <n v="0"/>
    <n v="0"/>
    <n v="33.574503639084483"/>
    <n v="0"/>
    <n v="0"/>
    <n v="0"/>
    <n v="0"/>
    <n v="0"/>
    <n v="0"/>
    <n v="80.0857192734656"/>
    <n v="0"/>
    <n v="80.0857192734656"/>
    <n v="1312.6032136994456"/>
  </r>
  <r>
    <x v="4"/>
    <n v="0.46049770200000001"/>
    <n v="7189.6815466706994"/>
    <n v="7189.6815466706994"/>
    <n v="0"/>
    <n v="0"/>
    <n v="7189.6815466706994"/>
    <n v="271.31527971980017"/>
    <n v="0"/>
    <n v="271.31527971980017"/>
    <n v="195.85116669275064"/>
    <n v="0"/>
    <n v="0"/>
    <n v="195.85116669275064"/>
    <n v="0"/>
    <n v="0"/>
    <n v="0"/>
    <n v="0"/>
    <n v="0"/>
    <n v="0"/>
    <n v="467.16644641255084"/>
    <n v="0"/>
    <n v="467.16644641255084"/>
    <n v="7656.84799308325"/>
  </r>
  <r>
    <x v="6"/>
    <n v="0.46049770200000001"/>
    <n v="1437.9409143111595"/>
    <n v="1437.9409143111595"/>
    <n v="0"/>
    <n v="0"/>
    <n v="1437.9409143111595"/>
    <n v="54.263229720867983"/>
    <n v="0"/>
    <n v="54.263229720867983"/>
    <n v="39.170358780840729"/>
    <n v="0"/>
    <n v="0"/>
    <n v="39.170358780840729"/>
    <n v="0"/>
    <n v="0"/>
    <n v="0"/>
    <n v="0"/>
    <n v="0"/>
    <n v="0"/>
    <n v="93.433588501708712"/>
    <n v="0"/>
    <n v="93.433588501708712"/>
    <n v="1531.3745028128683"/>
  </r>
  <r>
    <x v="30"/>
    <n v="0.46049770200000001"/>
    <n v="410.83762981631997"/>
    <n v="410.83762981631997"/>
    <n v="0"/>
    <n v="0"/>
    <n v="410.83762981631997"/>
    <n v="15.503680619157706"/>
    <n v="0"/>
    <n v="15.503680619157706"/>
    <n v="11.19145939893129"/>
    <n v="0"/>
    <n v="0"/>
    <n v="11.19145939893129"/>
    <n v="0"/>
    <n v="0"/>
    <n v="0"/>
    <n v="0"/>
    <n v="0"/>
    <n v="0"/>
    <n v="26.695140018088996"/>
    <n v="0"/>
    <n v="26.695140018088996"/>
    <n v="437.53276983440895"/>
  </r>
  <r>
    <x v="31"/>
    <n v="0.46049770200000001"/>
    <n v="821.64762977051987"/>
    <n v="821.64762977051987"/>
    <n v="0"/>
    <n v="0"/>
    <n v="821.64762977051987"/>
    <n v="31.006318576867763"/>
    <n v="0"/>
    <n v="31.006318576867763"/>
    <n v="22.38216614411893"/>
    <n v="0"/>
    <n v="0"/>
    <n v="22.38216614411893"/>
    <n v="0"/>
    <n v="0"/>
    <n v="0"/>
    <n v="0"/>
    <n v="0"/>
    <n v="0"/>
    <n v="53.388484720986696"/>
    <n v="0"/>
    <n v="53.388484720986696"/>
    <n v="875.03611449150662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39453.412312494183"/>
    <n v="39453.412312494183"/>
    <n v="0"/>
    <n v="0"/>
    <n v="39453.412312494183"/>
    <n v="0"/>
    <n v="2786.9956086729671"/>
    <n v="2786.9956086729671"/>
    <n v="0"/>
    <n v="1018.3988759075916"/>
    <n v="2454.9156685899729"/>
    <n v="3473.3145444975644"/>
    <n v="0"/>
    <n v="0"/>
    <n v="0"/>
    <n v="0"/>
    <n v="0"/>
    <n v="0"/>
    <n v="0"/>
    <n v="6260.3101531705315"/>
    <n v="6260.3101531705315"/>
    <n v="45713.722465664716"/>
  </r>
  <r>
    <x v="5"/>
    <n v="0.46049770200000001"/>
    <n v="39453.412312494183"/>
    <n v="39453.412312494183"/>
    <n v="0"/>
    <n v="0"/>
    <n v="39453.412312494183"/>
    <n v="0"/>
    <n v="2786.9956086729671"/>
    <n v="2786.9956086729671"/>
    <n v="0"/>
    <n v="1018.3988759075916"/>
    <n v="2454.9156685899729"/>
    <n v="3473.3145444975644"/>
    <n v="0"/>
    <n v="0"/>
    <n v="0"/>
    <n v="0"/>
    <n v="0"/>
    <n v="0"/>
    <n v="0"/>
    <n v="6260.3101531705315"/>
    <n v="6260.3101531705315"/>
    <n v="45713.722465664716"/>
  </r>
  <r>
    <x v="24"/>
    <n v="0.46049770200000001"/>
    <n v="31562.724324022918"/>
    <n v="31562.724324022918"/>
    <n v="0"/>
    <n v="0"/>
    <n v="31562.724324022918"/>
    <n v="0"/>
    <n v="2229.5960965827612"/>
    <n v="2229.5960965827612"/>
    <n v="0"/>
    <n v="814.71895808583542"/>
    <n v="1963.9321910285557"/>
    <n v="2778.651149114391"/>
    <n v="0"/>
    <n v="0"/>
    <n v="0"/>
    <n v="0"/>
    <n v="0"/>
    <n v="0"/>
    <n v="0"/>
    <n v="5008.2472456971518"/>
    <n v="5008.2472456971518"/>
    <n v="36570.971569720074"/>
  </r>
  <r>
    <x v="28"/>
    <n v="0.46049770200000001"/>
    <n v="10520.90350303062"/>
    <n v="10520.90350303062"/>
    <n v="0"/>
    <n v="0"/>
    <n v="10520.90350303062"/>
    <n v="0"/>
    <n v="743.19837356457947"/>
    <n v="743.19837356457947"/>
    <n v="0"/>
    <n v="271.57286716174724"/>
    <n v="654.64377714000068"/>
    <n v="926.21664430174792"/>
    <n v="0"/>
    <n v="0"/>
    <n v="0"/>
    <n v="0"/>
    <n v="0"/>
    <n v="0"/>
    <n v="0"/>
    <n v="1669.4150178663274"/>
    <n v="1669.4150178663274"/>
    <n v="12190.318520896948"/>
  </r>
  <r>
    <x v="1"/>
    <n v="0.46049770200000001"/>
    <n v="15781.357557034438"/>
    <n v="15781.357557034438"/>
    <n v="0"/>
    <n v="0"/>
    <n v="15781.357557034438"/>
    <n v="0"/>
    <n v="1114.7977229950391"/>
    <n v="1114.7977229950391"/>
    <n v="0"/>
    <n v="407.35936017605309"/>
    <n v="981.96580897809326"/>
    <n v="1389.3251691541464"/>
    <n v="0"/>
    <n v="0"/>
    <n v="0"/>
    <n v="0"/>
    <n v="0"/>
    <n v="0"/>
    <n v="0"/>
    <n v="2504.1228921491856"/>
    <n v="2504.1228921491856"/>
    <n v="18285.480449183626"/>
  </r>
  <r>
    <x v="4"/>
    <n v="0.46049770200000001"/>
    <n v="92057.943642578321"/>
    <n v="92057.943642578321"/>
    <n v="0"/>
    <n v="0"/>
    <n v="92057.943642578321"/>
    <n v="0"/>
    <n v="6502.9884523848841"/>
    <n v="6502.9884523848841"/>
    <n v="0"/>
    <n v="2376.2635683169206"/>
    <n v="5728.1354138985298"/>
    <n v="8104.3989822154508"/>
    <n v="0"/>
    <n v="0"/>
    <n v="0"/>
    <n v="0"/>
    <n v="0"/>
    <n v="0"/>
    <n v="0"/>
    <n v="14607.387434600334"/>
    <n v="14607.387434600334"/>
    <n v="106665.33107717865"/>
  </r>
  <r>
    <x v="6"/>
    <n v="0.46049770200000001"/>
    <n v="18411.591491501877"/>
    <n v="18411.591491501877"/>
    <n v="0"/>
    <n v="0"/>
    <n v="18411.591491501877"/>
    <n v="0"/>
    <n v="1300.5978856547838"/>
    <n v="1300.5978856547838"/>
    <n v="0"/>
    <n v="475.25278498350298"/>
    <n v="1145.6272547014169"/>
    <n v="1620.8800396849199"/>
    <n v="0"/>
    <n v="0"/>
    <n v="0"/>
    <n v="0"/>
    <n v="0"/>
    <n v="0"/>
    <n v="0"/>
    <n v="2921.4779253397037"/>
    <n v="2921.4779253397037"/>
    <n v="21333.069416841579"/>
  </r>
  <r>
    <x v="30"/>
    <n v="0.46049770200000001"/>
    <n v="5260.4632639578604"/>
    <n v="5260.4632639578604"/>
    <n v="0"/>
    <n v="0"/>
    <n v="5260.4632639578604"/>
    <n v="0"/>
    <n v="371.60000002314604"/>
    <n v="371.60000002314604"/>
    <n v="0"/>
    <n v="135.78673074803518"/>
    <n v="327.32260491046225"/>
    <n v="463.10933565849746"/>
    <n v="0"/>
    <n v="0"/>
    <n v="0"/>
    <n v="0"/>
    <n v="0"/>
    <n v="0"/>
    <n v="0"/>
    <n v="834.70933568164344"/>
    <n v="834.70933568164344"/>
    <n v="6095.1725996395035"/>
  </r>
  <r>
    <x v="31"/>
    <n v="0.46049770200000001"/>
    <n v="10520.912712984658"/>
    <n v="10520.912712984658"/>
    <n v="0"/>
    <n v="0"/>
    <n v="10520.912712984658"/>
    <n v="0"/>
    <n v="743.19902415726415"/>
    <n v="743.19902415726415"/>
    <n v="0"/>
    <n v="271.57310489547643"/>
    <n v="654.64435021237011"/>
    <n v="926.21745510784649"/>
    <n v="0"/>
    <n v="0"/>
    <n v="0"/>
    <n v="0"/>
    <n v="0"/>
    <n v="0"/>
    <n v="0"/>
    <n v="1669.4164792651109"/>
    <n v="1669.4164792651109"/>
    <n v="12190.32919224977"/>
  </r>
  <r>
    <x v="3"/>
    <n v="0.46049770200000001"/>
    <n v="116235.13674726996"/>
    <n v="116235.13674726996"/>
    <n v="0"/>
    <n v="0"/>
    <n v="116235.13674726996"/>
    <n v="0"/>
    <n v="0"/>
    <n v="0"/>
    <n v="0"/>
    <n v="0"/>
    <n v="0"/>
    <n v="0"/>
    <n v="0"/>
    <n v="0"/>
    <n v="0"/>
    <n v="0"/>
    <n v="2802.3813780415717"/>
    <n v="2802.3813780415717"/>
    <n v="0"/>
    <n v="2802.3813780415717"/>
    <n v="2802.3813780415717"/>
    <n v="119037.51812531153"/>
  </r>
  <r>
    <x v="5"/>
    <n v="0.46049770200000001"/>
    <n v="116235.13674726996"/>
    <n v="116235.13674726996"/>
    <n v="0"/>
    <n v="0"/>
    <n v="116235.13674726996"/>
    <n v="0"/>
    <n v="0"/>
    <n v="0"/>
    <n v="0"/>
    <n v="0"/>
    <n v="0"/>
    <n v="0"/>
    <n v="0"/>
    <n v="0"/>
    <n v="0"/>
    <n v="0"/>
    <n v="2802.3813780415717"/>
    <n v="2802.3813780415717"/>
    <n v="0"/>
    <n v="2802.3813780415717"/>
    <n v="2802.3813780415717"/>
    <n v="119037.51812531153"/>
  </r>
  <r>
    <x v="24"/>
    <n v="0.46049770200000001"/>
    <n v="92988.093740894095"/>
    <n v="92988.093740894095"/>
    <n v="0"/>
    <n v="0"/>
    <n v="92988.093740894095"/>
    <n v="0"/>
    <n v="0"/>
    <n v="0"/>
    <n v="0"/>
    <n v="0"/>
    <n v="0"/>
    <n v="0"/>
    <n v="0"/>
    <n v="0"/>
    <n v="0"/>
    <n v="0"/>
    <n v="2241.904724951306"/>
    <n v="2241.904724951306"/>
    <n v="0"/>
    <n v="2241.904724951306"/>
    <n v="2241.904724951306"/>
    <n v="95229.998465845405"/>
  </r>
  <r>
    <x v="28"/>
    <n v="0.46049770200000001"/>
    <n v="30996.031246964696"/>
    <n v="30996.031246964696"/>
    <n v="0"/>
    <n v="0"/>
    <n v="30996.031246964696"/>
    <n v="0"/>
    <n v="0"/>
    <n v="0"/>
    <n v="0"/>
    <n v="0"/>
    <n v="0"/>
    <n v="0"/>
    <n v="0"/>
    <n v="0"/>
    <n v="0"/>
    <n v="0"/>
    <n v="747.30157498376866"/>
    <n v="747.30157498376866"/>
    <n v="0"/>
    <n v="747.30157498376866"/>
    <n v="747.30157498376866"/>
    <n v="31743.332821948465"/>
  </r>
  <r>
    <x v="1"/>
    <n v="0.46049770200000001"/>
    <n v="46494.049172935564"/>
    <n v="46494.049172935564"/>
    <n v="0"/>
    <n v="0"/>
    <n v="46494.049172935564"/>
    <n v="0"/>
    <n v="0"/>
    <n v="0"/>
    <n v="0"/>
    <n v="0"/>
    <n v="0"/>
    <n v="0"/>
    <n v="0"/>
    <n v="0"/>
    <n v="0"/>
    <n v="0"/>
    <n v="1120.9524179877046"/>
    <n v="1120.9524179877046"/>
    <n v="0"/>
    <n v="1120.9524179877046"/>
    <n v="1120.9524179877046"/>
    <n v="47615.001590923268"/>
  </r>
  <r>
    <x v="4"/>
    <n v="0.46049770200000001"/>
    <n v="271215.29298209347"/>
    <n v="271215.29298209347"/>
    <n v="0"/>
    <n v="0"/>
    <n v="271215.29298209347"/>
    <n v="0"/>
    <n v="0"/>
    <n v="0"/>
    <n v="0"/>
    <n v="0"/>
    <n v="0"/>
    <n v="0"/>
    <n v="0"/>
    <n v="0"/>
    <n v="0"/>
    <n v="0"/>
    <n v="6538.8892529604154"/>
    <n v="6538.8892529604154"/>
    <n v="0"/>
    <n v="6538.8892529604154"/>
    <n v="6538.8892529604154"/>
    <n v="277754.18223505386"/>
  </r>
  <r>
    <x v="6"/>
    <n v="0.46049770200000001"/>
    <n v="54243.074253340557"/>
    <n v="54243.074253340557"/>
    <n v="0"/>
    <n v="0"/>
    <n v="54243.074253340557"/>
    <n v="0"/>
    <n v="0"/>
    <n v="0"/>
    <n v="0"/>
    <n v="0"/>
    <n v="0"/>
    <n v="0"/>
    <n v="0"/>
    <n v="0"/>
    <n v="0"/>
    <n v="0"/>
    <n v="1307.7782280740348"/>
    <n v="1307.7782280740348"/>
    <n v="0"/>
    <n v="1307.7782280740348"/>
    <n v="1307.7782280740348"/>
    <n v="55550.852481414593"/>
  </r>
  <r>
    <x v="30"/>
    <n v="0.46049770200000001"/>
    <n v="15498.022530947881"/>
    <n v="15498.022530947881"/>
    <n v="0"/>
    <n v="0"/>
    <n v="15498.022530947881"/>
    <n v="0"/>
    <n v="0"/>
    <n v="0"/>
    <n v="0"/>
    <n v="0"/>
    <n v="0"/>
    <n v="0"/>
    <n v="0"/>
    <n v="0"/>
    <n v="0"/>
    <n v="0"/>
    <n v="373.65095402803945"/>
    <n v="373.65095402803945"/>
    <n v="0"/>
    <n v="373.65095402803945"/>
    <n v="373.65095402803945"/>
    <n v="15871.67348497592"/>
  </r>
  <r>
    <x v="31"/>
    <n v="0.46049770200000001"/>
    <n v="30995.999012125561"/>
    <n v="30995.999012125561"/>
    <n v="0"/>
    <n v="0"/>
    <n v="30995.999012125561"/>
    <n v="0"/>
    <n v="0"/>
    <n v="0"/>
    <n v="0"/>
    <n v="0"/>
    <n v="0"/>
    <n v="0"/>
    <n v="0"/>
    <n v="0"/>
    <n v="0"/>
    <n v="0"/>
    <n v="747.30079781504446"/>
    <n v="747.30079781504446"/>
    <n v="0"/>
    <n v="747.30079781504446"/>
    <n v="747.30079781504446"/>
    <n v="31743.299809940607"/>
  </r>
  <r>
    <x v="3"/>
    <n v="0.46049770200000001"/>
    <n v="32344.492852800238"/>
    <n v="32344.492852800238"/>
    <n v="0"/>
    <n v="0"/>
    <n v="32344.492852800238"/>
    <n v="0"/>
    <n v="0"/>
    <n v="0"/>
    <n v="0"/>
    <n v="0"/>
    <n v="0"/>
    <n v="0"/>
    <n v="0"/>
    <n v="0"/>
    <n v="0"/>
    <n v="0"/>
    <n v="779.81243012573862"/>
    <n v="779.81243012573862"/>
    <n v="0"/>
    <n v="779.81243012573862"/>
    <n v="779.81243012573862"/>
    <n v="33124.305282925976"/>
  </r>
  <r>
    <x v="5"/>
    <n v="0.46049770200000001"/>
    <n v="32344.492852800238"/>
    <n v="32344.492852800238"/>
    <n v="0"/>
    <n v="0"/>
    <n v="32344.492852800238"/>
    <n v="0"/>
    <n v="0"/>
    <n v="0"/>
    <n v="0"/>
    <n v="0"/>
    <n v="0"/>
    <n v="0"/>
    <n v="0"/>
    <n v="0"/>
    <n v="0"/>
    <n v="0"/>
    <n v="779.81243012573862"/>
    <n v="779.81243012573862"/>
    <n v="0"/>
    <n v="779.81243012573862"/>
    <n v="779.81243012573862"/>
    <n v="33124.305282925976"/>
  </r>
  <r>
    <x v="24"/>
    <n v="0.46049770200000001"/>
    <n v="25875.586914276962"/>
    <n v="25875.586914276962"/>
    <n v="0"/>
    <n v="0"/>
    <n v="25875.586914276962"/>
    <n v="0"/>
    <n v="0"/>
    <n v="0"/>
    <n v="0"/>
    <n v="0"/>
    <n v="0"/>
    <n v="0"/>
    <n v="0"/>
    <n v="0"/>
    <n v="0"/>
    <n v="0"/>
    <n v="623.84976646202529"/>
    <n v="623.84976646202529"/>
    <n v="0"/>
    <n v="623.84976646202529"/>
    <n v="623.84976646202529"/>
    <n v="26499.436680738989"/>
  </r>
  <r>
    <x v="28"/>
    <n v="0.46049770200000001"/>
    <n v="8625.1864281382823"/>
    <n v="8625.1864281382823"/>
    <n v="0"/>
    <n v="0"/>
    <n v="8625.1864281382823"/>
    <n v="0"/>
    <n v="0"/>
    <n v="0"/>
    <n v="0"/>
    <n v="0"/>
    <n v="0"/>
    <n v="0"/>
    <n v="0"/>
    <n v="0"/>
    <n v="0"/>
    <n v="0"/>
    <n v="207.94970010580147"/>
    <n v="207.94970010580147"/>
    <n v="0"/>
    <n v="207.94970010580147"/>
    <n v="207.94970010580147"/>
    <n v="8833.136128244083"/>
  </r>
  <r>
    <x v="1"/>
    <n v="0.46049770200000001"/>
    <n v="12937.793457138483"/>
    <n v="12937.793457138483"/>
    <n v="0"/>
    <n v="0"/>
    <n v="12937.793457138483"/>
    <n v="0"/>
    <n v="0"/>
    <n v="0"/>
    <n v="0"/>
    <n v="0"/>
    <n v="0"/>
    <n v="0"/>
    <n v="0"/>
    <n v="0"/>
    <n v="0"/>
    <n v="0"/>
    <n v="311.9248832310127"/>
    <n v="311.9248832310127"/>
    <n v="0"/>
    <n v="311.9248832310127"/>
    <n v="311.9248832310127"/>
    <n v="13249.718340369496"/>
  </r>
  <r>
    <x v="4"/>
    <n v="0.46049770200000001"/>
    <n v="75470.503278100994"/>
    <n v="75470.503278100994"/>
    <n v="0"/>
    <n v="0"/>
    <n v="75470.503278100994"/>
    <n v="0"/>
    <n v="0"/>
    <n v="0"/>
    <n v="0"/>
    <n v="0"/>
    <n v="0"/>
    <n v="0"/>
    <n v="0"/>
    <n v="0"/>
    <n v="0"/>
    <n v="0"/>
    <n v="1819.5628180645049"/>
    <n v="1819.5628180645049"/>
    <n v="0"/>
    <n v="1819.5628180645049"/>
    <n v="1819.5628180645049"/>
    <n v="77290.066096165494"/>
  </r>
  <r>
    <x v="6"/>
    <n v="0.46049770200000001"/>
    <n v="15094.110786569639"/>
    <n v="15094.110786569639"/>
    <n v="0"/>
    <n v="0"/>
    <n v="15094.110786569639"/>
    <n v="0"/>
    <n v="0"/>
    <n v="0"/>
    <n v="0"/>
    <n v="0"/>
    <n v="0"/>
    <n v="0"/>
    <n v="0"/>
    <n v="0"/>
    <n v="0"/>
    <n v="0"/>
    <n v="363.91280786592841"/>
    <n v="363.91280786592841"/>
    <n v="0"/>
    <n v="363.91280786592841"/>
    <n v="363.91280786592841"/>
    <n v="15458.023594435568"/>
  </r>
  <r>
    <x v="30"/>
    <n v="0.46049770200000001"/>
    <n v="4312.6116339772207"/>
    <n v="4312.6116339772207"/>
    <n v="0"/>
    <n v="0"/>
    <n v="4312.6116339772207"/>
    <n v="0"/>
    <n v="0"/>
    <n v="0"/>
    <n v="0"/>
    <n v="0"/>
    <n v="0"/>
    <n v="0"/>
    <n v="0"/>
    <n v="0"/>
    <n v="0"/>
    <n v="0"/>
    <n v="103.97529414931456"/>
    <n v="103.97529414931456"/>
    <n v="0"/>
    <n v="103.97529414931456"/>
    <n v="103.97529414931456"/>
    <n v="4416.586928126535"/>
  </r>
  <r>
    <x v="31"/>
    <n v="0.46049770200000001"/>
    <n v="8625.1772181842389"/>
    <n v="8625.1772181842389"/>
    <n v="0"/>
    <n v="0"/>
    <n v="8625.1772181842389"/>
    <n v="0"/>
    <n v="0"/>
    <n v="0"/>
    <n v="0"/>
    <n v="0"/>
    <n v="0"/>
    <n v="0"/>
    <n v="0"/>
    <n v="0"/>
    <n v="0"/>
    <n v="0"/>
    <n v="207.94947805759463"/>
    <n v="207.94947805759463"/>
    <n v="0"/>
    <n v="207.94947805759463"/>
    <n v="207.94947805759463"/>
    <n v="8833.126696241834"/>
  </r>
  <r>
    <x v="3"/>
    <n v="0.46049770200000001"/>
    <n v="239358.2461568143"/>
    <n v="239358.2461568143"/>
    <n v="0"/>
    <n v="0"/>
    <n v="239358.2461568143"/>
    <n v="0"/>
    <n v="16908.30632481059"/>
    <n v="16908.30632481059"/>
    <n v="0"/>
    <n v="6178.4812653104063"/>
    <n v="14893.624516997617"/>
    <n v="21072.105782308023"/>
    <n v="0"/>
    <n v="0"/>
    <n v="0"/>
    <n v="0"/>
    <n v="0"/>
    <n v="0"/>
    <n v="0"/>
    <n v="37980.412107118609"/>
    <n v="37980.412107118609"/>
    <n v="277338.65826393291"/>
  </r>
  <r>
    <x v="5"/>
    <n v="0.46049770200000001"/>
    <n v="239358.2461568143"/>
    <n v="239358.2461568143"/>
    <n v="0"/>
    <n v="0"/>
    <n v="239358.2461568143"/>
    <n v="0"/>
    <n v="16908.30632481059"/>
    <n v="16908.30632481059"/>
    <n v="0"/>
    <n v="6178.4812653104063"/>
    <n v="14893.624516997617"/>
    <n v="21072.105782308023"/>
    <n v="0"/>
    <n v="0"/>
    <n v="0"/>
    <n v="0"/>
    <n v="0"/>
    <n v="0"/>
    <n v="0"/>
    <n v="37980.412107118609"/>
    <n v="37980.412107118609"/>
    <n v="277338.65826393291"/>
  </r>
  <r>
    <x v="24"/>
    <n v="0.46049770200000001"/>
    <n v="191486.59508346059"/>
    <n v="191486.59508346059"/>
    <n v="0"/>
    <n v="0"/>
    <n v="191486.59508346059"/>
    <n v="0"/>
    <n v="13526.644929729917"/>
    <n v="13526.644929729917"/>
    <n v="0"/>
    <n v="4942.7849647015782"/>
    <n v="11914.899498983617"/>
    <n v="16857.684463685197"/>
    <n v="0"/>
    <n v="0"/>
    <n v="0"/>
    <n v="0"/>
    <n v="0"/>
    <n v="0"/>
    <n v="0"/>
    <n v="30384.329393415112"/>
    <n v="30384.329393415112"/>
    <n v="221870.92447687569"/>
  </r>
  <r>
    <x v="28"/>
    <n v="0.46049770200000001"/>
    <n v="63828.86809780488"/>
    <n v="63828.86809780488"/>
    <n v="0"/>
    <n v="0"/>
    <n v="63828.86809780488"/>
    <n v="0"/>
    <n v="4508.8818601075354"/>
    <n v="4508.8818601075354"/>
    <n v="0"/>
    <n v="1647.595067478436"/>
    <n v="3971.6333573519955"/>
    <n v="5619.2284248304313"/>
    <n v="0"/>
    <n v="0"/>
    <n v="0"/>
    <n v="0"/>
    <n v="0"/>
    <n v="0"/>
    <n v="0"/>
    <n v="10128.110284937968"/>
    <n v="10128.110284937968"/>
    <n v="73956.978382742847"/>
  </r>
  <r>
    <x v="1"/>
    <n v="0.46049770200000001"/>
    <n v="95743.306751684344"/>
    <n v="95743.306751684344"/>
    <n v="0"/>
    <n v="0"/>
    <n v="95743.306751684344"/>
    <n v="0"/>
    <n v="6763.3231154576479"/>
    <n v="6763.3231154576479"/>
    <n v="0"/>
    <n v="2471.3927200845187"/>
    <n v="5957.4503225641793"/>
    <n v="8428.8430426486975"/>
    <n v="0"/>
    <n v="0"/>
    <n v="0"/>
    <n v="0"/>
    <n v="0"/>
    <n v="0"/>
    <n v="0"/>
    <n v="15192.166158106345"/>
    <n v="15192.166158106345"/>
    <n v="110935.4729097907"/>
  </r>
  <r>
    <x v="4"/>
    <n v="0.46049770200000001"/>
    <n v="558502.57743588451"/>
    <n v="558502.57743588451"/>
    <n v="0"/>
    <n v="0"/>
    <n v="558502.57743588451"/>
    <n v="0"/>
    <n v="39452.714974755581"/>
    <n v="39452.714974755581"/>
    <n v="0"/>
    <n v="14416.456364968853"/>
    <n v="34751.790730685221"/>
    <n v="49168.247095654078"/>
    <n v="0"/>
    <n v="0"/>
    <n v="0"/>
    <n v="0"/>
    <n v="0"/>
    <n v="0"/>
    <n v="0"/>
    <n v="88620.962070409645"/>
    <n v="88620.962070409645"/>
    <n v="647123.53950629418"/>
  </r>
  <r>
    <x v="6"/>
    <n v="0.46049770200000001"/>
    <n v="111700.51917115855"/>
    <n v="111700.51917115855"/>
    <n v="0"/>
    <n v="0"/>
    <n v="111700.51917115855"/>
    <n v="0"/>
    <n v="7890.543255188184"/>
    <n v="7890.543255188184"/>
    <n v="0"/>
    <n v="2883.2913680872634"/>
    <n v="6950.3583753659932"/>
    <n v="9833.6497434532575"/>
    <n v="0"/>
    <n v="0"/>
    <n v="0"/>
    <n v="0"/>
    <n v="0"/>
    <n v="0"/>
    <n v="0"/>
    <n v="17724.19299864144"/>
    <n v="17724.19299864144"/>
    <n v="129424.71216979998"/>
  </r>
  <r>
    <x v="30"/>
    <n v="0.46049770200000001"/>
    <n v="31914.443258856481"/>
    <n v="31914.443258856481"/>
    <n v="0"/>
    <n v="0"/>
    <n v="31914.443258856481"/>
    <n v="0"/>
    <n v="2254.4415806464508"/>
    <n v="2254.4415806464508"/>
    <n v="0"/>
    <n v="823.79777147294726"/>
    <n v="1985.8172517483677"/>
    <n v="2809.6150232213149"/>
    <n v="0"/>
    <n v="0"/>
    <n v="0"/>
    <n v="0"/>
    <n v="0"/>
    <n v="0"/>
    <n v="0"/>
    <n v="5064.0566038677662"/>
    <n v="5064.0566038677662"/>
    <n v="36978.499862724246"/>
  </r>
  <r>
    <x v="31"/>
    <n v="0.46049770200000001"/>
    <n v="63828.81283808063"/>
    <n v="63828.81283808063"/>
    <n v="0"/>
    <n v="0"/>
    <n v="63828.81283808063"/>
    <n v="0"/>
    <n v="4508.8779565514242"/>
    <n v="4508.8779565514242"/>
    <n v="0"/>
    <n v="1647.5936410760601"/>
    <n v="3971.6299189177776"/>
    <n v="5619.2235599938376"/>
    <n v="0"/>
    <n v="0"/>
    <n v="0"/>
    <n v="0"/>
    <n v="0"/>
    <n v="0"/>
    <n v="0"/>
    <n v="10128.101516545261"/>
    <n v="10128.101516545261"/>
    <n v="73956.914354625886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1147.4083091423402"/>
    <n v="1147.4083091423402"/>
    <n v="0"/>
    <n v="0"/>
    <n v="1147.4083091423402"/>
    <n v="0"/>
    <n v="0"/>
    <n v="0"/>
    <n v="0"/>
    <n v="0"/>
    <n v="0"/>
    <n v="0"/>
    <n v="0"/>
    <n v="0"/>
    <n v="0"/>
    <n v="30.119468103478852"/>
    <n v="0"/>
    <n v="30.119468103478852"/>
    <n v="30.119468103478852"/>
    <n v="0"/>
    <n v="30.119468103478852"/>
    <n v="1177.5277772458189"/>
  </r>
  <r>
    <x v="5"/>
    <n v="0.46049770200000001"/>
    <n v="1147.4083091423402"/>
    <n v="1147.4083091423402"/>
    <n v="0"/>
    <n v="0"/>
    <n v="1147.4083091423402"/>
    <n v="0"/>
    <n v="0"/>
    <n v="0"/>
    <n v="0"/>
    <n v="0"/>
    <n v="0"/>
    <n v="0"/>
    <n v="0"/>
    <n v="0"/>
    <n v="0"/>
    <n v="30.119468103478852"/>
    <n v="0"/>
    <n v="30.119468103478852"/>
    <n v="30.119468103478852"/>
    <n v="0"/>
    <n v="30.119468103478852"/>
    <n v="1177.5277772458189"/>
  </r>
  <r>
    <x v="24"/>
    <n v="0.46049770200000001"/>
    <n v="917.92848930467994"/>
    <n v="917.92848930467994"/>
    <n v="0"/>
    <n v="0"/>
    <n v="917.92848930467994"/>
    <n v="0"/>
    <n v="0"/>
    <n v="0"/>
    <n v="0"/>
    <n v="0"/>
    <n v="0"/>
    <n v="0"/>
    <n v="0"/>
    <n v="0"/>
    <n v="0"/>
    <n v="24.095622835041773"/>
    <n v="0"/>
    <n v="24.095622835041773"/>
    <n v="24.095622835041773"/>
    <n v="0"/>
    <n v="24.095622835041773"/>
    <n v="942.02411213972175"/>
  </r>
  <r>
    <x v="28"/>
    <n v="0.46049770200000001"/>
    <n v="305.97769809390002"/>
    <n v="305.97769809390002"/>
    <n v="0"/>
    <n v="0"/>
    <n v="305.97769809390002"/>
    <n v="0"/>
    <n v="0"/>
    <n v="0"/>
    <n v="0"/>
    <n v="0"/>
    <n v="0"/>
    <n v="0"/>
    <n v="0"/>
    <n v="0"/>
    <n v="0"/>
    <n v="8.0319145718961664"/>
    <n v="0"/>
    <n v="8.0319145718961664"/>
    <n v="8.0319145718961664"/>
    <n v="0"/>
    <n v="8.0319145718961664"/>
    <n v="314.00961266579617"/>
  </r>
  <r>
    <x v="1"/>
    <n v="0.46049770200000001"/>
    <n v="458.96424465233997"/>
    <n v="458.96424465233997"/>
    <n v="0"/>
    <n v="0"/>
    <n v="458.96424465233997"/>
    <n v="0"/>
    <n v="0"/>
    <n v="0"/>
    <n v="0"/>
    <n v="0"/>
    <n v="0"/>
    <n v="0"/>
    <n v="0"/>
    <n v="0"/>
    <n v="0"/>
    <n v="12.047811417520887"/>
    <n v="0"/>
    <n v="12.047811417520887"/>
    <n v="12.047811417520887"/>
    <n v="0"/>
    <n v="12.047811417520887"/>
    <n v="471.01205606986088"/>
  </r>
  <r>
    <x v="4"/>
    <n v="0.46049770200000001"/>
    <n v="2677.2921946348201"/>
    <n v="2677.2921946348201"/>
    <n v="0"/>
    <n v="0"/>
    <n v="2677.2921946348201"/>
    <n v="0"/>
    <n v="0"/>
    <n v="0"/>
    <n v="0"/>
    <n v="0"/>
    <n v="0"/>
    <n v="0"/>
    <n v="0"/>
    <n v="0"/>
    <n v="0"/>
    <n v="70.278920082312951"/>
    <n v="0"/>
    <n v="70.278920082312951"/>
    <n v="70.278920082312951"/>
    <n v="0"/>
    <n v="70.278920082312951"/>
    <n v="2747.5711147171332"/>
  </r>
  <r>
    <x v="6"/>
    <n v="0.46049770200000001"/>
    <n v="535.45751793156001"/>
    <n v="535.45751793156001"/>
    <n v="0"/>
    <n v="0"/>
    <n v="535.45751793156001"/>
    <n v="0"/>
    <n v="0"/>
    <n v="0"/>
    <n v="0"/>
    <n v="0"/>
    <n v="0"/>
    <n v="0"/>
    <n v="0"/>
    <n v="0"/>
    <n v="0"/>
    <n v="14.055759840333247"/>
    <n v="0"/>
    <n v="14.055759840333247"/>
    <n v="14.055759840333247"/>
    <n v="0"/>
    <n v="14.055759840333247"/>
    <n v="549.51327777189329"/>
  </r>
  <r>
    <x v="30"/>
    <n v="0.46049770200000001"/>
    <n v="152.98654655844001"/>
    <n v="152.98654655844001"/>
    <n v="0"/>
    <n v="0"/>
    <n v="152.98654655844001"/>
    <n v="0"/>
    <n v="0"/>
    <n v="0"/>
    <n v="0"/>
    <n v="0"/>
    <n v="0"/>
    <n v="0"/>
    <n v="0"/>
    <n v="0"/>
    <n v="0"/>
    <n v="4.0158968456247193"/>
    <n v="0"/>
    <n v="4.0158968456247193"/>
    <n v="4.0158968456247193"/>
    <n v="0"/>
    <n v="4.0158968456247193"/>
    <n v="157.00244340406473"/>
  </r>
  <r>
    <x v="31"/>
    <n v="0.46049770200000001"/>
    <n v="305.97769809390002"/>
    <n v="305.97769809390002"/>
    <n v="0"/>
    <n v="0"/>
    <n v="305.97769809390002"/>
    <n v="0"/>
    <n v="0"/>
    <n v="0"/>
    <n v="0"/>
    <n v="0"/>
    <n v="0"/>
    <n v="0"/>
    <n v="0"/>
    <n v="0"/>
    <n v="0"/>
    <n v="8.0319145718961664"/>
    <n v="0"/>
    <n v="8.0319145718961664"/>
    <n v="8.0319145718961664"/>
    <n v="0"/>
    <n v="8.0319145718961664"/>
    <n v="314.00961266579617"/>
  </r>
  <r>
    <x v="3"/>
    <n v="0.46049770200000001"/>
    <n v="24275.684353195378"/>
    <n v="24275.684353195378"/>
    <n v="0"/>
    <n v="0"/>
    <n v="24275.684353195378"/>
    <n v="916.08564968036569"/>
    <n v="0"/>
    <n v="916.08564968036569"/>
    <n v="661.28396257548843"/>
    <n v="0"/>
    <n v="0"/>
    <n v="661.28396257548843"/>
    <n v="0"/>
    <n v="0"/>
    <n v="0"/>
    <n v="0"/>
    <n v="0"/>
    <n v="0"/>
    <n v="1577.369612255854"/>
    <n v="0"/>
    <n v="1577.369612255854"/>
    <n v="25853.053965451232"/>
  </r>
  <r>
    <x v="5"/>
    <n v="0.46049770200000001"/>
    <n v="24275.684353195378"/>
    <n v="24275.684353195378"/>
    <n v="0"/>
    <n v="0"/>
    <n v="24275.684353195378"/>
    <n v="916.08564968036569"/>
    <n v="0"/>
    <n v="916.08564968036569"/>
    <n v="661.28396257548843"/>
    <n v="0"/>
    <n v="0"/>
    <n v="661.28396257548843"/>
    <n v="0"/>
    <n v="0"/>
    <n v="0"/>
    <n v="0"/>
    <n v="0"/>
    <n v="0"/>
    <n v="1577.369612255854"/>
    <n v="0"/>
    <n v="1577.369612255854"/>
    <n v="25853.053965451232"/>
  </r>
  <r>
    <x v="24"/>
    <n v="0.46049770200000001"/>
    <n v="19420.55116653792"/>
    <n v="19420.55116653792"/>
    <n v="0"/>
    <n v="0"/>
    <n v="19420.55116653792"/>
    <n v="732.86865876582192"/>
    <n v="0"/>
    <n v="732.86865876582192"/>
    <n v="529.02727041422327"/>
    <n v="0"/>
    <n v="0"/>
    <n v="529.02727041422327"/>
    <n v="0"/>
    <n v="0"/>
    <n v="0"/>
    <n v="0"/>
    <n v="0"/>
    <n v="0"/>
    <n v="1261.8959291800452"/>
    <n v="0"/>
    <n v="1261.8959291800452"/>
    <n v="20682.447095717966"/>
  </r>
  <r>
    <x v="28"/>
    <n v="0.46049770200000001"/>
    <n v="6473.5201254973208"/>
    <n v="6473.5201254973208"/>
    <n v="0"/>
    <n v="0"/>
    <n v="6473.5201254973208"/>
    <n v="244.28966877321258"/>
    <n v="0"/>
    <n v="244.28966877321258"/>
    <n v="176.34250709960153"/>
    <n v="0"/>
    <n v="0"/>
    <n v="176.34250709960153"/>
    <n v="0"/>
    <n v="0"/>
    <n v="0"/>
    <n v="0"/>
    <n v="0"/>
    <n v="0"/>
    <n v="420.63217587281412"/>
    <n v="0"/>
    <n v="420.63217587281412"/>
    <n v="6894.1523013701353"/>
  </r>
  <r>
    <x v="1"/>
    <n v="0.46049770200000001"/>
    <n v="9710.2755832689581"/>
    <n v="9710.2755832689581"/>
    <n v="0"/>
    <n v="0"/>
    <n v="9710.2755832689581"/>
    <n v="366.43432938291096"/>
    <n v="0"/>
    <n v="366.43432938291096"/>
    <n v="264.51363520711158"/>
    <n v="0"/>
    <n v="0"/>
    <n v="264.51363520711158"/>
    <n v="0"/>
    <n v="0"/>
    <n v="0"/>
    <n v="0"/>
    <n v="0"/>
    <n v="0"/>
    <n v="630.94796459002259"/>
    <n v="0"/>
    <n v="630.94796459002259"/>
    <n v="10341.223547858981"/>
  </r>
  <r>
    <x v="4"/>
    <n v="0.46049770200000001"/>
    <n v="56643.28498068198"/>
    <n v="56643.28498068198"/>
    <n v="0"/>
    <n v="0"/>
    <n v="56643.28498068198"/>
    <n v="2137.5339935464294"/>
    <n v="0"/>
    <n v="2137.5339935464294"/>
    <n v="1542.9964980734958"/>
    <n v="0"/>
    <n v="0"/>
    <n v="1542.9964980734958"/>
    <n v="0"/>
    <n v="0"/>
    <n v="0"/>
    <n v="0"/>
    <n v="0"/>
    <n v="0"/>
    <n v="3680.5304916199252"/>
    <n v="0"/>
    <n v="3680.5304916199252"/>
    <n v="60323.815472301903"/>
  </r>
  <r>
    <x v="6"/>
    <n v="0.46049770200000001"/>
    <n v="11328.657917131801"/>
    <n v="11328.657917131801"/>
    <n v="0"/>
    <n v="0"/>
    <n v="11328.657917131801"/>
    <n v="427.50683346466639"/>
    <n v="0"/>
    <n v="427.50683346466639"/>
    <n v="308.59932470315732"/>
    <n v="0"/>
    <n v="0"/>
    <n v="308.59932470315732"/>
    <n v="0"/>
    <n v="0"/>
    <n v="0"/>
    <n v="0"/>
    <n v="0"/>
    <n v="0"/>
    <n v="736.10615816782365"/>
    <n v="0"/>
    <n v="736.10615816782365"/>
    <n v="12064.764075299625"/>
  </r>
  <r>
    <x v="30"/>
    <n v="0.46049770200000001"/>
    <n v="3236.7646677256798"/>
    <n v="3236.7646677256798"/>
    <n v="0"/>
    <n v="0"/>
    <n v="3236.7646677256798"/>
    <n v="122.14500816351382"/>
    <n v="0"/>
    <n v="122.14500816351382"/>
    <n v="88.171378992091334"/>
    <n v="0"/>
    <n v="0"/>
    <n v="88.171378992091334"/>
    <n v="0"/>
    <n v="0"/>
    <n v="0"/>
    <n v="0"/>
    <n v="0"/>
    <n v="0"/>
    <n v="210.31638715560516"/>
    <n v="0"/>
    <n v="210.31638715560516"/>
    <n v="3447.0810548812851"/>
  </r>
  <r>
    <x v="31"/>
    <n v="0.46049770200000001"/>
    <n v="6473.4878906581789"/>
    <n v="6473.4878906581789"/>
    <n v="0"/>
    <n v="0"/>
    <n v="6473.4878906581789"/>
    <n v="244.28845233485575"/>
    <n v="0"/>
    <n v="244.28845233485575"/>
    <n v="176.34162900356716"/>
    <n v="0"/>
    <n v="0"/>
    <n v="176.34162900356716"/>
    <n v="0"/>
    <n v="0"/>
    <n v="0"/>
    <n v="0"/>
    <n v="0"/>
    <n v="0"/>
    <n v="420.63008133842288"/>
    <n v="0"/>
    <n v="420.63008133842288"/>
    <n v="6894.1179719966021"/>
  </r>
  <r>
    <x v="3"/>
    <n v="0.46049770200000001"/>
    <n v="5861.5048646082623"/>
    <n v="5861.5048646082623"/>
    <n v="0"/>
    <n v="0"/>
    <n v="5861.5048646082623"/>
    <n v="0"/>
    <n v="0"/>
    <n v="0"/>
    <n v="0"/>
    <n v="0"/>
    <n v="0"/>
    <n v="0"/>
    <n v="-906.93044485353266"/>
    <n v="0"/>
    <n v="-906.93044485353266"/>
    <n v="0"/>
    <n v="0"/>
    <n v="0"/>
    <n v="-906.93044485353266"/>
    <n v="0"/>
    <n v="-906.93044485353266"/>
    <n v="4954.5744197547301"/>
  </r>
  <r>
    <x v="5"/>
    <n v="0.46049770200000001"/>
    <n v="5861.5048646082623"/>
    <n v="5861.5048646082623"/>
    <n v="0"/>
    <n v="0"/>
    <n v="5861.5048646082623"/>
    <n v="0"/>
    <n v="0"/>
    <n v="0"/>
    <n v="0"/>
    <n v="0"/>
    <n v="0"/>
    <n v="0"/>
    <n v="-906.93044485353266"/>
    <n v="0"/>
    <n v="-906.93044485353266"/>
    <n v="0"/>
    <n v="0"/>
    <n v="0"/>
    <n v="-906.93044485353266"/>
    <n v="0"/>
    <n v="-906.93044485353266"/>
    <n v="4954.5744197547301"/>
  </r>
  <r>
    <x v="24"/>
    <n v="0.46049770200000001"/>
    <n v="4689.2020496957975"/>
    <n v="4689.2020496957975"/>
    <n v="0"/>
    <n v="0"/>
    <n v="4689.2020496957975"/>
    <n v="0"/>
    <n v="0"/>
    <n v="0"/>
    <n v="0"/>
    <n v="0"/>
    <n v="0"/>
    <n v="0"/>
    <n v="-725.5440708779372"/>
    <n v="0"/>
    <n v="-725.5440708779372"/>
    <n v="0"/>
    <n v="0"/>
    <n v="0"/>
    <n v="-725.5440708779372"/>
    <n v="0"/>
    <n v="-725.5440708779372"/>
    <n v="3963.6579788178606"/>
  </r>
  <r>
    <x v="28"/>
    <n v="0.46049770200000001"/>
    <n v="1563.0627449215799"/>
    <n v="1563.0627449215799"/>
    <n v="0"/>
    <n v="0"/>
    <n v="1563.0627449215799"/>
    <n v="0"/>
    <n v="0"/>
    <n v="0"/>
    <n v="0"/>
    <n v="0"/>
    <n v="0"/>
    <n v="0"/>
    <n v="-241.84731111375666"/>
    <n v="0"/>
    <n v="-241.84731111375666"/>
    <n v="0"/>
    <n v="0"/>
    <n v="0"/>
    <n v="-241.84731111375666"/>
    <n v="0"/>
    <n v="-241.84731111375666"/>
    <n v="1321.2154338078233"/>
  </r>
  <r>
    <x v="1"/>
    <n v="0.46049770200000001"/>
    <n v="2344.6010248479001"/>
    <n v="2344.6010248479001"/>
    <n v="0"/>
    <n v="0"/>
    <n v="2344.6010248479001"/>
    <n v="0"/>
    <n v="0"/>
    <n v="0"/>
    <n v="0"/>
    <n v="0"/>
    <n v="0"/>
    <n v="0"/>
    <n v="-362.7720354389686"/>
    <n v="0"/>
    <n v="-362.7720354389686"/>
    <n v="0"/>
    <n v="0"/>
    <n v="0"/>
    <n v="-362.7720354389686"/>
    <n v="0"/>
    <n v="-362.7720354389686"/>
    <n v="1981.8289894089316"/>
  </r>
  <r>
    <x v="4"/>
    <n v="0.46049770200000001"/>
    <n v="13676.841614101262"/>
    <n v="13676.841614101262"/>
    <n v="0"/>
    <n v="0"/>
    <n v="13676.841614101262"/>
    <n v="0"/>
    <n v="0"/>
    <n v="0"/>
    <n v="0"/>
    <n v="0"/>
    <n v="0"/>
    <n v="0"/>
    <n v="-2116.1705629834269"/>
    <n v="0"/>
    <n v="-2116.1705629834269"/>
    <n v="0"/>
    <n v="0"/>
    <n v="0"/>
    <n v="-2116.1705629834269"/>
    <n v="0"/>
    <n v="-2116.1705629834269"/>
    <n v="11560.671051117835"/>
  </r>
  <r>
    <x v="6"/>
    <n v="0.46049770200000001"/>
    <n v="2735.3655598340406"/>
    <n v="2735.3655598340406"/>
    <n v="0"/>
    <n v="0"/>
    <n v="2735.3655598340406"/>
    <n v="0"/>
    <n v="0"/>
    <n v="0"/>
    <n v="0"/>
    <n v="0"/>
    <n v="0"/>
    <n v="0"/>
    <n v="-423.23368508935249"/>
    <n v="0"/>
    <n v="-423.23368508935249"/>
    <n v="0"/>
    <n v="0"/>
    <n v="0"/>
    <n v="-423.23368508935249"/>
    <n v="0"/>
    <n v="-423.23368508935249"/>
    <n v="2312.131874744688"/>
  </r>
  <r>
    <x v="30"/>
    <n v="0.46049770200000001"/>
    <n v="781.53367494930023"/>
    <n v="781.53367494930023"/>
    <n v="0"/>
    <n v="0"/>
    <n v="781.53367494930023"/>
    <n v="0"/>
    <n v="0"/>
    <n v="0"/>
    <n v="0"/>
    <n v="0"/>
    <n v="0"/>
    <n v="0"/>
    <n v="-120.92401181298951"/>
    <n v="0"/>
    <n v="-120.92401181298951"/>
    <n v="0"/>
    <n v="0"/>
    <n v="0"/>
    <n v="-120.92401181298951"/>
    <n v="0"/>
    <n v="-120.92401181298951"/>
    <n v="660.6096631363107"/>
  </r>
  <r>
    <x v="31"/>
    <n v="0.46049770200000001"/>
    <n v="1563.0719548756199"/>
    <n v="1563.0719548756199"/>
    <n v="0"/>
    <n v="0"/>
    <n v="1563.0719548756199"/>
    <n v="0"/>
    <n v="0"/>
    <n v="0"/>
    <n v="0"/>
    <n v="0"/>
    <n v="0"/>
    <n v="0"/>
    <n v="-241.84873613820136"/>
    <n v="0"/>
    <n v="-241.84873613820136"/>
    <n v="0"/>
    <n v="0"/>
    <n v="0"/>
    <n v="-241.84873613820136"/>
    <n v="0"/>
    <n v="-241.84873613820136"/>
    <n v="1321.2232187374186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-406.65170570513988"/>
    <n v="-406.65170570513988"/>
    <n v="0"/>
    <n v="0"/>
    <n v="-406.65170570513988"/>
    <n v="0"/>
    <n v="0"/>
    <n v="0"/>
    <n v="0"/>
    <n v="0"/>
    <n v="0"/>
    <n v="0"/>
    <n v="0"/>
    <n v="406.65170554977612"/>
    <n v="406.65170554977612"/>
    <n v="0"/>
    <n v="0"/>
    <n v="0"/>
    <n v="0"/>
    <n v="406.65170554977612"/>
    <n v="406.65170554977612"/>
    <n v="-1.5536375030933414E-7"/>
  </r>
  <r>
    <x v="5"/>
    <n v="0.46049770200000001"/>
    <n v="-406.65170570513988"/>
    <n v="-406.65170570513988"/>
    <n v="0"/>
    <n v="0"/>
    <n v="-406.65170570513988"/>
    <n v="0"/>
    <n v="0"/>
    <n v="0"/>
    <n v="0"/>
    <n v="0"/>
    <n v="0"/>
    <n v="0"/>
    <n v="0"/>
    <n v="406.65170554977612"/>
    <n v="406.65170554977612"/>
    <n v="0"/>
    <n v="0"/>
    <n v="0"/>
    <n v="0"/>
    <n v="406.65170554977612"/>
    <n v="406.65170554977612"/>
    <n v="-1.5536375030933414E-7"/>
  </r>
  <r>
    <x v="24"/>
    <n v="0.46049770200000001"/>
    <n v="-325.31860157790032"/>
    <n v="-325.31860157790032"/>
    <n v="0"/>
    <n v="0"/>
    <n v="-325.31860157790032"/>
    <n v="0"/>
    <n v="0"/>
    <n v="0"/>
    <n v="0"/>
    <n v="0"/>
    <n v="0"/>
    <n v="0"/>
    <n v="0"/>
    <n v="325.3186014536077"/>
    <n v="325.3186014536077"/>
    <n v="0"/>
    <n v="0"/>
    <n v="0"/>
    <n v="0"/>
    <n v="325.3186014536077"/>
    <n v="325.3186014536077"/>
    <n v="-1.2429262596924673E-7"/>
  </r>
  <r>
    <x v="28"/>
    <n v="0.46049770200000001"/>
    <n v="-108.43799886695938"/>
    <n v="-108.43799886695938"/>
    <n v="0"/>
    <n v="0"/>
    <n v="-108.43799886695938"/>
    <n v="0"/>
    <n v="0"/>
    <n v="0"/>
    <n v="0"/>
    <n v="0"/>
    <n v="0"/>
    <n v="0"/>
    <n v="0"/>
    <n v="108.4379988255295"/>
    <n v="108.4379988255295"/>
    <n v="0"/>
    <n v="0"/>
    <n v="0"/>
    <n v="0"/>
    <n v="108.4379988255295"/>
    <n v="108.4379988255295"/>
    <n v="-4.1429871089349035E-8"/>
  </r>
  <r>
    <x v="1"/>
    <n v="0.46049770200000001"/>
    <n v="-162.65699830044053"/>
    <n v="-162.65699830044053"/>
    <n v="0"/>
    <n v="0"/>
    <n v="-162.65699830044053"/>
    <n v="0"/>
    <n v="0"/>
    <n v="0"/>
    <n v="0"/>
    <n v="0"/>
    <n v="0"/>
    <n v="0"/>
    <n v="0"/>
    <n v="162.65699823829425"/>
    <n v="162.65699823829425"/>
    <n v="0"/>
    <n v="0"/>
    <n v="0"/>
    <n v="0"/>
    <n v="162.65699823829425"/>
    <n v="162.65699823829425"/>
    <n v="-6.2146284562913934E-8"/>
  </r>
  <r>
    <x v="4"/>
    <n v="0.46049770200000001"/>
    <n v="-948.85090999398244"/>
    <n v="-948.85090999398244"/>
    <n v="0"/>
    <n v="0"/>
    <n v="-948.85090999398244"/>
    <n v="0"/>
    <n v="0"/>
    <n v="0"/>
    <n v="0"/>
    <n v="0"/>
    <n v="0"/>
    <n v="0"/>
    <n v="0"/>
    <n v="948.85090963145694"/>
    <n v="948.85090963145694"/>
    <n v="0"/>
    <n v="0"/>
    <n v="0"/>
    <n v="0"/>
    <n v="948.85090963145694"/>
    <n v="948.85090963145694"/>
    <n v="-3.6252549762139097E-7"/>
  </r>
  <r>
    <x v="6"/>
    <n v="0.46049770200000001"/>
    <n v="-189.77110299419849"/>
    <n v="-189.77110299419849"/>
    <n v="0"/>
    <n v="0"/>
    <n v="-189.77110299419849"/>
    <n v="0"/>
    <n v="0"/>
    <n v="0"/>
    <n v="0"/>
    <n v="0"/>
    <n v="0"/>
    <n v="0"/>
    <n v="0"/>
    <n v="189.77110292169539"/>
    <n v="189.77110292169539"/>
    <n v="0"/>
    <n v="0"/>
    <n v="0"/>
    <n v="0"/>
    <n v="189.77110292169539"/>
    <n v="189.77110292169539"/>
    <n v="-7.2503098635934293E-8"/>
  </r>
  <r>
    <x v="30"/>
    <n v="0.46049770200000001"/>
    <n v="-54.218999433479901"/>
    <n v="-54.218999433479901"/>
    <n v="0"/>
    <n v="0"/>
    <n v="-54.218999433479901"/>
    <n v="0"/>
    <n v="0"/>
    <n v="0"/>
    <n v="0"/>
    <n v="0"/>
    <n v="0"/>
    <n v="0"/>
    <n v="0"/>
    <n v="54.218999412765172"/>
    <n v="54.218999412765172"/>
    <n v="0"/>
    <n v="0"/>
    <n v="0"/>
    <n v="0"/>
    <n v="54.218999412765172"/>
    <n v="54.218999412765172"/>
    <n v="-2.0714729487281147E-8"/>
  </r>
  <r>
    <x v="31"/>
    <n v="0.46049770200000001"/>
    <n v="-108.45181379801969"/>
    <n v="-108.45181379801969"/>
    <n v="0"/>
    <n v="0"/>
    <n v="-108.45181379801969"/>
    <n v="0"/>
    <n v="0"/>
    <n v="0"/>
    <n v="0"/>
    <n v="0"/>
    <n v="0"/>
    <n v="0"/>
    <n v="0"/>
    <n v="108.45181375658495"/>
    <n v="108.45181375658495"/>
    <n v="0"/>
    <n v="0"/>
    <n v="0"/>
    <n v="0"/>
    <n v="108.45181375658495"/>
    <n v="108.45181375658495"/>
    <n v="-4.1434731201661634E-8"/>
  </r>
  <r>
    <x v="3"/>
    <n v="0.46049770200000001"/>
    <n v="3624.3932133611993"/>
    <n v="3624.3932133611993"/>
    <n v="0"/>
    <n v="0"/>
    <n v="3624.3932133611993"/>
    <n v="130.8108137645869"/>
    <n v="0"/>
    <n v="130.8108137645869"/>
    <n v="98.574105712051903"/>
    <n v="0"/>
    <n v="0"/>
    <n v="98.574105712051903"/>
    <n v="0"/>
    <n v="0"/>
    <n v="0"/>
    <n v="0"/>
    <n v="0"/>
    <n v="0"/>
    <n v="229.3849194766388"/>
    <n v="0"/>
    <n v="229.3849194766388"/>
    <n v="3853.7781328378383"/>
  </r>
  <r>
    <x v="5"/>
    <n v="0.46049770200000001"/>
    <n v="3624.3932133611993"/>
    <n v="3624.3932133611993"/>
    <n v="0"/>
    <n v="0"/>
    <n v="3624.3932133611993"/>
    <n v="130.8108137645869"/>
    <n v="0"/>
    <n v="130.8108137645869"/>
    <n v="98.574105712051903"/>
    <n v="0"/>
    <n v="0"/>
    <n v="98.574105712051903"/>
    <n v="0"/>
    <n v="0"/>
    <n v="0"/>
    <n v="0"/>
    <n v="0"/>
    <n v="0"/>
    <n v="229.3849194766388"/>
    <n v="0"/>
    <n v="229.3849194766388"/>
    <n v="3853.7781328378383"/>
  </r>
  <r>
    <x v="24"/>
    <n v="0.46049770200000001"/>
    <n v="2899.5145706889593"/>
    <n v="2899.5145706889593"/>
    <n v="0"/>
    <n v="0"/>
    <n v="2899.5145706889593"/>
    <n v="104.64865101166977"/>
    <n v="0"/>
    <n v="104.64865101166977"/>
    <n v="78.859284569641517"/>
    <n v="0"/>
    <n v="0"/>
    <n v="78.859284569641517"/>
    <n v="0"/>
    <n v="0"/>
    <n v="0"/>
    <n v="0"/>
    <n v="0"/>
    <n v="0"/>
    <n v="183.5079355813113"/>
    <n v="0"/>
    <n v="183.5079355813113"/>
    <n v="3083.0225062702707"/>
  </r>
  <r>
    <x v="28"/>
    <n v="0.46049770200000001"/>
    <n v="966.51099686568011"/>
    <n v="966.51099686568011"/>
    <n v="0"/>
    <n v="0"/>
    <n v="966.51099686568011"/>
    <n v="34.88310527299884"/>
    <n v="0"/>
    <n v="34.88310527299884"/>
    <n v="26.286595181140324"/>
    <n v="0"/>
    <n v="0"/>
    <n v="26.286595181140324"/>
    <n v="0"/>
    <n v="0"/>
    <n v="0"/>
    <n v="0"/>
    <n v="0"/>
    <n v="0"/>
    <n v="61.169700454139161"/>
    <n v="0"/>
    <n v="61.169700454139161"/>
    <n v="1027.6806973198193"/>
  </r>
  <r>
    <x v="1"/>
    <n v="0.46049770200000001"/>
    <n v="1449.7526803674602"/>
    <n v="1449.7526803674602"/>
    <n v="0"/>
    <n v="0"/>
    <n v="1449.7526803674602"/>
    <n v="52.324159304003039"/>
    <n v="0"/>
    <n v="52.324159304003039"/>
    <n v="39.42951704137591"/>
    <n v="0"/>
    <n v="0"/>
    <n v="39.42951704137591"/>
    <n v="0"/>
    <n v="0"/>
    <n v="0"/>
    <n v="0"/>
    <n v="0"/>
    <n v="0"/>
    <n v="91.753676345378949"/>
    <n v="0"/>
    <n v="91.753676345378949"/>
    <n v="1541.5063567128391"/>
  </r>
  <r>
    <x v="4"/>
    <n v="0.46049770200000001"/>
    <n v="8456.9205678274811"/>
    <n v="8456.9205678274811"/>
    <n v="0"/>
    <n v="0"/>
    <n v="8456.9205678274811"/>
    <n v="305.22534291858983"/>
    <n v="0"/>
    <n v="305.22534291858983"/>
    <n v="230.00633015708436"/>
    <n v="0"/>
    <n v="0"/>
    <n v="230.00633015708436"/>
    <n v="0"/>
    <n v="0"/>
    <n v="0"/>
    <n v="0"/>
    <n v="0"/>
    <n v="0"/>
    <n v="535.23167307567417"/>
    <n v="0"/>
    <n v="535.23167307567417"/>
    <n v="8992.152240903155"/>
  </r>
  <r>
    <x v="6"/>
    <n v="0.46049770200000001"/>
    <n v="1691.3758246068599"/>
    <n v="1691.3758246068599"/>
    <n v="0"/>
    <n v="0"/>
    <n v="1691.3758246068599"/>
    <n v="61.044769420421062"/>
    <n v="0"/>
    <n v="61.044769420421062"/>
    <n v="46.001040593216125"/>
    <n v="0"/>
    <n v="0"/>
    <n v="46.001040593216125"/>
    <n v="0"/>
    <n v="0"/>
    <n v="0"/>
    <n v="0"/>
    <n v="0"/>
    <n v="0"/>
    <n v="107.04581001363718"/>
    <n v="0"/>
    <n v="107.04581001363718"/>
    <n v="1798.4216346204971"/>
  </r>
  <r>
    <x v="30"/>
    <n v="0.46049770200000001"/>
    <n v="483.24168350178007"/>
    <n v="483.24168350178007"/>
    <n v="0"/>
    <n v="0"/>
    <n v="483.24168350178007"/>
    <n v="17.441054031003986"/>
    <n v="0"/>
    <n v="17.441054031003986"/>
    <n v="13.14292186023558"/>
    <n v="0"/>
    <n v="0"/>
    <n v="13.14292186023558"/>
    <n v="0"/>
    <n v="0"/>
    <n v="0"/>
    <n v="0"/>
    <n v="0"/>
    <n v="0"/>
    <n v="30.583975891239568"/>
    <n v="0"/>
    <n v="30.583975891239568"/>
    <n v="513.82565939301969"/>
  </r>
  <r>
    <x v="31"/>
    <n v="0.46049770200000001"/>
    <n v="966.52020681971987"/>
    <n v="966.52020681971987"/>
    <n v="0"/>
    <n v="0"/>
    <n v="966.52020681971987"/>
    <n v="34.883437676662538"/>
    <n v="0"/>
    <n v="34.883437676662538"/>
    <n v="26.28684566803004"/>
    <n v="0"/>
    <n v="0"/>
    <n v="26.28684566803004"/>
    <n v="0"/>
    <n v="0"/>
    <n v="0"/>
    <n v="0"/>
    <n v="0"/>
    <n v="0"/>
    <n v="61.170283344692578"/>
    <n v="0"/>
    <n v="61.170283344692578"/>
    <n v="1027.6904901644125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41872.696854652437"/>
    <n v="41872.696854652437"/>
    <n v="0"/>
    <n v="0"/>
    <n v="41872.696854652437"/>
    <n v="0"/>
    <n v="3230.5075489872834"/>
    <n v="3230.5075489872834"/>
    <n v="0"/>
    <n v="1087.4197226082999"/>
    <n v="3322.9691059537718"/>
    <n v="4410.3888285620715"/>
    <n v="0"/>
    <n v="0"/>
    <n v="0"/>
    <n v="0"/>
    <n v="0"/>
    <n v="0"/>
    <n v="0"/>
    <n v="7640.8963775493548"/>
    <n v="7640.8963775493548"/>
    <n v="49513.593232201791"/>
  </r>
  <r>
    <x v="5"/>
    <n v="0.46049770200000001"/>
    <n v="41872.696854652437"/>
    <n v="41872.696854652437"/>
    <n v="0"/>
    <n v="0"/>
    <n v="41872.696854652437"/>
    <n v="0"/>
    <n v="3230.5075489872834"/>
    <n v="3230.5075489872834"/>
    <n v="0"/>
    <n v="1087.4197226082999"/>
    <n v="3322.9691059537718"/>
    <n v="4410.3888285620715"/>
    <n v="0"/>
    <n v="0"/>
    <n v="0"/>
    <n v="0"/>
    <n v="0"/>
    <n v="0"/>
    <n v="0"/>
    <n v="7640.8963775493548"/>
    <n v="7640.8963775493548"/>
    <n v="49513.593232201791"/>
  </r>
  <r>
    <x v="24"/>
    <n v="0.46049770200000001"/>
    <n v="33498.159325712753"/>
    <n v="33498.159325712753"/>
    <n v="0"/>
    <n v="0"/>
    <n v="33498.159325712753"/>
    <n v="0"/>
    <n v="2584.4061813006888"/>
    <n v="2584.4061813006888"/>
    <n v="0"/>
    <n v="869.93582592251596"/>
    <n v="2658.3754309412911"/>
    <n v="3528.3112568638071"/>
    <n v="0"/>
    <n v="0"/>
    <n v="0"/>
    <n v="0"/>
    <n v="0"/>
    <n v="0"/>
    <n v="0"/>
    <n v="6112.7174381644963"/>
    <n v="6112.7174381644963"/>
    <n v="39610.876763877248"/>
  </r>
  <r>
    <x v="28"/>
    <n v="0.46049770200000001"/>
    <n v="11166.051573578581"/>
    <n v="11166.051573578581"/>
    <n v="0"/>
    <n v="0"/>
    <n v="11166.051573578581"/>
    <n v="0"/>
    <n v="861.46860867451073"/>
    <n v="861.46860867451073"/>
    <n v="0"/>
    <n v="289.97856877760876"/>
    <n v="886.12502183186905"/>
    <n v="1176.1035906094778"/>
    <n v="0"/>
    <n v="0"/>
    <n v="0"/>
    <n v="0"/>
    <n v="0"/>
    <n v="0"/>
    <n v="0"/>
    <n v="2037.5721992839885"/>
    <n v="2037.5721992839885"/>
    <n v="13203.623772862569"/>
  </r>
  <r>
    <x v="1"/>
    <n v="0.46049770200000001"/>
    <n v="16749.07966285638"/>
    <n v="16749.07966285638"/>
    <n v="0"/>
    <n v="0"/>
    <n v="16749.07966285638"/>
    <n v="0"/>
    <n v="1292.2030906503444"/>
    <n v="1292.2030906503444"/>
    <n v="0"/>
    <n v="434.96791296125804"/>
    <n v="1329.1877154706458"/>
    <n v="1764.1556284319038"/>
    <n v="0"/>
    <n v="0"/>
    <n v="0"/>
    <n v="0"/>
    <n v="0"/>
    <n v="0"/>
    <n v="0"/>
    <n v="3056.3587190822482"/>
    <n v="3056.3587190822482"/>
    <n v="19805.438381938628"/>
  </r>
  <r>
    <x v="4"/>
    <n v="0.46049770200000001"/>
    <n v="97702.963932499362"/>
    <n v="97702.963932499362"/>
    <n v="0"/>
    <n v="0"/>
    <n v="97702.963932499362"/>
    <n v="0"/>
    <n v="7537.851302914155"/>
    <n v="7537.851302914155"/>
    <n v="0"/>
    <n v="2537.3128056757228"/>
    <n v="7753.5949460044849"/>
    <n v="10290.907751680208"/>
    <n v="0"/>
    <n v="0"/>
    <n v="0"/>
    <n v="0"/>
    <n v="0"/>
    <n v="0"/>
    <n v="0"/>
    <n v="17828.75905459436"/>
    <n v="17828.75905459436"/>
    <n v="115531.72298709373"/>
  </r>
  <r>
    <x v="6"/>
    <n v="0.46049770200000001"/>
    <n v="19540.584497541236"/>
    <n v="19540.584497541236"/>
    <n v="0"/>
    <n v="0"/>
    <n v="19540.584497541236"/>
    <n v="0"/>
    <n v="1507.5696210839358"/>
    <n v="1507.5696210839358"/>
    <n v="0"/>
    <n v="507.46234587370282"/>
    <n v="1550.718331398665"/>
    <n v="2058.1806772723676"/>
    <n v="0"/>
    <n v="0"/>
    <n v="0"/>
    <n v="0"/>
    <n v="0"/>
    <n v="0"/>
    <n v="0"/>
    <n v="3565.7502983563036"/>
    <n v="3565.7502983563036"/>
    <n v="23106.334795897539"/>
  </r>
  <r>
    <x v="30"/>
    <n v="0.46049770200000001"/>
    <n v="5583.0234843007793"/>
    <n v="5583.0234843007793"/>
    <n v="0"/>
    <n v="0"/>
    <n v="5583.0234843007793"/>
    <n v="0"/>
    <n v="430.73412669867213"/>
    <n v="430.73412669867213"/>
    <n v="0"/>
    <n v="144.98922459395936"/>
    <n v="443.06232819309207"/>
    <n v="588.05155278705138"/>
    <n v="0"/>
    <n v="0"/>
    <n v="0"/>
    <n v="0"/>
    <n v="0"/>
    <n v="0"/>
    <n v="0"/>
    <n v="1018.7856794857236"/>
    <n v="1018.7856794857236"/>
    <n v="6601.8091637865027"/>
  </r>
  <r>
    <x v="31"/>
    <n v="0.46049770200000001"/>
    <n v="11166.023943716462"/>
    <n v="11166.023943716462"/>
    <n v="0"/>
    <n v="0"/>
    <n v="11166.023943716462"/>
    <n v="0"/>
    <n v="861.46647701152017"/>
    <n v="861.46647701152017"/>
    <n v="0"/>
    <n v="289.97785123946915"/>
    <n v="886.12282915776109"/>
    <n v="1176.1006803972302"/>
    <n v="0"/>
    <n v="0"/>
    <n v="0"/>
    <n v="0"/>
    <n v="0"/>
    <n v="0"/>
    <n v="0"/>
    <n v="2037.5671574087503"/>
    <n v="2037.5671574087503"/>
    <n v="13203.591101125212"/>
  </r>
  <r>
    <x v="3"/>
    <n v="0.46049770200000001"/>
    <n v="1742.09504150514"/>
    <n v="1742.09504150514"/>
    <n v="0"/>
    <n v="0"/>
    <n v="1742.09504150514"/>
    <n v="0"/>
    <n v="0"/>
    <n v="0"/>
    <n v="0"/>
    <n v="0"/>
    <n v="0"/>
    <n v="0"/>
    <n v="0"/>
    <n v="0"/>
    <n v="0"/>
    <n v="0"/>
    <n v="42.001195505172653"/>
    <n v="42.001195505172653"/>
    <n v="0"/>
    <n v="42.001195505172653"/>
    <n v="42.001195505172653"/>
    <n v="1784.0962370103127"/>
  </r>
  <r>
    <x v="5"/>
    <n v="0.46049770200000001"/>
    <n v="1742.09504150514"/>
    <n v="1742.09504150514"/>
    <n v="0"/>
    <n v="0"/>
    <n v="1742.09504150514"/>
    <n v="0"/>
    <n v="0"/>
    <n v="0"/>
    <n v="0"/>
    <n v="0"/>
    <n v="0"/>
    <n v="0"/>
    <n v="0"/>
    <n v="0"/>
    <n v="0"/>
    <n v="0"/>
    <n v="42.001195505172653"/>
    <n v="42.001195505172653"/>
    <n v="0"/>
    <n v="42.001195505172653"/>
    <n v="42.001195505172653"/>
    <n v="1784.0962370103127"/>
  </r>
  <r>
    <x v="24"/>
    <n v="0.46049770200000001"/>
    <n v="1393.6594552868398"/>
    <n v="1393.6594552868398"/>
    <n v="0"/>
    <n v="0"/>
    <n v="1393.6594552868398"/>
    <n v="0"/>
    <n v="0"/>
    <n v="0"/>
    <n v="0"/>
    <n v="0"/>
    <n v="0"/>
    <n v="0"/>
    <n v="0"/>
    <n v="0"/>
    <n v="0"/>
    <n v="0"/>
    <n v="33.600556717365691"/>
    <n v="33.600556717365691"/>
    <n v="0"/>
    <n v="33.600556717365691"/>
    <n v="33.600556717365691"/>
    <n v="1427.2600120042055"/>
  </r>
  <r>
    <x v="28"/>
    <n v="0.46049770200000001"/>
    <n v="464.55468675461998"/>
    <n v="464.55468675461998"/>
    <n v="0"/>
    <n v="0"/>
    <n v="464.55468675461998"/>
    <n v="0"/>
    <n v="0"/>
    <n v="0"/>
    <n v="0"/>
    <n v="0"/>
    <n v="0"/>
    <n v="0"/>
    <n v="0"/>
    <n v="0"/>
    <n v="0"/>
    <n v="0"/>
    <n v="11.200222580489713"/>
    <n v="11.200222580489713"/>
    <n v="0"/>
    <n v="11.200222580489713"/>
    <n v="11.200222580489713"/>
    <n v="475.75490933510969"/>
  </r>
  <r>
    <x v="1"/>
    <n v="0.46049770200000001"/>
    <n v="696.82512266640003"/>
    <n v="696.82512266640003"/>
    <n v="0"/>
    <n v="0"/>
    <n v="696.82512266640003"/>
    <n v="0"/>
    <n v="0"/>
    <n v="0"/>
    <n v="0"/>
    <n v="0"/>
    <n v="0"/>
    <n v="0"/>
    <n v="0"/>
    <n v="0"/>
    <n v="0"/>
    <n v="0"/>
    <n v="16.800167334579388"/>
    <n v="16.800167334579388"/>
    <n v="0"/>
    <n v="16.800167334579388"/>
    <n v="16.800167334579388"/>
    <n v="713.62529000097948"/>
  </r>
  <r>
    <x v="4"/>
    <n v="0.46049770200000001"/>
    <n v="4064.8730802552595"/>
    <n v="4064.8730802552595"/>
    <n v="0"/>
    <n v="0"/>
    <n v="4064.8730802552595"/>
    <n v="0"/>
    <n v="0"/>
    <n v="0"/>
    <n v="0"/>
    <n v="0"/>
    <n v="0"/>
    <n v="0"/>
    <n v="0"/>
    <n v="0"/>
    <n v="0"/>
    <n v="0"/>
    <n v="98.00241943172469"/>
    <n v="98.00241943172469"/>
    <n v="0"/>
    <n v="98.00241943172469"/>
    <n v="98.00241943172469"/>
    <n v="4162.8754996869839"/>
  </r>
  <r>
    <x v="6"/>
    <n v="0.46049770200000001"/>
    <n v="812.98566799590003"/>
    <n v="812.98566799590003"/>
    <n v="0"/>
    <n v="0"/>
    <n v="812.98566799590003"/>
    <n v="0"/>
    <n v="0"/>
    <n v="0"/>
    <n v="0"/>
    <n v="0"/>
    <n v="0"/>
    <n v="0"/>
    <n v="0"/>
    <n v="0"/>
    <n v="0"/>
    <n v="0"/>
    <n v="19.600750344193226"/>
    <n v="19.600750344193226"/>
    <n v="0"/>
    <n v="19.600750344193226"/>
    <n v="19.600750344193226"/>
    <n v="832.58641834009325"/>
  </r>
  <r>
    <x v="30"/>
    <n v="0.46049770200000001"/>
    <n v="232.27504088879999"/>
    <n v="232.27504088879999"/>
    <n v="0"/>
    <n v="0"/>
    <n v="232.27504088879999"/>
    <n v="0"/>
    <n v="0"/>
    <n v="0"/>
    <n v="0"/>
    <n v="0"/>
    <n v="0"/>
    <n v="0"/>
    <n v="0"/>
    <n v="0"/>
    <n v="0"/>
    <n v="0"/>
    <n v="5.6000557781931297"/>
    <n v="5.6000557781931297"/>
    <n v="0"/>
    <n v="5.6000557781931297"/>
    <n v="5.6000557781931297"/>
    <n v="237.87509666699313"/>
  </r>
  <r>
    <x v="31"/>
    <n v="0.46049770200000001"/>
    <n v="464.57310666270001"/>
    <n v="464.57310666270001"/>
    <n v="0"/>
    <n v="0"/>
    <n v="464.57310666270001"/>
    <n v="0"/>
    <n v="0"/>
    <n v="0"/>
    <n v="0"/>
    <n v="0"/>
    <n v="0"/>
    <n v="0"/>
    <n v="0"/>
    <n v="0"/>
    <n v="0"/>
    <n v="0"/>
    <n v="11.200666676903529"/>
    <n v="11.200666676903529"/>
    <n v="0"/>
    <n v="11.200666676903529"/>
    <n v="11.200666676903529"/>
    <n v="475.77377333960357"/>
  </r>
  <r>
    <x v="3"/>
    <n v="0.46049770200000001"/>
    <n v="95935.039574889073"/>
    <n v="95935.039574889073"/>
    <n v="0"/>
    <n v="0"/>
    <n v="95935.039574889073"/>
    <n v="0"/>
    <n v="0"/>
    <n v="0"/>
    <n v="0"/>
    <n v="0"/>
    <n v="0"/>
    <n v="0"/>
    <n v="0"/>
    <n v="0"/>
    <n v="0"/>
    <n v="0"/>
    <n v="2312.9543779081482"/>
    <n v="2312.9543779081482"/>
    <n v="0"/>
    <n v="2312.9543779081482"/>
    <n v="2312.9543779081482"/>
    <n v="98247.993952797216"/>
  </r>
  <r>
    <x v="5"/>
    <n v="0.46049770200000001"/>
    <n v="95935.039574889073"/>
    <n v="95935.039574889073"/>
    <n v="0"/>
    <n v="0"/>
    <n v="95935.039574889073"/>
    <n v="0"/>
    <n v="0"/>
    <n v="0"/>
    <n v="0"/>
    <n v="0"/>
    <n v="0"/>
    <n v="0"/>
    <n v="0"/>
    <n v="0"/>
    <n v="0"/>
    <n v="0"/>
    <n v="2312.9543779081482"/>
    <n v="2312.9543779081482"/>
    <n v="0"/>
    <n v="2312.9543779081482"/>
    <n v="2312.9543779081482"/>
    <n v="98247.993952797216"/>
  </r>
  <r>
    <x v="24"/>
    <n v="0.46049770200000001"/>
    <n v="76748.02981792044"/>
    <n v="76748.02981792044"/>
    <n v="0"/>
    <n v="0"/>
    <n v="76748.02981792044"/>
    <n v="0"/>
    <n v="0"/>
    <n v="0"/>
    <n v="0"/>
    <n v="0"/>
    <n v="0"/>
    <n v="0"/>
    <n v="0"/>
    <n v="0"/>
    <n v="0"/>
    <n v="0"/>
    <n v="1850.3634579168772"/>
    <n v="1850.3634579168772"/>
    <n v="0"/>
    <n v="1850.3634579168772"/>
    <n v="1850.3634579168772"/>
    <n v="78598.393275837312"/>
  </r>
  <r>
    <x v="28"/>
    <n v="0.46049770200000001"/>
    <n v="25582.673535988804"/>
    <n v="25582.673535988804"/>
    <n v="0"/>
    <n v="0"/>
    <n v="25582.673535988804"/>
    <n v="0"/>
    <n v="0"/>
    <n v="0"/>
    <n v="0"/>
    <n v="0"/>
    <n v="0"/>
    <n v="0"/>
    <n v="0"/>
    <n v="0"/>
    <n v="0"/>
    <n v="0"/>
    <n v="616.78774528955682"/>
    <n v="616.78774528955682"/>
    <n v="0"/>
    <n v="616.78774528955682"/>
    <n v="616.78774528955682"/>
    <n v="26199.46128127836"/>
  </r>
  <r>
    <x v="1"/>
    <n v="0.46049770200000001"/>
    <n v="38374.019513937244"/>
    <n v="38374.019513937244"/>
    <n v="0"/>
    <n v="0"/>
    <n v="38374.019513937244"/>
    <n v="0"/>
    <n v="0"/>
    <n v="0"/>
    <n v="0"/>
    <n v="0"/>
    <n v="0"/>
    <n v="0"/>
    <n v="0"/>
    <n v="0"/>
    <n v="0"/>
    <n v="0"/>
    <n v="925.1818399825421"/>
    <n v="925.1818399825421"/>
    <n v="0"/>
    <n v="925.1818399825421"/>
    <n v="925.1818399825421"/>
    <n v="39299.201353919787"/>
  </r>
  <r>
    <x v="4"/>
    <n v="0.46049770200000001"/>
    <n v="223848.40725483309"/>
    <n v="223848.40725483309"/>
    <n v="0"/>
    <n v="0"/>
    <n v="223848.40725483309"/>
    <n v="0"/>
    <n v="0"/>
    <n v="0"/>
    <n v="0"/>
    <n v="0"/>
    <n v="0"/>
    <n v="0"/>
    <n v="0"/>
    <n v="0"/>
    <n v="0"/>
    <n v="0"/>
    <n v="5396.8931043559323"/>
    <n v="5396.8931043559323"/>
    <n v="0"/>
    <n v="5396.8931043559323"/>
    <n v="5396.8931043559323"/>
    <n v="229245.30035918902"/>
  </r>
  <r>
    <x v="6"/>
    <n v="0.46049770200000001"/>
    <n v="44769.674083003374"/>
    <n v="44769.674083003374"/>
    <n v="0"/>
    <n v="0"/>
    <n v="44769.674083003374"/>
    <n v="0"/>
    <n v="0"/>
    <n v="0"/>
    <n v="0"/>
    <n v="0"/>
    <n v="0"/>
    <n v="0"/>
    <n v="0"/>
    <n v="0"/>
    <n v="0"/>
    <n v="0"/>
    <n v="1079.3784432326211"/>
    <n v="1079.3784432326211"/>
    <n v="0"/>
    <n v="1079.3784432326211"/>
    <n v="1079.3784432326211"/>
    <n v="45849.052526235995"/>
  </r>
  <r>
    <x v="30"/>
    <n v="0.46049770200000001"/>
    <n v="12791.345977948442"/>
    <n v="12791.345977948442"/>
    <n v="0"/>
    <n v="0"/>
    <n v="12791.345977948442"/>
    <n v="0"/>
    <n v="0"/>
    <n v="0"/>
    <n v="0"/>
    <n v="0"/>
    <n v="0"/>
    <n v="0"/>
    <n v="0"/>
    <n v="0"/>
    <n v="0"/>
    <n v="0"/>
    <n v="308.39409469298528"/>
    <n v="308.39409469298528"/>
    <n v="0"/>
    <n v="308.39409469298528"/>
    <n v="308.39409469298528"/>
    <n v="13099.740072641427"/>
  </r>
  <r>
    <x v="31"/>
    <n v="0.46049770200000001"/>
    <n v="25582.641301149662"/>
    <n v="25582.641301149662"/>
    <n v="0"/>
    <n v="0"/>
    <n v="25582.641301149662"/>
    <n v="0"/>
    <n v="0"/>
    <n v="0"/>
    <n v="0"/>
    <n v="0"/>
    <n v="0"/>
    <n v="0"/>
    <n v="0"/>
    <n v="0"/>
    <n v="0"/>
    <n v="0"/>
    <n v="616.78696812083263"/>
    <n v="616.78696812083263"/>
    <n v="0"/>
    <n v="616.78696812083263"/>
    <n v="616.78696812083263"/>
    <n v="26199.428269270495"/>
  </r>
  <r>
    <x v="3"/>
    <n v="0.46049770200000001"/>
    <n v="26837.299525087805"/>
    <n v="26837.299525087805"/>
    <n v="0"/>
    <n v="0"/>
    <n v="26837.299525087805"/>
    <n v="0"/>
    <n v="0"/>
    <n v="0"/>
    <n v="0"/>
    <n v="0"/>
    <n v="0"/>
    <n v="0"/>
    <n v="0"/>
    <n v="0"/>
    <n v="0"/>
    <n v="0"/>
    <n v="647.03626227545533"/>
    <n v="647.03626227545533"/>
    <n v="0"/>
    <n v="647.03626227545533"/>
    <n v="647.03626227545533"/>
    <n v="27484.335787363259"/>
  </r>
  <r>
    <x v="5"/>
    <n v="0.46049770200000001"/>
    <n v="26837.299525087805"/>
    <n v="26837.299525087805"/>
    <n v="0"/>
    <n v="0"/>
    <n v="26837.299525087805"/>
    <n v="0"/>
    <n v="0"/>
    <n v="0"/>
    <n v="0"/>
    <n v="0"/>
    <n v="0"/>
    <n v="0"/>
    <n v="0"/>
    <n v="0"/>
    <n v="0"/>
    <n v="0"/>
    <n v="647.03626227545533"/>
    <n v="647.03626227545533"/>
    <n v="0"/>
    <n v="647.03626227545533"/>
    <n v="647.03626227545533"/>
    <n v="27484.335787363259"/>
  </r>
  <r>
    <x v="24"/>
    <n v="0.46049770200000001"/>
    <n v="21469.83501509322"/>
    <n v="21469.83501509322"/>
    <n v="0"/>
    <n v="0"/>
    <n v="21469.83501509322"/>
    <n v="0"/>
    <n v="0"/>
    <n v="0"/>
    <n v="0"/>
    <n v="0"/>
    <n v="0"/>
    <n v="0"/>
    <n v="0"/>
    <n v="0"/>
    <n v="0"/>
    <n v="0"/>
    <n v="517.62889879626073"/>
    <n v="517.62889879626073"/>
    <n v="0"/>
    <n v="517.62889879626073"/>
    <n v="517.62889879626073"/>
    <n v="21987.463913889482"/>
  </r>
  <r>
    <x v="28"/>
    <n v="0.46049770200000001"/>
    <n v="7156.6086017130592"/>
    <n v="7156.6086017130592"/>
    <n v="0"/>
    <n v="0"/>
    <n v="7156.6086017130592"/>
    <n v="0"/>
    <n v="0"/>
    <n v="0"/>
    <n v="0"/>
    <n v="0"/>
    <n v="0"/>
    <n v="0"/>
    <n v="0"/>
    <n v="0"/>
    <n v="0"/>
    <n v="0"/>
    <n v="172.54289224935127"/>
    <n v="172.54289224935127"/>
    <n v="0"/>
    <n v="172.54289224935127"/>
    <n v="172.54289224935127"/>
    <n v="7329.1514939624103"/>
  </r>
  <r>
    <x v="1"/>
    <n v="0.46049770200000001"/>
    <n v="10734.924415012139"/>
    <n v="10734.924415012139"/>
    <n v="0"/>
    <n v="0"/>
    <n v="10734.924415012139"/>
    <n v="0"/>
    <n v="0"/>
    <n v="0"/>
    <n v="0"/>
    <n v="0"/>
    <n v="0"/>
    <n v="0"/>
    <n v="0"/>
    <n v="0"/>
    <n v="0"/>
    <n v="0"/>
    <n v="258.81461593428554"/>
    <n v="258.81461593428554"/>
    <n v="0"/>
    <n v="258.81461593428554"/>
    <n v="258.81461593428554"/>
    <n v="10993.739030946424"/>
  </r>
  <r>
    <x v="4"/>
    <n v="0.46049770200000001"/>
    <n v="62620.365558538215"/>
    <n v="62620.365558538215"/>
    <n v="0"/>
    <n v="0"/>
    <n v="62620.365558538215"/>
    <n v="0"/>
    <n v="0"/>
    <n v="0"/>
    <n v="0"/>
    <n v="0"/>
    <n v="0"/>
    <n v="0"/>
    <n v="0"/>
    <n v="0"/>
    <n v="0"/>
    <n v="0"/>
    <n v="1509.7512786427294"/>
    <n v="1509.7512786427294"/>
    <n v="0"/>
    <n v="1509.7512786427294"/>
    <n v="1509.7512786427294"/>
    <n v="64130.116837180947"/>
  </r>
  <r>
    <x v="6"/>
    <n v="0.46049770200000001"/>
    <n v="12524.077716684662"/>
    <n v="12524.077716684662"/>
    <n v="0"/>
    <n v="0"/>
    <n v="12524.077716684662"/>
    <n v="0"/>
    <n v="0"/>
    <n v="0"/>
    <n v="0"/>
    <n v="0"/>
    <n v="0"/>
    <n v="0"/>
    <n v="0"/>
    <n v="0"/>
    <n v="0"/>
    <n v="0"/>
    <n v="301.95036675264924"/>
    <n v="301.95036675264924"/>
    <n v="0"/>
    <n v="301.95036675264924"/>
    <n v="301.95036675264924"/>
    <n v="12826.028083437312"/>
  </r>
  <r>
    <x v="30"/>
    <n v="0.46049770200000001"/>
    <n v="3578.3112083220603"/>
    <n v="3578.3112083220603"/>
    <n v="0"/>
    <n v="0"/>
    <n v="3578.3112083220603"/>
    <n v="0"/>
    <n v="0"/>
    <n v="0"/>
    <n v="0"/>
    <n v="0"/>
    <n v="0"/>
    <n v="0"/>
    <n v="0"/>
    <n v="0"/>
    <n v="0"/>
    <n v="0"/>
    <n v="86.27161266083084"/>
    <n v="86.27161266083084"/>
    <n v="0"/>
    <n v="86.27161266083084"/>
    <n v="86.27161266083084"/>
    <n v="3664.582820982891"/>
  </r>
  <r>
    <x v="31"/>
    <n v="0.46049770200000001"/>
    <n v="7156.5993917590204"/>
    <n v="7156.5993917590204"/>
    <n v="0"/>
    <n v="0"/>
    <n v="7156.5993917590204"/>
    <n v="0"/>
    <n v="0"/>
    <n v="0"/>
    <n v="0"/>
    <n v="0"/>
    <n v="0"/>
    <n v="0"/>
    <n v="0"/>
    <n v="0"/>
    <n v="0"/>
    <n v="0"/>
    <n v="172.54267020114438"/>
    <n v="172.54267020114438"/>
    <n v="0"/>
    <n v="172.54267020114438"/>
    <n v="172.54267020114438"/>
    <n v="7329.1420619601649"/>
  </r>
  <r>
    <x v="3"/>
    <n v="0.46049770200000001"/>
    <n v="209927.93472651168"/>
    <n v="209927.93472651168"/>
    <n v="0"/>
    <n v="0"/>
    <n v="209927.93472651168"/>
    <n v="0"/>
    <n v="16196.08548814918"/>
    <n v="16196.08548814918"/>
    <n v="0"/>
    <n v="5451.7571996959323"/>
    <n v="16659.639669121774"/>
    <n v="22111.396868817705"/>
    <n v="0"/>
    <n v="0"/>
    <n v="0"/>
    <n v="0"/>
    <n v="0"/>
    <n v="0"/>
    <n v="0"/>
    <n v="38307.482356966888"/>
    <n v="38307.482356966888"/>
    <n v="248235.41708347856"/>
  </r>
  <r>
    <x v="5"/>
    <n v="0.46049770200000001"/>
    <n v="209927.93472651168"/>
    <n v="209927.93472651168"/>
    <n v="0"/>
    <n v="0"/>
    <n v="209927.93472651168"/>
    <n v="0"/>
    <n v="16196.08548814918"/>
    <n v="16196.08548814918"/>
    <n v="0"/>
    <n v="5451.7571996959323"/>
    <n v="16659.639669121774"/>
    <n v="22111.396868817705"/>
    <n v="0"/>
    <n v="0"/>
    <n v="0"/>
    <n v="0"/>
    <n v="0"/>
    <n v="0"/>
    <n v="0"/>
    <n v="38307.482356966888"/>
    <n v="38307.482356966888"/>
    <n v="248235.41708347856"/>
  </r>
  <r>
    <x v="24"/>
    <n v="0.46049770200000001"/>
    <n v="167942.34686021393"/>
    <n v="167942.34686021393"/>
    <n v="0"/>
    <n v="0"/>
    <n v="167942.34686021393"/>
    <n v="0"/>
    <n v="12956.868319463894"/>
    <n v="12956.868319463894"/>
    <n v="0"/>
    <n v="4361.4057358388072"/>
    <n v="13327.711662208281"/>
    <n v="17689.117398047088"/>
    <n v="0"/>
    <n v="0"/>
    <n v="0"/>
    <n v="0"/>
    <n v="0"/>
    <n v="0"/>
    <n v="0"/>
    <n v="30645.985717510986"/>
    <n v="30645.985717510986"/>
    <n v="198588.33257772491"/>
  </r>
  <r>
    <x v="28"/>
    <n v="0.46049770200000001"/>
    <n v="55980.785356722663"/>
    <n v="55980.785356722663"/>
    <n v="0"/>
    <n v="0"/>
    <n v="55980.785356722663"/>
    <n v="0"/>
    <n v="4318.9563433394142"/>
    <n v="4318.9563433394142"/>
    <n v="0"/>
    <n v="1453.8019916727294"/>
    <n v="4442.5707976998847"/>
    <n v="5896.3727893726136"/>
    <n v="0"/>
    <n v="0"/>
    <n v="0"/>
    <n v="0"/>
    <n v="0"/>
    <n v="0"/>
    <n v="0"/>
    <n v="10215.329132712028"/>
    <n v="10215.329132712028"/>
    <n v="66196.114489434694"/>
  </r>
  <r>
    <x v="1"/>
    <n v="0.46049770200000001"/>
    <n v="83971.194152503565"/>
    <n v="83971.194152503565"/>
    <n v="0"/>
    <n v="0"/>
    <n v="83971.194152503565"/>
    <n v="0"/>
    <n v="6478.4357584792024"/>
    <n v="6478.4357584792024"/>
    <n v="0"/>
    <n v="2180.7034060730089"/>
    <n v="6663.8574756097232"/>
    <n v="8844.5608816827316"/>
    <n v="0"/>
    <n v="0"/>
    <n v="0"/>
    <n v="0"/>
    <n v="0"/>
    <n v="0"/>
    <n v="0"/>
    <n v="15322.996640161935"/>
    <n v="15322.996640161935"/>
    <n v="99294.190792665497"/>
  </r>
  <r>
    <x v="4"/>
    <n v="0.46049770200000001"/>
    <n v="489831.8661151019"/>
    <n v="489831.8661151019"/>
    <n v="0"/>
    <n v="0"/>
    <n v="489831.8661151019"/>
    <n v="0"/>
    <n v="37790.867560123326"/>
    <n v="37790.867560123326"/>
    <n v="0"/>
    <n v="12720.767277649267"/>
    <n v="38872.494023066873"/>
    <n v="51593.261300716142"/>
    <n v="0"/>
    <n v="0"/>
    <n v="0"/>
    <n v="0"/>
    <n v="0"/>
    <n v="0"/>
    <n v="0"/>
    <n v="89384.128860839468"/>
    <n v="89384.128860839468"/>
    <n v="579215.99497594137"/>
  </r>
  <r>
    <x v="6"/>
    <n v="0.46049770200000001"/>
    <n v="97966.364013066355"/>
    <n v="97966.364013066355"/>
    <n v="0"/>
    <n v="0"/>
    <n v="97966.364013066355"/>
    <n v="0"/>
    <n v="7558.1728014703494"/>
    <n v="7558.1728014703494"/>
    <n v="0"/>
    <n v="2544.1532163504739"/>
    <n v="7774.4980737220067"/>
    <n v="10318.651290072481"/>
    <n v="0"/>
    <n v="0"/>
    <n v="0"/>
    <n v="0"/>
    <n v="0"/>
    <n v="0"/>
    <n v="0"/>
    <n v="17876.824091542832"/>
    <n v="17876.824091542832"/>
    <n v="115843.18810460919"/>
  </r>
  <r>
    <x v="30"/>
    <n v="0.46049770200000001"/>
    <n v="27990.408795780899"/>
    <n v="27990.408795780899"/>
    <n v="0"/>
    <n v="0"/>
    <n v="27990.408795780899"/>
    <n v="0"/>
    <n v="2159.4794151397809"/>
    <n v="2159.4794151397809"/>
    <n v="0"/>
    <n v="726.90141440027935"/>
    <n v="2221.2866779098385"/>
    <n v="2948.188092310118"/>
    <n v="0"/>
    <n v="0"/>
    <n v="0"/>
    <n v="0"/>
    <n v="0"/>
    <n v="0"/>
    <n v="0"/>
    <n v="5107.6675074498989"/>
    <n v="5107.6675074498989"/>
    <n v="33098.076303230795"/>
  </r>
  <r>
    <x v="31"/>
    <n v="0.46049770200000001"/>
    <n v="55980.78996169968"/>
    <n v="55980.78996169968"/>
    <n v="0"/>
    <n v="0"/>
    <n v="55980.78996169968"/>
    <n v="0"/>
    <n v="4318.9566986165792"/>
    <n v="4318.9566986165792"/>
    <n v="0"/>
    <n v="1453.8021112624194"/>
    <n v="4442.5711631455688"/>
    <n v="5896.373274407988"/>
    <n v="0"/>
    <n v="0"/>
    <n v="0"/>
    <n v="0"/>
    <n v="0"/>
    <n v="0"/>
    <n v="0"/>
    <n v="10215.329973024567"/>
    <n v="10215.329973024567"/>
    <n v="66196.119934724251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765.0248323326"/>
    <n v="765.0248323326"/>
    <n v="0"/>
    <n v="0"/>
    <n v="765.0248323326"/>
    <n v="0"/>
    <n v="0"/>
    <n v="0"/>
    <n v="0"/>
    <n v="0"/>
    <n v="0"/>
    <n v="0"/>
    <n v="0"/>
    <n v="0"/>
    <n v="0"/>
    <n v="20.081901841058173"/>
    <n v="0"/>
    <n v="20.081901841058173"/>
    <n v="20.081901841058173"/>
    <n v="0"/>
    <n v="20.081901841058173"/>
    <n v="785.1067341736582"/>
  </r>
  <r>
    <x v="5"/>
    <n v="0.46049770200000001"/>
    <n v="765.0248323326"/>
    <n v="765.0248323326"/>
    <n v="0"/>
    <n v="0"/>
    <n v="765.0248323326"/>
    <n v="0"/>
    <n v="0"/>
    <n v="0"/>
    <n v="0"/>
    <n v="0"/>
    <n v="0"/>
    <n v="0"/>
    <n v="0"/>
    <n v="0"/>
    <n v="0"/>
    <n v="20.081901841058173"/>
    <n v="0"/>
    <n v="20.081901841058173"/>
    <n v="20.081901841058173"/>
    <n v="0"/>
    <n v="20.081901841058173"/>
    <n v="785.1067341736582"/>
  </r>
  <r>
    <x v="24"/>
    <n v="0.46049770200000001"/>
    <n v="612.01526088905996"/>
    <n v="612.01526088905996"/>
    <n v="0"/>
    <n v="0"/>
    <n v="612.01526088905996"/>
    <n v="0"/>
    <n v="0"/>
    <n v="0"/>
    <n v="0"/>
    <n v="0"/>
    <n v="0"/>
    <n v="0"/>
    <n v="0"/>
    <n v="0"/>
    <n v="0"/>
    <n v="16.065400592199811"/>
    <n v="0"/>
    <n v="16.065400592199811"/>
    <n v="16.065400592199811"/>
    <n v="0"/>
    <n v="16.065400592199811"/>
    <n v="628.08066148125977"/>
  </r>
  <r>
    <x v="28"/>
    <n v="0.46049770200000001"/>
    <n v="204.00508696302001"/>
    <n v="204.00508696302001"/>
    <n v="0"/>
    <n v="0"/>
    <n v="204.00508696302001"/>
    <n v="0"/>
    <n v="0"/>
    <n v="0"/>
    <n v="0"/>
    <n v="0"/>
    <n v="0"/>
    <n v="0"/>
    <n v="0"/>
    <n v="0"/>
    <n v="0"/>
    <n v="5.3551335307332701"/>
    <n v="0"/>
    <n v="5.3551335307332701"/>
    <n v="5.3551335307332701"/>
    <n v="0"/>
    <n v="5.3551335307332701"/>
    <n v="209.36022049375327"/>
  </r>
  <r>
    <x v="1"/>
    <n v="0.46049770200000001"/>
    <n v="306.00532795601998"/>
    <n v="306.00532795601998"/>
    <n v="0"/>
    <n v="0"/>
    <n v="306.00532795601998"/>
    <n v="0"/>
    <n v="0"/>
    <n v="0"/>
    <n v="0"/>
    <n v="0"/>
    <n v="0"/>
    <n v="0"/>
    <n v="0"/>
    <n v="0"/>
    <n v="0"/>
    <n v="8.0326398557765391"/>
    <n v="0"/>
    <n v="8.0326398557765391"/>
    <n v="8.0326398557765391"/>
    <n v="0"/>
    <n v="8.0326398557765391"/>
    <n v="314.03796781179653"/>
  </r>
  <r>
    <x v="4"/>
    <n v="0.46049770200000001"/>
    <n v="1785.0456621706801"/>
    <n v="1785.0456621706801"/>
    <n v="0"/>
    <n v="0"/>
    <n v="1785.0456621706801"/>
    <n v="0"/>
    <n v="0"/>
    <n v="0"/>
    <n v="0"/>
    <n v="0"/>
    <n v="0"/>
    <n v="0"/>
    <n v="0"/>
    <n v="0"/>
    <n v="0"/>
    <n v="46.857448614077803"/>
    <n v="0"/>
    <n v="46.857448614077803"/>
    <n v="46.857448614077803"/>
    <n v="0"/>
    <n v="46.857448614077803"/>
    <n v="1831.9031107847579"/>
  </r>
  <r>
    <x v="6"/>
    <n v="0.46049770200000001"/>
    <n v="357.01005342953999"/>
    <n v="357.01005342953999"/>
    <n v="0"/>
    <n v="0"/>
    <n v="357.01005342953999"/>
    <n v="0"/>
    <n v="0"/>
    <n v="0"/>
    <n v="0"/>
    <n v="0"/>
    <n v="0"/>
    <n v="0"/>
    <n v="0"/>
    <n v="0"/>
    <n v="0"/>
    <n v="9.3715138989449045"/>
    <n v="0"/>
    <n v="9.3715138989449045"/>
    <n v="9.3715138989449045"/>
    <n v="0"/>
    <n v="9.3715138989449045"/>
    <n v="366.38156732848489"/>
  </r>
  <r>
    <x v="30"/>
    <n v="0.46049770200000001"/>
    <n v="102.00024099300001"/>
    <n v="102.00024099300001"/>
    <n v="0"/>
    <n v="0"/>
    <n v="102.00024099300001"/>
    <n v="0"/>
    <n v="0"/>
    <n v="0"/>
    <n v="0"/>
    <n v="0"/>
    <n v="0"/>
    <n v="0"/>
    <n v="0"/>
    <n v="0"/>
    <n v="0"/>
    <n v="2.6775063250432707"/>
    <n v="0"/>
    <n v="2.6775063250432707"/>
    <n v="2.6775063250432707"/>
    <n v="0"/>
    <n v="2.6775063250432707"/>
    <n v="104.67774731804327"/>
  </r>
  <r>
    <x v="31"/>
    <n v="0.46049770200000001"/>
    <n v="204.00969194004"/>
    <n v="204.00969194004"/>
    <n v="0"/>
    <n v="0"/>
    <n v="204.00969194004"/>
    <n v="0"/>
    <n v="0"/>
    <n v="0"/>
    <n v="0"/>
    <n v="0"/>
    <n v="0"/>
    <n v="0"/>
    <n v="0"/>
    <n v="0"/>
    <n v="0"/>
    <n v="5.355254411379998"/>
    <n v="0"/>
    <n v="5.355254411379998"/>
    <n v="5.355254411379998"/>
    <n v="0"/>
    <n v="5.355254411379998"/>
    <n v="209.36494635142"/>
  </r>
  <r>
    <x v="3"/>
    <n v="0.46049770200000001"/>
    <n v="22880.601960009364"/>
    <n v="22880.601960009364"/>
    <n v="0"/>
    <n v="0"/>
    <n v="22880.601960009364"/>
    <n v="825.80172338330351"/>
    <n v="0"/>
    <n v="825.80172338330351"/>
    <n v="622.29309668905751"/>
    <n v="0"/>
    <n v="0"/>
    <n v="622.29309668905751"/>
    <n v="0"/>
    <n v="0"/>
    <n v="0"/>
    <n v="0"/>
    <n v="0"/>
    <n v="0"/>
    <n v="1448.094820072361"/>
    <n v="0"/>
    <n v="1448.094820072361"/>
    <n v="24328.696780081726"/>
  </r>
  <r>
    <x v="5"/>
    <n v="0.46049770200000001"/>
    <n v="22880.601960009364"/>
    <n v="22880.601960009364"/>
    <n v="0"/>
    <n v="0"/>
    <n v="22880.601960009364"/>
    <n v="825.80172338330351"/>
    <n v="0"/>
    <n v="825.80172338330351"/>
    <n v="622.29309668905751"/>
    <n v="0"/>
    <n v="0"/>
    <n v="622.29309668905751"/>
    <n v="0"/>
    <n v="0"/>
    <n v="0"/>
    <n v="0"/>
    <n v="0"/>
    <n v="0"/>
    <n v="1448.094820072361"/>
    <n v="0"/>
    <n v="1448.094820072361"/>
    <n v="24328.696780081726"/>
  </r>
  <r>
    <x v="24"/>
    <n v="0.46049770200000001"/>
    <n v="18304.47051606264"/>
    <n v="18304.47051606264"/>
    <n v="0"/>
    <n v="0"/>
    <n v="18304.47051606264"/>
    <n v="660.64097982224575"/>
    <n v="0"/>
    <n v="660.64097982224575"/>
    <n v="497.83417676697832"/>
    <n v="0"/>
    <n v="0"/>
    <n v="497.83417676697832"/>
    <n v="0"/>
    <n v="0"/>
    <n v="0"/>
    <n v="0"/>
    <n v="0"/>
    <n v="0"/>
    <n v="1158.4751565892241"/>
    <n v="0"/>
    <n v="1158.4751565892241"/>
    <n v="19462.945672651866"/>
  </r>
  <r>
    <x v="28"/>
    <n v="0.46049770200000001"/>
    <n v="6101.4840320515204"/>
    <n v="6101.4840320515204"/>
    <n v="0"/>
    <n v="0"/>
    <n v="6101.4840320515204"/>
    <n v="220.21343833830667"/>
    <n v="0"/>
    <n v="220.21343833830667"/>
    <n v="165.94455859773296"/>
    <n v="0"/>
    <n v="0"/>
    <n v="165.94455859773296"/>
    <n v="0"/>
    <n v="0"/>
    <n v="0"/>
    <n v="0"/>
    <n v="0"/>
    <n v="0"/>
    <n v="386.15799693603964"/>
    <n v="0"/>
    <n v="386.15799693603964"/>
    <n v="6487.6420289875605"/>
  </r>
  <r>
    <x v="1"/>
    <n v="0.46049770200000001"/>
    <n v="9152.2444679853597"/>
    <n v="9152.2444679853597"/>
    <n v="0"/>
    <n v="0"/>
    <n v="9152.2444679853597"/>
    <n v="330.32082231478654"/>
    <n v="0"/>
    <n v="330.32082231478654"/>
    <n v="248.91733887037887"/>
    <n v="0"/>
    <n v="0"/>
    <n v="248.91733887037887"/>
    <n v="0"/>
    <n v="0"/>
    <n v="0"/>
    <n v="0"/>
    <n v="0"/>
    <n v="0"/>
    <n v="579.23816118516538"/>
    <n v="0"/>
    <n v="579.23816118516538"/>
    <n v="9731.4826291705249"/>
  </r>
  <r>
    <x v="4"/>
    <n v="0.46049770200000001"/>
    <n v="53388.045145152064"/>
    <n v="53388.045145152064"/>
    <n v="0"/>
    <n v="0"/>
    <n v="53388.045145152064"/>
    <n v="1926.8697460840012"/>
    <n v="0"/>
    <n v="1926.8697460840012"/>
    <n v="1452.0165158949465"/>
    <n v="0"/>
    <n v="0"/>
    <n v="1452.0165158949465"/>
    <n v="0"/>
    <n v="0"/>
    <n v="0"/>
    <n v="0"/>
    <n v="0"/>
    <n v="0"/>
    <n v="3378.8862619789479"/>
    <n v="0"/>
    <n v="3378.8862619789479"/>
    <n v="56766.931407131015"/>
  </r>
  <r>
    <x v="6"/>
    <n v="0.46049770200000001"/>
    <n v="10677.597056090161"/>
    <n v="10677.597056090161"/>
    <n v="0"/>
    <n v="0"/>
    <n v="10677.597056090161"/>
    <n v="385.3735170920354"/>
    <n v="0"/>
    <n v="385.3735170920354"/>
    <n v="290.40297754603267"/>
    <n v="0"/>
    <n v="0"/>
    <n v="290.40297754603267"/>
    <n v="0"/>
    <n v="0"/>
    <n v="0"/>
    <n v="0"/>
    <n v="0"/>
    <n v="0"/>
    <n v="675.77649463806802"/>
    <n v="0"/>
    <n v="675.77649463806802"/>
    <n v="11353.373550728229"/>
  </r>
  <r>
    <x v="30"/>
    <n v="0.46049770200000001"/>
    <n v="3050.7512259798"/>
    <n v="3050.7512259798"/>
    <n v="0"/>
    <n v="0"/>
    <n v="3050.7512259798"/>
    <n v="110.1070515728166"/>
    <n v="0"/>
    <n v="110.1070515728166"/>
    <n v="82.97252978575618"/>
    <n v="0"/>
    <n v="0"/>
    <n v="82.97252978575618"/>
    <n v="0"/>
    <n v="0"/>
    <n v="0"/>
    <n v="0"/>
    <n v="0"/>
    <n v="0"/>
    <n v="193.0795813585728"/>
    <n v="0"/>
    <n v="193.0795813585728"/>
    <n v="3243.8308073383728"/>
  </r>
  <r>
    <x v="31"/>
    <n v="0.46049770200000001"/>
    <n v="6101.4748220974798"/>
    <n v="6101.4748220974798"/>
    <n v="0"/>
    <n v="0"/>
    <n v="6101.4748220974798"/>
    <n v="220.21310593464213"/>
    <n v="0"/>
    <n v="220.21310593464213"/>
    <n v="165.94430811084322"/>
    <n v="0"/>
    <n v="0"/>
    <n v="165.94430811084322"/>
    <n v="0"/>
    <n v="0"/>
    <n v="0"/>
    <n v="0"/>
    <n v="0"/>
    <n v="0"/>
    <n v="386.15741404548533"/>
    <n v="0"/>
    <n v="386.15741404548533"/>
    <n v="6487.6322361429648"/>
  </r>
  <r>
    <x v="3"/>
    <n v="0.46049770200000001"/>
    <n v="5014.3226372618456"/>
    <n v="5014.3226372618456"/>
    <n v="0"/>
    <n v="0"/>
    <n v="5014.3226372618456"/>
    <n v="0"/>
    <n v="0"/>
    <n v="0"/>
    <n v="0"/>
    <n v="0"/>
    <n v="0"/>
    <n v="0"/>
    <n v="1385.7051636755332"/>
    <n v="0"/>
    <n v="1385.7051636755332"/>
    <n v="0"/>
    <n v="0"/>
    <n v="0"/>
    <n v="1385.7051636755332"/>
    <n v="0"/>
    <n v="1385.7051636755332"/>
    <n v="6400.0278009373787"/>
  </r>
  <r>
    <x v="5"/>
    <n v="0.46049770200000001"/>
    <n v="5014.3226372618456"/>
    <n v="5014.3226372618456"/>
    <n v="0"/>
    <n v="0"/>
    <n v="5014.3226372618456"/>
    <n v="0"/>
    <n v="0"/>
    <n v="0"/>
    <n v="0"/>
    <n v="0"/>
    <n v="0"/>
    <n v="0"/>
    <n v="1385.7051636755332"/>
    <n v="0"/>
    <n v="1385.7051636755332"/>
    <n v="0"/>
    <n v="0"/>
    <n v="0"/>
    <n v="1385.7051636755332"/>
    <n v="0"/>
    <n v="1385.7051636755332"/>
    <n v="6400.0278009373787"/>
  </r>
  <r>
    <x v="24"/>
    <n v="0.46049770200000001"/>
    <n v="4011.4553468232639"/>
    <n v="4011.4553468232639"/>
    <n v="0"/>
    <n v="0"/>
    <n v="4011.4553468232639"/>
    <n v="0"/>
    <n v="0"/>
    <n v="0"/>
    <n v="0"/>
    <n v="0"/>
    <n v="0"/>
    <n v="0"/>
    <n v="1108.563367390783"/>
    <n v="0"/>
    <n v="1108.563367390783"/>
    <n v="0"/>
    <n v="0"/>
    <n v="0"/>
    <n v="1108.563367390783"/>
    <n v="0"/>
    <n v="1108.563367390783"/>
    <n v="5120.0187142140467"/>
  </r>
  <r>
    <x v="28"/>
    <n v="0.46049770200000001"/>
    <n v="1337.1517822744215"/>
    <n v="1337.1517822744215"/>
    <n v="0"/>
    <n v="0"/>
    <n v="1337.1517822744215"/>
    <n v="0"/>
    <n v="0"/>
    <n v="0"/>
    <n v="0"/>
    <n v="0"/>
    <n v="0"/>
    <n v="0"/>
    <n v="369.52112246359451"/>
    <n v="0"/>
    <n v="369.52112246359451"/>
    <n v="0"/>
    <n v="0"/>
    <n v="0"/>
    <n v="369.52112246359451"/>
    <n v="0"/>
    <n v="369.52112246359451"/>
    <n v="1706.6729047380161"/>
  </r>
  <r>
    <x v="1"/>
    <n v="0.46049770200000001"/>
    <n v="2005.7299759001417"/>
    <n v="2005.7299759001417"/>
    <n v="0"/>
    <n v="0"/>
    <n v="2005.7299759001417"/>
    <n v="0"/>
    <n v="0"/>
    <n v="0"/>
    <n v="0"/>
    <n v="0"/>
    <n v="0"/>
    <n v="0"/>
    <n v="554.28231998676097"/>
    <n v="0"/>
    <n v="554.28231998676097"/>
    <n v="0"/>
    <n v="0"/>
    <n v="0"/>
    <n v="554.28231998676097"/>
    <n v="0"/>
    <n v="554.28231998676097"/>
    <n v="2560.0122958869024"/>
  </r>
  <r>
    <x v="4"/>
    <n v="0.46049770200000001"/>
    <n v="11700.086153610964"/>
    <n v="11700.086153610964"/>
    <n v="0"/>
    <n v="0"/>
    <n v="11700.086153610964"/>
    <n v="0"/>
    <n v="0"/>
    <n v="0"/>
    <n v="0"/>
    <n v="0"/>
    <n v="0"/>
    <n v="0"/>
    <n v="3233.3120485762452"/>
    <n v="0"/>
    <n v="3233.3120485762452"/>
    <n v="0"/>
    <n v="0"/>
    <n v="0"/>
    <n v="3233.3120485762452"/>
    <n v="0"/>
    <n v="3233.3120485762452"/>
    <n v="14933.398202187209"/>
  </r>
  <r>
    <x v="6"/>
    <n v="0.46049770200000001"/>
    <n v="2340.0190727130007"/>
    <n v="2340.0190727130007"/>
    <n v="0"/>
    <n v="0"/>
    <n v="2340.0190727130007"/>
    <n v="0"/>
    <n v="0"/>
    <n v="0"/>
    <n v="0"/>
    <n v="0"/>
    <n v="0"/>
    <n v="0"/>
    <n v="646.66291874834405"/>
    <n v="0"/>
    <n v="646.66291874834405"/>
    <n v="0"/>
    <n v="0"/>
    <n v="0"/>
    <n v="646.66291874834405"/>
    <n v="0"/>
    <n v="646.66291874834405"/>
    <n v="2986.6819914613448"/>
  </r>
  <r>
    <x v="30"/>
    <n v="0.46049770200000001"/>
    <n v="668.57358864870105"/>
    <n v="668.57358864870105"/>
    <n v="0"/>
    <n v="0"/>
    <n v="668.57358864870105"/>
    <n v="0"/>
    <n v="0"/>
    <n v="0"/>
    <n v="0"/>
    <n v="0"/>
    <n v="0"/>
    <n v="0"/>
    <n v="184.75992494042771"/>
    <n v="0"/>
    <n v="184.75992494042771"/>
    <n v="0"/>
    <n v="0"/>
    <n v="0"/>
    <n v="184.75992494042771"/>
    <n v="0"/>
    <n v="184.75992494042771"/>
    <n v="853.33351358912876"/>
  </r>
  <r>
    <x v="31"/>
    <n v="0.46049770200000001"/>
    <n v="1337.1425723203815"/>
    <n v="1337.1425723203815"/>
    <n v="0"/>
    <n v="0"/>
    <n v="1337.1425723203815"/>
    <n v="0"/>
    <n v="0"/>
    <n v="0"/>
    <n v="0"/>
    <n v="0"/>
    <n v="0"/>
    <n v="0"/>
    <n v="369.51857729811667"/>
    <n v="0"/>
    <n v="369.51857729811667"/>
    <n v="0"/>
    <n v="0"/>
    <n v="0"/>
    <n v="369.51857729811667"/>
    <n v="0"/>
    <n v="369.51857729811667"/>
    <n v="1706.6611496184983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-57.193814588398659"/>
    <n v="-57.193814588398659"/>
    <n v="0"/>
    <n v="0"/>
    <n v="-57.193814588398659"/>
    <n v="0"/>
    <n v="0"/>
    <n v="0"/>
    <n v="0"/>
    <n v="0"/>
    <n v="0"/>
    <n v="0"/>
    <n v="0"/>
    <n v="57.193814566548618"/>
    <n v="57.193814566548618"/>
    <n v="0"/>
    <n v="0"/>
    <n v="0"/>
    <n v="0"/>
    <n v="57.193814566548618"/>
    <n v="57.193814566548618"/>
    <n v="-2.1850041775905993E-8"/>
  </r>
  <r>
    <x v="5"/>
    <n v="0.46049770200000001"/>
    <n v="-57.193814588398659"/>
    <n v="-57.193814588398659"/>
    <n v="0"/>
    <n v="0"/>
    <n v="-57.193814588398659"/>
    <n v="0"/>
    <n v="0"/>
    <n v="0"/>
    <n v="0"/>
    <n v="0"/>
    <n v="0"/>
    <n v="0"/>
    <n v="0"/>
    <n v="57.193814566548618"/>
    <n v="57.193814566548618"/>
    <n v="0"/>
    <n v="0"/>
    <n v="0"/>
    <n v="0"/>
    <n v="57.193814566548618"/>
    <n v="57.193814566548618"/>
    <n v="-2.1850041775905993E-8"/>
  </r>
  <r>
    <x v="24"/>
    <n v="0.46049770200000001"/>
    <n v="-45.759656647744556"/>
    <n v="-45.759656647744556"/>
    <n v="0"/>
    <n v="0"/>
    <n v="-45.759656647744556"/>
    <n v="0"/>
    <n v="0"/>
    <n v="0"/>
    <n v="0"/>
    <n v="0"/>
    <n v="0"/>
    <n v="0"/>
    <n v="0"/>
    <n v="45.759656630258071"/>
    <n v="45.759656630258071"/>
    <n v="0"/>
    <n v="0"/>
    <n v="0"/>
    <n v="0"/>
    <n v="45.759656630258071"/>
    <n v="45.759656630258071"/>
    <n v="-1.7486485148765496E-8"/>
  </r>
  <r>
    <x v="28"/>
    <n v="0.46049770200000001"/>
    <n v="-15.251683890239113"/>
    <n v="-15.251683890239113"/>
    <n v="0"/>
    <n v="0"/>
    <n v="-15.251683890239113"/>
    <n v="0"/>
    <n v="0"/>
    <n v="0"/>
    <n v="0"/>
    <n v="0"/>
    <n v="0"/>
    <n v="0"/>
    <n v="0"/>
    <n v="15.251683884413245"/>
    <n v="15.251683884413245"/>
    <n v="0"/>
    <n v="0"/>
    <n v="0"/>
    <n v="0"/>
    <n v="15.251683884413245"/>
    <n v="15.251683884413245"/>
    <n v="-5.8258677881894982E-9"/>
  </r>
  <r>
    <x v="1"/>
    <n v="0.46049770200000001"/>
    <n v="-22.877525835360135"/>
    <n v="-22.877525835360135"/>
    <n v="0"/>
    <n v="0"/>
    <n v="-22.877525835360135"/>
    <n v="0"/>
    <n v="0"/>
    <n v="0"/>
    <n v="0"/>
    <n v="0"/>
    <n v="0"/>
    <n v="0"/>
    <n v="0"/>
    <n v="22.877525826620285"/>
    <n v="22.877525826620285"/>
    <n v="0"/>
    <n v="0"/>
    <n v="0"/>
    <n v="0"/>
    <n v="22.877525826620285"/>
    <n v="22.877525826620285"/>
    <n v="-8.7398497328194935E-9"/>
  </r>
  <r>
    <x v="4"/>
    <n v="0.46049770200000001"/>
    <n v="-133.46144399361643"/>
    <n v="-133.46144399361643"/>
    <n v="0"/>
    <n v="0"/>
    <n v="-133.46144399361643"/>
    <n v="0"/>
    <n v="0"/>
    <n v="0"/>
    <n v="0"/>
    <n v="0"/>
    <n v="0"/>
    <n v="0"/>
    <n v="0"/>
    <n v="133.461443942649"/>
    <n v="133.461443942649"/>
    <n v="0"/>
    <n v="0"/>
    <n v="0"/>
    <n v="0"/>
    <n v="133.461443942649"/>
    <n v="133.461443942649"/>
    <n v="-5.0967429388037999E-8"/>
  </r>
  <r>
    <x v="6"/>
    <n v="0.46049770200000001"/>
    <n v="-26.690446807919599"/>
    <n v="-26.690446807919599"/>
    <n v="0"/>
    <n v="0"/>
    <n v="-26.690446807919599"/>
    <n v="0"/>
    <n v="0"/>
    <n v="0"/>
    <n v="0"/>
    <n v="0"/>
    <n v="0"/>
    <n v="0"/>
    <n v="0"/>
    <n v="26.690446797722966"/>
    <n v="26.690446797722966"/>
    <n v="0"/>
    <n v="0"/>
    <n v="0"/>
    <n v="0"/>
    <n v="26.690446797722966"/>
    <n v="26.690446797722966"/>
    <n v="-1.0196632871384281E-8"/>
  </r>
  <r>
    <x v="30"/>
    <n v="0.46049770200000001"/>
    <n v="-7.6258419451197659"/>
    <n v="-7.6258419451197659"/>
    <n v="0"/>
    <n v="0"/>
    <n v="-7.6258419451197659"/>
    <n v="0"/>
    <n v="0"/>
    <n v="0"/>
    <n v="0"/>
    <n v="0"/>
    <n v="0"/>
    <n v="0"/>
    <n v="0"/>
    <n v="7.6258419422064128"/>
    <n v="7.6258419422064128"/>
    <n v="0"/>
    <n v="0"/>
    <n v="0"/>
    <n v="0"/>
    <n v="7.6258419422064128"/>
    <n v="7.6258419422064128"/>
    <n v="-2.9133531143088476E-9"/>
  </r>
  <r>
    <x v="31"/>
    <n v="0.46049770200000001"/>
    <n v="-15.256288867260469"/>
    <n v="-15.256288867260469"/>
    <n v="0"/>
    <n v="0"/>
    <n v="-15.256288867260469"/>
    <n v="0"/>
    <n v="0"/>
    <n v="0"/>
    <n v="0"/>
    <n v="0"/>
    <n v="0"/>
    <n v="0"/>
    <n v="0"/>
    <n v="15.256288861430747"/>
    <n v="15.256288861430747"/>
    <n v="0"/>
    <n v="0"/>
    <n v="0"/>
    <n v="0"/>
    <n v="15.256288861430747"/>
    <n v="15.256288861430747"/>
    <n v="-5.8297224825309968E-9"/>
  </r>
  <r>
    <x v="3"/>
    <n v="0.46049770200000001"/>
    <n v="3276.2247158100599"/>
    <n v="3276.2247158100599"/>
    <n v="0"/>
    <n v="0"/>
    <n v="3276.2247158100599"/>
    <n v="366.69537144468063"/>
    <n v="0"/>
    <n v="366.69537144468063"/>
    <n v="95.626652290436951"/>
    <n v="0"/>
    <n v="0"/>
    <n v="95.626652290436951"/>
    <n v="0"/>
    <n v="0"/>
    <n v="0"/>
    <n v="0"/>
    <n v="0"/>
    <n v="0"/>
    <n v="462.32202373511757"/>
    <n v="0"/>
    <n v="462.32202373511757"/>
    <n v="3738.5467395451774"/>
  </r>
  <r>
    <x v="5"/>
    <n v="0.46049770200000001"/>
    <n v="3276.2247158100599"/>
    <n v="3276.2247158100599"/>
    <n v="0"/>
    <n v="0"/>
    <n v="3276.2247158100599"/>
    <n v="366.69537144468063"/>
    <n v="0"/>
    <n v="366.69537144468063"/>
    <n v="95.626652290436951"/>
    <n v="0"/>
    <n v="0"/>
    <n v="95.626652290436951"/>
    <n v="0"/>
    <n v="0"/>
    <n v="0"/>
    <n v="0"/>
    <n v="0"/>
    <n v="0"/>
    <n v="462.32202373511757"/>
    <n v="0"/>
    <n v="462.32202373511757"/>
    <n v="3738.5467395451774"/>
  </r>
  <r>
    <x v="24"/>
    <n v="0.46049770200000001"/>
    <n v="2620.9687207032002"/>
    <n v="2620.9687207032002"/>
    <n v="0"/>
    <n v="0"/>
    <n v="2620.9687207032002"/>
    <n v="293.35506015359346"/>
    <n v="0"/>
    <n v="293.35506015359346"/>
    <n v="76.500999247490853"/>
    <n v="0"/>
    <n v="0"/>
    <n v="76.500999247490853"/>
    <n v="0"/>
    <n v="0"/>
    <n v="0"/>
    <n v="0"/>
    <n v="0"/>
    <n v="0"/>
    <n v="369.85605940108428"/>
    <n v="0"/>
    <n v="369.85605940108428"/>
    <n v="2990.8247801042844"/>
  </r>
  <r>
    <x v="28"/>
    <n v="0.46049770200000001"/>
    <n v="873.64703028036013"/>
    <n v="873.64703028036013"/>
    <n v="0"/>
    <n v="0"/>
    <n v="873.64703028036013"/>
    <n v="97.783989216071873"/>
    <n v="0"/>
    <n v="97.783989216071873"/>
    <n v="25.500064261781347"/>
    <n v="0"/>
    <n v="0"/>
    <n v="25.500064261781347"/>
    <n v="0"/>
    <n v="0"/>
    <n v="0"/>
    <n v="0"/>
    <n v="0"/>
    <n v="0"/>
    <n v="123.28405347785322"/>
    <n v="0"/>
    <n v="123.28405347785322"/>
    <n v="996.93108375821339"/>
  </r>
  <r>
    <x v="1"/>
    <n v="0.46049770200000001"/>
    <n v="1310.4843603516003"/>
    <n v="1310.4843603516003"/>
    <n v="0"/>
    <n v="0"/>
    <n v="1310.4843603516003"/>
    <n v="146.67753007679673"/>
    <n v="0"/>
    <n v="146.67753007679673"/>
    <n v="38.250499623745426"/>
    <n v="0"/>
    <n v="0"/>
    <n v="38.250499623745426"/>
    <n v="0"/>
    <n v="0"/>
    <n v="0"/>
    <n v="0"/>
    <n v="0"/>
    <n v="0"/>
    <n v="184.92802970054214"/>
    <n v="0"/>
    <n v="184.92802970054214"/>
    <n v="1495.4123900521424"/>
  </r>
  <r>
    <x v="4"/>
    <n v="0.46049770200000001"/>
    <n v="7644.5243368901401"/>
    <n v="7644.5243368901401"/>
    <n v="0"/>
    <n v="0"/>
    <n v="7644.5243368901401"/>
    <n v="855.62253337092102"/>
    <n v="0"/>
    <n v="855.62253337092102"/>
    <n v="223.1288553443529"/>
    <n v="0"/>
    <n v="0"/>
    <n v="223.1288553443529"/>
    <n v="0"/>
    <n v="0"/>
    <n v="0"/>
    <n v="0"/>
    <n v="0"/>
    <n v="0"/>
    <n v="1078.7513887152738"/>
    <n v="0"/>
    <n v="1078.7513887152738"/>
    <n v="8723.2757256054138"/>
  </r>
  <r>
    <x v="6"/>
    <n v="0.46049770200000001"/>
    <n v="1528.9076303642403"/>
    <n v="1528.9076303642403"/>
    <n v="0"/>
    <n v="0"/>
    <n v="1528.9076303642403"/>
    <n v="171.12481592472227"/>
    <n v="0"/>
    <n v="171.12481592472227"/>
    <n v="44.625851715085268"/>
    <n v="0"/>
    <n v="0"/>
    <n v="44.625851715085268"/>
    <n v="0"/>
    <n v="0"/>
    <n v="0"/>
    <n v="0"/>
    <n v="0"/>
    <n v="0"/>
    <n v="215.75066763980755"/>
    <n v="0"/>
    <n v="215.75066763980755"/>
    <n v="1744.6582980040478"/>
  </r>
  <r>
    <x v="30"/>
    <n v="0.46049770200000001"/>
    <n v="436.84654002528009"/>
    <n v="436.84654002528009"/>
    <n v="0"/>
    <n v="0"/>
    <n v="436.84654002528009"/>
    <n v="48.894571695850821"/>
    <n v="0"/>
    <n v="48.894571695850821"/>
    <n v="12.750704182679689"/>
    <n v="0"/>
    <n v="0"/>
    <n v="12.750704182679689"/>
    <n v="0"/>
    <n v="0"/>
    <n v="0"/>
    <n v="0"/>
    <n v="0"/>
    <n v="0"/>
    <n v="61.645275878530512"/>
    <n v="0"/>
    <n v="61.645275878530512"/>
    <n v="498.49181590381062"/>
  </r>
  <r>
    <x v="31"/>
    <n v="0.46049770200000001"/>
    <n v="873.6838700965202"/>
    <n v="873.6838700965202"/>
    <n v="0"/>
    <n v="0"/>
    <n v="873.6838700965202"/>
    <n v="97.78811255657584"/>
    <n v="0"/>
    <n v="97.78811255657584"/>
    <n v="25.501139544643774"/>
    <n v="0"/>
    <n v="0"/>
    <n v="25.501139544643774"/>
    <n v="0"/>
    <n v="0"/>
    <n v="0"/>
    <n v="0"/>
    <n v="0"/>
    <n v="0"/>
    <n v="123.28925210121962"/>
    <n v="0"/>
    <n v="123.28925210121962"/>
    <n v="996.97312219773983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59075.408198771991"/>
    <n v="59075.408198771991"/>
    <n v="0"/>
    <n v="0"/>
    <n v="59075.408198771991"/>
    <n v="0"/>
    <n v="175.43505664642447"/>
    <n v="175.43505664642447"/>
    <n v="0"/>
    <n v="1428.5134812265264"/>
    <n v="3764.3476387741352"/>
    <n v="5192.8611200006617"/>
    <n v="0"/>
    <n v="0"/>
    <n v="0"/>
    <n v="0"/>
    <n v="0"/>
    <n v="0"/>
    <n v="0"/>
    <n v="5368.2961766470862"/>
    <n v="5368.2961766470862"/>
    <n v="64443.704375419074"/>
  </r>
  <r>
    <x v="5"/>
    <n v="0.46049770200000001"/>
    <n v="59075.408198771991"/>
    <n v="59075.408198771991"/>
    <n v="0"/>
    <n v="0"/>
    <n v="59075.408198771991"/>
    <n v="0"/>
    <n v="175.43505664642447"/>
    <n v="175.43505664642447"/>
    <n v="0"/>
    <n v="1428.5134812265264"/>
    <n v="3764.3476387741352"/>
    <n v="5192.8611200006617"/>
    <n v="0"/>
    <n v="0"/>
    <n v="0"/>
    <n v="0"/>
    <n v="0"/>
    <n v="0"/>
    <n v="0"/>
    <n v="5368.2961766470862"/>
    <n v="5368.2961766470862"/>
    <n v="64443.704375419074"/>
  </r>
  <r>
    <x v="24"/>
    <n v="0.46049770200000001"/>
    <n v="47260.331163994626"/>
    <n v="47260.331163994626"/>
    <n v="0"/>
    <n v="0"/>
    <n v="47260.331163994626"/>
    <n v="0"/>
    <n v="140.34805899244535"/>
    <n v="140.34805899244535"/>
    <n v="0"/>
    <n v="1142.810896335031"/>
    <n v="3011.4784044533267"/>
    <n v="4154.2893007883577"/>
    <n v="0"/>
    <n v="0"/>
    <n v="0"/>
    <n v="0"/>
    <n v="0"/>
    <n v="0"/>
    <n v="0"/>
    <n v="4294.6373597808033"/>
    <n v="4294.6373597808033"/>
    <n v="51554.968523775431"/>
  </r>
  <r>
    <x v="28"/>
    <n v="0.46049770200000001"/>
    <n v="15753.456001270262"/>
    <n v="15753.456001270262"/>
    <n v="0"/>
    <n v="0"/>
    <n v="15753.456001270262"/>
    <n v="0"/>
    <n v="46.782722798303638"/>
    <n v="46.782722798303638"/>
    <n v="0"/>
    <n v="380.9372623885024"/>
    <n v="1003.8269173084891"/>
    <n v="1384.7641796969915"/>
    <n v="0"/>
    <n v="0"/>
    <n v="0"/>
    <n v="0"/>
    <n v="0"/>
    <n v="0"/>
    <n v="0"/>
    <n v="1431.5469024952952"/>
    <n v="1431.5469024952952"/>
    <n v="17185.002903765559"/>
  </r>
  <r>
    <x v="1"/>
    <n v="0.46049770200000001"/>
    <n v="23630.167884485822"/>
    <n v="23630.167884485822"/>
    <n v="0"/>
    <n v="0"/>
    <n v="23630.167884485822"/>
    <n v="0"/>
    <n v="70.174036333878234"/>
    <n v="70.174036333878234"/>
    <n v="0"/>
    <n v="571.4055038444202"/>
    <n v="1505.739348943672"/>
    <n v="2077.1448527880921"/>
    <n v="0"/>
    <n v="0"/>
    <n v="0"/>
    <n v="0"/>
    <n v="0"/>
    <n v="0"/>
    <n v="0"/>
    <n v="2147.3188891219706"/>
    <n v="2147.3188891219706"/>
    <n v="25777.486773607794"/>
  </r>
  <r>
    <x v="4"/>
    <n v="0.46049770200000001"/>
    <n v="137842.62834042206"/>
    <n v="137842.62834042206"/>
    <n v="0"/>
    <n v="0"/>
    <n v="137842.62834042206"/>
    <n v="0"/>
    <n v="409.34849285892147"/>
    <n v="409.34849285892147"/>
    <n v="0"/>
    <n v="3333.1983455695145"/>
    <n v="8783.4784106743518"/>
    <n v="12116.676756243865"/>
    <n v="0"/>
    <n v="0"/>
    <n v="0"/>
    <n v="0"/>
    <n v="0"/>
    <n v="0"/>
    <n v="0"/>
    <n v="12526.025249102788"/>
    <n v="12526.025249102788"/>
    <n v="150368.65358952485"/>
  </r>
  <r>
    <x v="6"/>
    <n v="0.46049770200000001"/>
    <n v="27568.528431070619"/>
    <n v="27568.528431070619"/>
    <n v="0"/>
    <n v="0"/>
    <n v="27568.528431070619"/>
    <n v="0"/>
    <n v="81.869706776974994"/>
    <n v="81.869706776974994"/>
    <n v="0"/>
    <n v="666.63973592618856"/>
    <n v="1756.6958581952808"/>
    <n v="2423.3355941214695"/>
    <n v="0"/>
    <n v="0"/>
    <n v="0"/>
    <n v="0"/>
    <n v="0"/>
    <n v="0"/>
    <n v="0"/>
    <n v="2505.2053008984444"/>
    <n v="2505.2053008984444"/>
    <n v="30073.733731969063"/>
  </r>
  <r>
    <x v="30"/>
    <n v="0.46049770200000001"/>
    <n v="7876.716488192581"/>
    <n v="7876.716488192581"/>
    <n v="0"/>
    <n v="0"/>
    <n v="7876.716488192581"/>
    <n v="0"/>
    <n v="23.3913272108807"/>
    <n v="23.3913272108807"/>
    <n v="0"/>
    <n v="190.46835280972732"/>
    <n v="501.91272506920046"/>
    <n v="692.38107787892773"/>
    <n v="0"/>
    <n v="0"/>
    <n v="0"/>
    <n v="0"/>
    <n v="0"/>
    <n v="0"/>
    <n v="0"/>
    <n v="715.77240508980844"/>
    <n v="715.77240508980844"/>
    <n v="8592.4888932823887"/>
  </r>
  <r>
    <x v="31"/>
    <n v="0.46049770200000001"/>
    <n v="15753.428371408139"/>
    <n v="15753.428371408139"/>
    <n v="0"/>
    <n v="0"/>
    <n v="15753.428371408139"/>
    <n v="0"/>
    <n v="46.782640746456977"/>
    <n v="46.782640746456977"/>
    <n v="0"/>
    <n v="380.93659426564511"/>
    <n v="1003.8251567043833"/>
    <n v="1384.7617509700285"/>
    <n v="0"/>
    <n v="0"/>
    <n v="0"/>
    <n v="0"/>
    <n v="0"/>
    <n v="0"/>
    <n v="0"/>
    <n v="1431.5443917164853"/>
    <n v="1431.5443917164853"/>
    <n v="17184.972763124624"/>
  </r>
  <r>
    <x v="3"/>
    <n v="0.46049770200000001"/>
    <n v="197725.0035022248"/>
    <n v="197725.0035022248"/>
    <n v="0"/>
    <n v="0"/>
    <n v="197725.0035022248"/>
    <n v="0"/>
    <n v="0"/>
    <n v="0"/>
    <n v="0"/>
    <n v="0"/>
    <n v="0"/>
    <n v="0"/>
    <n v="0"/>
    <n v="0"/>
    <n v="0"/>
    <n v="0"/>
    <n v="4767.0685757665588"/>
    <n v="4767.0685757665588"/>
    <n v="0"/>
    <n v="4767.0685757665588"/>
    <n v="4767.0685757665588"/>
    <n v="202492.07207799135"/>
  </r>
  <r>
    <x v="5"/>
    <n v="0.46049770200000001"/>
    <n v="197725.0035022248"/>
    <n v="197725.0035022248"/>
    <n v="0"/>
    <n v="0"/>
    <n v="197725.0035022248"/>
    <n v="0"/>
    <n v="0"/>
    <n v="0"/>
    <n v="0"/>
    <n v="0"/>
    <n v="0"/>
    <n v="0"/>
    <n v="0"/>
    <n v="0"/>
    <n v="0"/>
    <n v="0"/>
    <n v="4767.0685757665588"/>
    <n v="4767.0685757665588"/>
    <n v="0"/>
    <n v="4767.0685757665588"/>
    <n v="4767.0685757665588"/>
    <n v="202492.07207799135"/>
  </r>
  <r>
    <x v="24"/>
    <n v="0.46049770200000001"/>
    <n v="158180.00280177983"/>
    <n v="158180.00280177983"/>
    <n v="0"/>
    <n v="0"/>
    <n v="158180.00280177983"/>
    <n v="0"/>
    <n v="0"/>
    <n v="0"/>
    <n v="0"/>
    <n v="0"/>
    <n v="0"/>
    <n v="0"/>
    <n v="0"/>
    <n v="0"/>
    <n v="0"/>
    <n v="0"/>
    <n v="3813.654860613246"/>
    <n v="3813.654860613246"/>
    <n v="0"/>
    <n v="3813.654860613246"/>
    <n v="3813.654860613246"/>
    <n v="161993.65766239309"/>
  </r>
  <r>
    <x v="28"/>
    <n v="0.46049770200000001"/>
    <n v="52726.664530608599"/>
    <n v="52726.664530608599"/>
    <n v="0"/>
    <n v="0"/>
    <n v="52726.664530608599"/>
    <n v="0"/>
    <n v="0"/>
    <n v="0"/>
    <n v="0"/>
    <n v="0"/>
    <n v="0"/>
    <n v="0"/>
    <n v="0"/>
    <n v="0"/>
    <n v="0"/>
    <n v="0"/>
    <n v="1271.2182128550135"/>
    <n v="1271.2182128550135"/>
    <n v="0"/>
    <n v="1271.2182128550135"/>
    <n v="1271.2182128550135"/>
    <n v="53997.882743463611"/>
  </r>
  <r>
    <x v="1"/>
    <n v="0.46049770200000001"/>
    <n v="79090.006005866948"/>
    <n v="79090.006005866948"/>
    <n v="0"/>
    <n v="0"/>
    <n v="79090.006005866948"/>
    <n v="0"/>
    <n v="0"/>
    <n v="0"/>
    <n v="0"/>
    <n v="0"/>
    <n v="0"/>
    <n v="0"/>
    <n v="0"/>
    <n v="0"/>
    <n v="0"/>
    <n v="0"/>
    <n v="1906.8275413307263"/>
    <n v="1906.8275413307263"/>
    <n v="0"/>
    <n v="1906.8275413307263"/>
    <n v="1906.8275413307263"/>
    <n v="80996.833547197675"/>
  </r>
  <r>
    <x v="4"/>
    <n v="0.46049770200000001"/>
    <n v="461358.31694531371"/>
    <n v="461358.31694531371"/>
    <n v="0"/>
    <n v="0"/>
    <n v="461358.31694531371"/>
    <n v="0"/>
    <n v="0"/>
    <n v="0"/>
    <n v="0"/>
    <n v="0"/>
    <n v="0"/>
    <n v="0"/>
    <n v="0"/>
    <n v="0"/>
    <n v="0"/>
    <n v="0"/>
    <n v="11123.159417993418"/>
    <n v="11123.159417993418"/>
    <n v="0"/>
    <n v="11123.159417993418"/>
    <n v="11123.159417993418"/>
    <n v="472481.4763633071"/>
  </r>
  <r>
    <x v="6"/>
    <n v="0.46049770200000001"/>
    <n v="92271.660626076569"/>
    <n v="92271.660626076569"/>
    <n v="0"/>
    <n v="0"/>
    <n v="92271.660626076569"/>
    <n v="0"/>
    <n v="0"/>
    <n v="0"/>
    <n v="0"/>
    <n v="0"/>
    <n v="0"/>
    <n v="0"/>
    <n v="0"/>
    <n v="0"/>
    <n v="0"/>
    <n v="0"/>
    <n v="2224.6318169842225"/>
    <n v="2224.6318169842225"/>
    <n v="0"/>
    <n v="2224.6318169842225"/>
    <n v="2224.6318169842225"/>
    <n v="94496.292443060796"/>
  </r>
  <r>
    <x v="30"/>
    <n v="0.46049770200000001"/>
    <n v="26363.33687028132"/>
    <n v="26363.33687028132"/>
    <n v="0"/>
    <n v="0"/>
    <n v="26363.33687028132"/>
    <n v="0"/>
    <n v="0"/>
    <n v="0"/>
    <n v="0"/>
    <n v="0"/>
    <n v="0"/>
    <n v="0"/>
    <n v="0"/>
    <n v="0"/>
    <n v="0"/>
    <n v="0"/>
    <n v="635.60921745160999"/>
    <n v="635.60921745160999"/>
    <n v="0"/>
    <n v="635.60921745160999"/>
    <n v="635.60921745160999"/>
    <n v="26998.946087732929"/>
  </r>
  <r>
    <x v="31"/>
    <n v="0.46049770200000001"/>
    <n v="52726.636900746475"/>
    <n v="52726.636900746475"/>
    <n v="0"/>
    <n v="0"/>
    <n v="52726.636900746475"/>
    <n v="0"/>
    <n v="0"/>
    <n v="0"/>
    <n v="0"/>
    <n v="0"/>
    <n v="0"/>
    <n v="0"/>
    <n v="0"/>
    <n v="0"/>
    <n v="0"/>
    <n v="0"/>
    <n v="1271.2175467103925"/>
    <n v="1271.2175467103925"/>
    <n v="0"/>
    <n v="1271.2175467103925"/>
    <n v="1271.2175467103925"/>
    <n v="53997.85444745687"/>
  </r>
  <r>
    <x v="3"/>
    <n v="0.46049770200000001"/>
    <n v="51283.275928482777"/>
    <n v="51283.275928482777"/>
    <n v="0"/>
    <n v="0"/>
    <n v="51283.275928482777"/>
    <n v="0"/>
    <n v="0"/>
    <n v="0"/>
    <n v="0"/>
    <n v="0"/>
    <n v="0"/>
    <n v="0"/>
    <n v="0"/>
    <n v="0"/>
    <n v="0"/>
    <n v="0"/>
    <n v="1236.4187068444537"/>
    <n v="1236.4187068444537"/>
    <n v="0"/>
    <n v="1236.4187068444537"/>
    <n v="1236.4187068444537"/>
    <n v="52519.694635327229"/>
  </r>
  <r>
    <x v="5"/>
    <n v="0.46049770200000001"/>
    <n v="51283.275928482777"/>
    <n v="51283.275928482777"/>
    <n v="0"/>
    <n v="0"/>
    <n v="51283.275928482777"/>
    <n v="0"/>
    <n v="0"/>
    <n v="0"/>
    <n v="0"/>
    <n v="0"/>
    <n v="0"/>
    <n v="0"/>
    <n v="0"/>
    <n v="0"/>
    <n v="0"/>
    <n v="0"/>
    <n v="1236.4187068444537"/>
    <n v="1236.4187068444537"/>
    <n v="0"/>
    <n v="1236.4187068444537"/>
    <n v="1236.4187068444537"/>
    <n v="52519.694635327229"/>
  </r>
  <r>
    <x v="24"/>
    <n v="0.46049770200000001"/>
    <n v="41026.629031744858"/>
    <n v="41026.629031744858"/>
    <n v="0"/>
    <n v="0"/>
    <n v="41026.629031744858"/>
    <n v="0"/>
    <n v="0"/>
    <n v="0"/>
    <n v="0"/>
    <n v="0"/>
    <n v="0"/>
    <n v="0"/>
    <n v="0"/>
    <n v="0"/>
    <n v="0"/>
    <n v="0"/>
    <n v="989.13516531894925"/>
    <n v="989.13516531894925"/>
    <n v="0"/>
    <n v="989.13516531894925"/>
    <n v="989.13516531894925"/>
    <n v="42015.764197063807"/>
  </r>
  <r>
    <x v="28"/>
    <n v="0.46049770200000001"/>
    <n v="13675.54761555864"/>
    <n v="13675.54761555864"/>
    <n v="0"/>
    <n v="0"/>
    <n v="13675.54761555864"/>
    <n v="0"/>
    <n v="0"/>
    <n v="0"/>
    <n v="0"/>
    <n v="0"/>
    <n v="0"/>
    <n v="0"/>
    <n v="0"/>
    <n v="0"/>
    <n v="0"/>
    <n v="0"/>
    <n v="329.71183279708652"/>
    <n v="329.71183279708652"/>
    <n v="0"/>
    <n v="329.71183279708652"/>
    <n v="329.71183279708652"/>
    <n v="14005.259448355726"/>
  </r>
  <r>
    <x v="1"/>
    <n v="0.46049770200000001"/>
    <n v="20513.303003429879"/>
    <n v="20513.303003429879"/>
    <n v="0"/>
    <n v="0"/>
    <n v="20513.303003429879"/>
    <n v="0"/>
    <n v="0"/>
    <n v="0"/>
    <n v="0"/>
    <n v="0"/>
    <n v="0"/>
    <n v="0"/>
    <n v="0"/>
    <n v="0"/>
    <n v="0"/>
    <n v="0"/>
    <n v="494.5673050992159"/>
    <n v="494.5673050992159"/>
    <n v="0"/>
    <n v="494.5673050992159"/>
    <n v="494.5673050992159"/>
    <n v="21007.870308529094"/>
  </r>
  <r>
    <x v="4"/>
    <n v="0.46049770200000001"/>
    <n v="119660.97256148281"/>
    <n v="119660.97256148281"/>
    <n v="0"/>
    <n v="0"/>
    <n v="119660.97256148281"/>
    <n v="0"/>
    <n v="0"/>
    <n v="0"/>
    <n v="0"/>
    <n v="0"/>
    <n v="0"/>
    <n v="0"/>
    <n v="0"/>
    <n v="0"/>
    <n v="0"/>
    <n v="0"/>
    <n v="2884.9768716129547"/>
    <n v="2884.9768716129547"/>
    <n v="0"/>
    <n v="2884.9768716129547"/>
    <n v="2884.9768716129547"/>
    <n v="122545.94943309575"/>
  </r>
  <r>
    <x v="6"/>
    <n v="0.46049770200000001"/>
    <n v="23932.194512296559"/>
    <n v="23932.194512296559"/>
    <n v="0"/>
    <n v="0"/>
    <n v="23932.194512296559"/>
    <n v="0"/>
    <n v="0"/>
    <n v="0"/>
    <n v="0"/>
    <n v="0"/>
    <n v="0"/>
    <n v="0"/>
    <n v="0"/>
    <n v="0"/>
    <n v="0"/>
    <n v="0"/>
    <n v="576.99537432259115"/>
    <n v="576.99537432259115"/>
    <n v="0"/>
    <n v="576.99537432259115"/>
    <n v="576.99537432259115"/>
    <n v="24509.189886619151"/>
  </r>
  <r>
    <x v="30"/>
    <n v="0.46049770200000001"/>
    <n v="6837.7599928482605"/>
    <n v="6837.7599928482605"/>
    <n v="0"/>
    <n v="0"/>
    <n v="6837.7599928482605"/>
    <n v="0"/>
    <n v="0"/>
    <n v="0"/>
    <n v="0"/>
    <n v="0"/>
    <n v="0"/>
    <n v="0"/>
    <n v="0"/>
    <n v="0"/>
    <n v="0"/>
    <n v="0"/>
    <n v="164.85558332623285"/>
    <n v="164.85558332623285"/>
    <n v="0"/>
    <n v="164.85558332623285"/>
    <n v="164.85558332623285"/>
    <n v="7002.6155761744931"/>
  </r>
  <r>
    <x v="31"/>
    <n v="0.46049770200000001"/>
    <n v="13675.52459067354"/>
    <n v="13675.52459067354"/>
    <n v="0"/>
    <n v="0"/>
    <n v="13675.52459067354"/>
    <n v="0"/>
    <n v="0"/>
    <n v="0"/>
    <n v="0"/>
    <n v="0"/>
    <n v="0"/>
    <n v="0"/>
    <n v="0"/>
    <n v="0"/>
    <n v="0"/>
    <n v="0"/>
    <n v="329.71127767656913"/>
    <n v="329.71127767656913"/>
    <n v="0"/>
    <n v="329.71127767656913"/>
    <n v="329.71127767656913"/>
    <n v="14005.23586835011"/>
  </r>
  <r>
    <x v="3"/>
    <n v="0.46049770200000001"/>
    <n v="218893.73748988833"/>
    <n v="218893.73748988833"/>
    <n v="0"/>
    <n v="0"/>
    <n v="218893.73748988833"/>
    <n v="0"/>
    <n v="650.0443485193631"/>
    <n v="650.0443485193631"/>
    <n v="0"/>
    <n v="5293.1103566520205"/>
    <n v="13948.141011400321"/>
    <n v="19241.251368052341"/>
    <n v="0"/>
    <n v="0"/>
    <n v="0"/>
    <n v="0"/>
    <n v="0"/>
    <n v="0"/>
    <n v="0"/>
    <n v="19891.295716571705"/>
    <n v="19891.295716571705"/>
    <n v="238785.03320646004"/>
  </r>
  <r>
    <x v="5"/>
    <n v="0.46049770200000001"/>
    <n v="218893.73748988833"/>
    <n v="218893.73748988833"/>
    <n v="0"/>
    <n v="0"/>
    <n v="218893.73748988833"/>
    <n v="0"/>
    <n v="650.0443485193631"/>
    <n v="650.0443485193631"/>
    <n v="0"/>
    <n v="5293.1103566520205"/>
    <n v="13948.141011400321"/>
    <n v="19241.251368052341"/>
    <n v="0"/>
    <n v="0"/>
    <n v="0"/>
    <n v="0"/>
    <n v="0"/>
    <n v="0"/>
    <n v="0"/>
    <n v="19891.295716571705"/>
    <n v="19891.295716571705"/>
    <n v="238785.03320646004"/>
  </r>
  <r>
    <x v="24"/>
    <n v="0.46049770200000001"/>
    <n v="175114.99920186467"/>
    <n v="175114.99920186467"/>
    <n v="0"/>
    <n v="0"/>
    <n v="175114.99920186467"/>
    <n v="0"/>
    <n v="520.0355061661046"/>
    <n v="520.0355061661046"/>
    <n v="0"/>
    <n v="4234.4885080292352"/>
    <n v="11158.513395988291"/>
    <n v="15393.001904017527"/>
    <n v="0"/>
    <n v="0"/>
    <n v="0"/>
    <n v="0"/>
    <n v="0"/>
    <n v="0"/>
    <n v="0"/>
    <n v="15913.037410183631"/>
    <n v="15913.037410183631"/>
    <n v="191028.03661204831"/>
  </r>
  <r>
    <x v="28"/>
    <n v="0.46049770200000001"/>
    <n v="58371.661795644541"/>
    <n v="58371.661795644541"/>
    <n v="0"/>
    <n v="0"/>
    <n v="58371.661795644541"/>
    <n v="0"/>
    <n v="173.3451550467193"/>
    <n v="173.3451550467193"/>
    <n v="0"/>
    <n v="1411.496057989269"/>
    <n v="3719.5041718954126"/>
    <n v="5131.0002298846812"/>
    <n v="0"/>
    <n v="0"/>
    <n v="0"/>
    <n v="0"/>
    <n v="0"/>
    <n v="0"/>
    <n v="0"/>
    <n v="5304.345384931401"/>
    <n v="5304.345384931401"/>
    <n v="63676.007180575943"/>
  </r>
  <r>
    <x v="1"/>
    <n v="0.46049770200000001"/>
    <n v="87557.504205909368"/>
    <n v="87557.504205909368"/>
    <n v="0"/>
    <n v="0"/>
    <n v="87557.504205909368"/>
    <n v="0"/>
    <n v="260.01776675837016"/>
    <n v="260.01776675837016"/>
    <n v="0"/>
    <n v="2117.2443653684281"/>
    <n v="5579.2569914281648"/>
    <n v="7696.5013567965925"/>
    <n v="0"/>
    <n v="0"/>
    <n v="0"/>
    <n v="0"/>
    <n v="0"/>
    <n v="0"/>
    <n v="0"/>
    <n v="7956.5191235549628"/>
    <n v="7956.5191235549628"/>
    <n v="95514.023329464326"/>
  </r>
  <r>
    <x v="4"/>
    <n v="0.46049770200000001"/>
    <n v="510752.06488801911"/>
    <n v="510752.06488801911"/>
    <n v="0"/>
    <n v="0"/>
    <n v="510752.06488801911"/>
    <n v="0"/>
    <n v="1516.7701784541437"/>
    <n v="1516.7701784541437"/>
    <n v="0"/>
    <n v="12350.591092013603"/>
    <n v="32545.663044613455"/>
    <n v="44896.25413662706"/>
    <n v="0"/>
    <n v="0"/>
    <n v="0"/>
    <n v="0"/>
    <n v="0"/>
    <n v="0"/>
    <n v="0"/>
    <n v="46413.024315081202"/>
    <n v="46413.024315081202"/>
    <n v="557165.0892031003"/>
  </r>
  <r>
    <x v="6"/>
    <n v="0.46049770200000001"/>
    <n v="102150.4092936222"/>
    <n v="102150.4092936222"/>
    <n v="0"/>
    <n v="0"/>
    <n v="102150.4092936222"/>
    <n v="0"/>
    <n v="303.35402475059323"/>
    <n v="303.35402475059323"/>
    <n v="0"/>
    <n v="2470.1181293196732"/>
    <n v="6509.1323741754768"/>
    <n v="8979.25050349515"/>
    <n v="0"/>
    <n v="0"/>
    <n v="0"/>
    <n v="0"/>
    <n v="0"/>
    <n v="0"/>
    <n v="0"/>
    <n v="9282.6045282457435"/>
    <n v="9282.6045282457435"/>
    <n v="111433.01382186795"/>
  </r>
  <r>
    <x v="30"/>
    <n v="0.46049770200000001"/>
    <n v="29185.823990356745"/>
    <n v="29185.823990356745"/>
    <n v="0"/>
    <n v="0"/>
    <n v="29185.823990356745"/>
    <n v="0"/>
    <n v="86.672557010403011"/>
    <n v="86.672557010403011"/>
    <n v="0"/>
    <n v="705.74786196392029"/>
    <n v="1859.7516457966804"/>
    <n v="2565.4995077606009"/>
    <n v="0"/>
    <n v="0"/>
    <n v="0"/>
    <n v="0"/>
    <n v="0"/>
    <n v="0"/>
    <n v="0"/>
    <n v="2652.1720647710035"/>
    <n v="2652.1720647710035"/>
    <n v="31837.996055127747"/>
  </r>
  <r>
    <x v="31"/>
    <n v="0.46049770200000001"/>
    <n v="58371.684820529641"/>
    <n v="58371.684820529641"/>
    <n v="0"/>
    <n v="0"/>
    <n v="58371.684820529641"/>
    <n v="0"/>
    <n v="173.34522342326824"/>
    <n v="173.34522342326824"/>
    <n v="0"/>
    <n v="1411.4966147583168"/>
    <n v="3719.5056390655018"/>
    <n v="5131.002253823819"/>
    <n v="0"/>
    <n v="0"/>
    <n v="0"/>
    <n v="0"/>
    <n v="0"/>
    <n v="0"/>
    <n v="0"/>
    <n v="5304.3474772470872"/>
    <n v="5304.3474772470872"/>
    <n v="63676.032297776728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1814.1951667072799"/>
    <n v="1814.1951667072799"/>
    <n v="0"/>
    <n v="0"/>
    <n v="1814.1951667072799"/>
    <n v="0"/>
    <n v="0"/>
    <n v="0"/>
    <n v="0"/>
    <n v="0"/>
    <n v="0"/>
    <n v="0"/>
    <n v="0"/>
    <n v="0"/>
    <n v="0"/>
    <n v="47.622623107871199"/>
    <n v="0"/>
    <n v="47.622623107871199"/>
    <n v="47.622623107871199"/>
    <n v="0"/>
    <n v="47.622623107871199"/>
    <n v="1861.8177898151512"/>
  </r>
  <r>
    <x v="5"/>
    <n v="0.46049770200000001"/>
    <n v="1814.1951667072799"/>
    <n v="1814.1951667072799"/>
    <n v="0"/>
    <n v="0"/>
    <n v="1814.1951667072799"/>
    <n v="0"/>
    <n v="0"/>
    <n v="0"/>
    <n v="0"/>
    <n v="0"/>
    <n v="0"/>
    <n v="0"/>
    <n v="0"/>
    <n v="0"/>
    <n v="0"/>
    <n v="47.622623107871199"/>
    <n v="0"/>
    <n v="47.622623107871199"/>
    <n v="47.622623107871199"/>
    <n v="0"/>
    <n v="47.622623107871199"/>
    <n v="1861.8177898151512"/>
  </r>
  <r>
    <x v="24"/>
    <n v="0.46049770200000001"/>
    <n v="1451.3506073934"/>
    <n v="1451.3506073934"/>
    <n v="0"/>
    <n v="0"/>
    <n v="1451.3506073934"/>
    <n v="0"/>
    <n v="0"/>
    <n v="0"/>
    <n v="0"/>
    <n v="0"/>
    <n v="0"/>
    <n v="0"/>
    <n v="0"/>
    <n v="0"/>
    <n v="0"/>
    <n v="38.097953429520885"/>
    <n v="0"/>
    <n v="38.097953429520885"/>
    <n v="38.097953429520885"/>
    <n v="0"/>
    <n v="38.097953429520885"/>
    <n v="1489.4485608229209"/>
  </r>
  <r>
    <x v="28"/>
    <n v="0.46049770200000001"/>
    <n v="483.78507079014008"/>
    <n v="483.78507079014008"/>
    <n v="0"/>
    <n v="0"/>
    <n v="483.78507079014008"/>
    <n v="0"/>
    <n v="0"/>
    <n v="0"/>
    <n v="0"/>
    <n v="0"/>
    <n v="0"/>
    <n v="0"/>
    <n v="0"/>
    <n v="0"/>
    <n v="0"/>
    <n v="12.699358103389205"/>
    <n v="0"/>
    <n v="12.699358103389205"/>
    <n v="12.699358103389205"/>
    <n v="0"/>
    <n v="12.699358103389205"/>
    <n v="496.4844288935293"/>
  </r>
  <r>
    <x v="1"/>
    <n v="0.46049770200000001"/>
    <n v="725.67530369669998"/>
    <n v="725.67530369669998"/>
    <n v="0"/>
    <n v="0"/>
    <n v="725.67530369669998"/>
    <n v="0"/>
    <n v="0"/>
    <n v="0"/>
    <n v="0"/>
    <n v="0"/>
    <n v="0"/>
    <n v="0"/>
    <n v="0"/>
    <n v="0"/>
    <n v="0"/>
    <n v="19.048976714760443"/>
    <n v="0"/>
    <n v="19.048976714760443"/>
    <n v="19.048976714760443"/>
    <n v="0"/>
    <n v="19.048976714760443"/>
    <n v="744.72428041146043"/>
  </r>
  <r>
    <x v="4"/>
    <n v="0.46049770200000001"/>
    <n v="4233.11131070394"/>
    <n v="4233.11131070394"/>
    <n v="0"/>
    <n v="0"/>
    <n v="4233.11131070394"/>
    <n v="0"/>
    <n v="0"/>
    <n v="0"/>
    <n v="0"/>
    <n v="0"/>
    <n v="0"/>
    <n v="0"/>
    <n v="0"/>
    <n v="0"/>
    <n v="0"/>
    <n v="111.11917186352375"/>
    <n v="0"/>
    <n v="111.11917186352375"/>
    <n v="111.11917186352375"/>
    <n v="0"/>
    <n v="111.11917186352375"/>
    <n v="4344.2304825674637"/>
  </r>
  <r>
    <x v="6"/>
    <n v="0.46049770200000001"/>
    <n v="846.62502512700007"/>
    <n v="846.62502512700007"/>
    <n v="0"/>
    <n v="0"/>
    <n v="846.62502512700007"/>
    <n v="0"/>
    <n v="0"/>
    <n v="0"/>
    <n v="0"/>
    <n v="0"/>
    <n v="0"/>
    <n v="0"/>
    <n v="0"/>
    <n v="0"/>
    <n v="0"/>
    <n v="22.223906901092789"/>
    <n v="0"/>
    <n v="22.223906901092789"/>
    <n v="22.223906901092789"/>
    <n v="0"/>
    <n v="22.223906901092789"/>
    <n v="868.8489320280928"/>
  </r>
  <r>
    <x v="30"/>
    <n v="0.46049770200000001"/>
    <n v="241.89023290655999"/>
    <n v="241.89023290655999"/>
    <n v="0"/>
    <n v="0"/>
    <n v="241.89023290655999"/>
    <n v="0"/>
    <n v="0"/>
    <n v="0"/>
    <n v="0"/>
    <n v="0"/>
    <n v="0"/>
    <n v="0"/>
    <n v="0"/>
    <n v="0"/>
    <n v="0"/>
    <n v="6.3496186113712385"/>
    <n v="0"/>
    <n v="6.3496186113712385"/>
    <n v="6.3496186113712385"/>
    <n v="0"/>
    <n v="6.3496186113712385"/>
    <n v="248.23985151793121"/>
  </r>
  <r>
    <x v="31"/>
    <n v="0.46049770200000001"/>
    <n v="483.77586083609998"/>
    <n v="483.77586083609998"/>
    <n v="0"/>
    <n v="0"/>
    <n v="483.77586083609998"/>
    <n v="0"/>
    <n v="0"/>
    <n v="0"/>
    <n v="0"/>
    <n v="0"/>
    <n v="0"/>
    <n v="0"/>
    <n v="0"/>
    <n v="0"/>
    <n v="0"/>
    <n v="12.699116342095746"/>
    <n v="0"/>
    <n v="12.699116342095746"/>
    <n v="12.699116342095746"/>
    <n v="0"/>
    <n v="12.699116342095746"/>
    <n v="496.47497717819573"/>
  </r>
  <r>
    <x v="3"/>
    <n v="0.46049770200000001"/>
    <n v="29890.261140037204"/>
    <n v="29890.261140037204"/>
    <n v="0"/>
    <n v="0"/>
    <n v="29890.261140037204"/>
    <n v="3345.5032429344137"/>
    <n v="0"/>
    <n v="3345.5032429344137"/>
    <n v="872.4388150530051"/>
    <n v="0"/>
    <n v="0"/>
    <n v="872.4388150530051"/>
    <n v="0"/>
    <n v="0"/>
    <n v="0"/>
    <n v="0"/>
    <n v="0"/>
    <n v="0"/>
    <n v="4217.9420579874186"/>
    <n v="0"/>
    <n v="4217.9420579874186"/>
    <n v="34108.203198024625"/>
  </r>
  <r>
    <x v="5"/>
    <n v="0.46049770200000001"/>
    <n v="29890.261140037204"/>
    <n v="29890.261140037204"/>
    <n v="0"/>
    <n v="0"/>
    <n v="29890.261140037204"/>
    <n v="3345.5032429344137"/>
    <n v="0"/>
    <n v="3345.5032429344137"/>
    <n v="872.4388150530051"/>
    <n v="0"/>
    <n v="0"/>
    <n v="872.4388150530051"/>
    <n v="0"/>
    <n v="0"/>
    <n v="0"/>
    <n v="0"/>
    <n v="0"/>
    <n v="0"/>
    <n v="4217.9420579874186"/>
    <n v="0"/>
    <n v="4217.9420579874186"/>
    <n v="34108.203198024625"/>
  </r>
  <r>
    <x v="24"/>
    <n v="0.46049770200000001"/>
    <n v="23912.213517006789"/>
    <n v="23912.213517006789"/>
    <n v="0"/>
    <n v="0"/>
    <n v="23912.213517006789"/>
    <n v="2676.4031097650982"/>
    <n v="0"/>
    <n v="2676.4031097650982"/>
    <n v="697.95118645276204"/>
    <n v="0"/>
    <n v="0"/>
    <n v="697.95118645276204"/>
    <n v="0"/>
    <n v="0"/>
    <n v="0"/>
    <n v="0"/>
    <n v="0"/>
    <n v="0"/>
    <n v="3374.3542962178603"/>
    <n v="0"/>
    <n v="3374.3542962178603"/>
    <n v="27286.56781322465"/>
  </r>
  <r>
    <x v="28"/>
    <n v="0.46049770200000001"/>
    <n v="7970.7455139639596"/>
    <n v="7970.7455139639596"/>
    <n v="0"/>
    <n v="0"/>
    <n v="7970.7455139639596"/>
    <n v="892.13522895097117"/>
    <n v="0"/>
    <n v="892.13522895097117"/>
    <n v="232.65061950151696"/>
    <n v="0"/>
    <n v="0"/>
    <n v="232.65061950151696"/>
    <n v="0"/>
    <n v="0"/>
    <n v="0"/>
    <n v="0"/>
    <n v="0"/>
    <n v="0"/>
    <n v="1124.7858484524882"/>
    <n v="0"/>
    <n v="1124.7858484524882"/>
    <n v="9095.5313624164482"/>
  </r>
  <r>
    <x v="1"/>
    <n v="0.46049770200000001"/>
    <n v="11956.104456014878"/>
    <n v="11956.104456014878"/>
    <n v="0"/>
    <n v="0"/>
    <n v="11956.104456014878"/>
    <n v="1338.2012971737679"/>
    <n v="0"/>
    <n v="1338.2012971737679"/>
    <n v="348.97552602120203"/>
    <n v="0"/>
    <n v="0"/>
    <n v="348.97552602120203"/>
    <n v="0"/>
    <n v="0"/>
    <n v="0"/>
    <n v="0"/>
    <n v="0"/>
    <n v="0"/>
    <n v="1687.17682319497"/>
    <n v="0"/>
    <n v="1687.17682319497"/>
    <n v="13643.281279209848"/>
  </r>
  <r>
    <x v="4"/>
    <n v="0.46049770200000001"/>
    <n v="69743.915030224685"/>
    <n v="69743.915030224685"/>
    <n v="0"/>
    <n v="0"/>
    <n v="69743.915030224685"/>
    <n v="7806.1711410082644"/>
    <n v="0"/>
    <n v="7806.1711410082644"/>
    <n v="2035.6897619948652"/>
    <n v="0"/>
    <n v="0"/>
    <n v="2035.6897619948652"/>
    <n v="0"/>
    <n v="0"/>
    <n v="0"/>
    <n v="0"/>
    <n v="0"/>
    <n v="0"/>
    <n v="9841.8609030031294"/>
    <n v="0"/>
    <n v="9841.8609030031294"/>
    <n v="79585.775933227822"/>
  </r>
  <r>
    <x v="6"/>
    <n v="0.46049770200000001"/>
    <n v="13948.7747170863"/>
    <n v="13948.7747170863"/>
    <n v="0"/>
    <n v="0"/>
    <n v="13948.7747170863"/>
    <n v="1561.2333004500406"/>
    <n v="0"/>
    <n v="1561.2333004500406"/>
    <n v="407.13771046032906"/>
    <n v="0"/>
    <n v="0"/>
    <n v="407.13771046032906"/>
    <n v="0"/>
    <n v="0"/>
    <n v="0"/>
    <n v="0"/>
    <n v="0"/>
    <n v="0"/>
    <n v="1968.3710109103697"/>
    <n v="0"/>
    <n v="1968.3710109103697"/>
    <n v="15917.145727996671"/>
  </r>
  <r>
    <x v="30"/>
    <n v="0.46049770200000001"/>
    <n v="3985.3635470279396"/>
    <n v="3985.3635470279396"/>
    <n v="0"/>
    <n v="0"/>
    <n v="3985.3635470279396"/>
    <n v="446.06658364035911"/>
    <n v="0"/>
    <n v="446.06658364035911"/>
    <n v="116.32504093004286"/>
    <n v="0"/>
    <n v="0"/>
    <n v="116.32504093004286"/>
    <n v="0"/>
    <n v="0"/>
    <n v="0"/>
    <n v="0"/>
    <n v="0"/>
    <n v="0"/>
    <n v="562.39162457040197"/>
    <n v="0"/>
    <n v="562.39162457040197"/>
    <n v="4547.7551715983418"/>
  </r>
  <r>
    <x v="31"/>
    <n v="0.46049770200000001"/>
    <n v="7970.7409089869388"/>
    <n v="7970.7409089869388"/>
    <n v="0"/>
    <n v="0"/>
    <n v="7970.7409089869388"/>
    <n v="892.13471353340879"/>
    <n v="0"/>
    <n v="892.13471353340879"/>
    <n v="232.65048509115914"/>
    <n v="0"/>
    <n v="0"/>
    <n v="232.65048509115914"/>
    <n v="0"/>
    <n v="0"/>
    <n v="0"/>
    <n v="0"/>
    <n v="0"/>
    <n v="0"/>
    <n v="1124.785198624568"/>
    <n v="0"/>
    <n v="1124.785198624568"/>
    <n v="9095.5261076115075"/>
  </r>
  <r>
    <x v="24"/>
    <n v="0.46049770200000001"/>
    <n v="4679.6559323333358"/>
    <n v="4679.6559323333358"/>
    <n v="0"/>
    <n v="0"/>
    <n v="4679.6559323333358"/>
    <n v="0"/>
    <n v="0"/>
    <n v="0"/>
    <n v="0"/>
    <n v="0"/>
    <n v="0"/>
    <n v="0"/>
    <n v="-312.49107410725014"/>
    <n v="0"/>
    <n v="-312.49107410725014"/>
    <n v="0"/>
    <n v="0"/>
    <n v="0"/>
    <n v="-312.49107410725014"/>
    <n v="0"/>
    <n v="-312.49107410725014"/>
    <n v="4367.1648582260859"/>
  </r>
  <r>
    <x v="31"/>
    <n v="0.46049770200000001"/>
    <n v="3119.7660165785387"/>
    <n v="3119.7660165785387"/>
    <n v="0"/>
    <n v="0"/>
    <n v="3119.7660165785387"/>
    <n v="0"/>
    <n v="0"/>
    <n v="0"/>
    <n v="0"/>
    <n v="0"/>
    <n v="0"/>
    <n v="0"/>
    <n v="-208.32707523388922"/>
    <n v="0"/>
    <n v="-208.32707523388922"/>
    <n v="0"/>
    <n v="0"/>
    <n v="0"/>
    <n v="-208.32707523388922"/>
    <n v="0"/>
    <n v="-208.32707523388922"/>
    <n v="2911.4389413446497"/>
  </r>
  <r>
    <x v="24"/>
    <n v="0.46049770200000001"/>
    <n v="17904.790745565788"/>
    <n v="17904.790745565788"/>
    <n v="0"/>
    <n v="0"/>
    <n v="17904.790745565788"/>
    <n v="0"/>
    <n v="0"/>
    <n v="0"/>
    <n v="0"/>
    <n v="0"/>
    <n v="0"/>
    <n v="0"/>
    <n v="-1195.6193730160865"/>
    <n v="0"/>
    <n v="-1195.6193730160865"/>
    <n v="0"/>
    <n v="0"/>
    <n v="0"/>
    <n v="-1195.6193730160865"/>
    <n v="0"/>
    <n v="-1195.6193730160865"/>
    <n v="16709.171372549703"/>
  </r>
  <r>
    <x v="31"/>
    <n v="0.46049770200000001"/>
    <n v="11936.528698702865"/>
    <n v="11936.528698702865"/>
    <n v="0"/>
    <n v="0"/>
    <n v="11936.528698702865"/>
    <n v="0"/>
    <n v="0"/>
    <n v="0"/>
    <n v="0"/>
    <n v="0"/>
    <n v="0"/>
    <n v="0"/>
    <n v="-797.07968451214833"/>
    <n v="0"/>
    <n v="-797.07968451214833"/>
    <n v="0"/>
    <n v="0"/>
    <n v="0"/>
    <n v="-797.07968451214833"/>
    <n v="0"/>
    <n v="-797.07968451214833"/>
    <n v="11139.449014190717"/>
  </r>
  <r>
    <x v="24"/>
    <n v="0.46049770200000001"/>
    <n v="4081.23916858434"/>
    <n v="4081.23916858434"/>
    <n v="0"/>
    <n v="0"/>
    <n v="4081.23916858434"/>
    <n v="-286.66015978731593"/>
    <n v="0"/>
    <n v="-286.66015978731593"/>
    <n v="99.60769898092191"/>
    <n v="0"/>
    <n v="0"/>
    <n v="99.60769898092191"/>
    <n v="0"/>
    <n v="0"/>
    <n v="0"/>
    <n v="0"/>
    <n v="0"/>
    <n v="0"/>
    <n v="-187.05246080639404"/>
    <n v="0"/>
    <n v="-187.05246080639404"/>
    <n v="3894.1867077779461"/>
  </r>
  <r>
    <x v="31"/>
    <n v="0.46049770200000001"/>
    <n v="2720.8230424048802"/>
    <n v="2720.8230424048802"/>
    <n v="0"/>
    <n v="0"/>
    <n v="2720.8230424048802"/>
    <n v="-191.10655756039324"/>
    <n v="0"/>
    <n v="-191.10655756039324"/>
    <n v="66.405057727167801"/>
    <n v="0"/>
    <n v="0"/>
    <n v="66.405057727167801"/>
    <n v="0"/>
    <n v="0"/>
    <n v="0"/>
    <n v="0"/>
    <n v="0"/>
    <n v="0"/>
    <n v="-124.70149983322544"/>
    <n v="0"/>
    <n v="-124.70149983322544"/>
    <n v="2596.1215425716546"/>
  </r>
  <r>
    <x v="24"/>
    <n v="0.46049770200000001"/>
    <n v="33918.335848925642"/>
    <n v="33918.335848925642"/>
    <n v="0"/>
    <n v="0"/>
    <n v="33918.335848925642"/>
    <n v="-2382.3733852739401"/>
    <n v="0"/>
    <n v="-2382.3733852739401"/>
    <n v="827.81901467085743"/>
    <n v="0"/>
    <n v="0"/>
    <n v="827.81901467085743"/>
    <n v="0"/>
    <n v="0"/>
    <n v="0"/>
    <n v="0"/>
    <n v="0"/>
    <n v="0"/>
    <n v="-1554.5543706030826"/>
    <n v="0"/>
    <n v="-1554.5543706030826"/>
    <n v="32363.781478322559"/>
  </r>
  <r>
    <x v="31"/>
    <n v="0.46049770200000001"/>
    <n v="22612.219294306738"/>
    <n v="22612.219294306738"/>
    <n v="0"/>
    <n v="0"/>
    <n v="22612.219294306738"/>
    <n v="-1588.2486000692325"/>
    <n v="0"/>
    <n v="-1588.2486000692325"/>
    <n v="551.87923072373462"/>
    <n v="0"/>
    <n v="0"/>
    <n v="551.87923072373462"/>
    <n v="0"/>
    <n v="0"/>
    <n v="0"/>
    <n v="0"/>
    <n v="0"/>
    <n v="0"/>
    <n v="-1036.3693693454979"/>
    <n v="0"/>
    <n v="-1036.3693693454979"/>
    <n v="21575.84992496124"/>
  </r>
  <r>
    <x v="24"/>
    <n v="0.46049770200000001"/>
    <n v="4335.5904693070197"/>
    <n v="4335.5904693070197"/>
    <n v="0"/>
    <n v="0"/>
    <n v="4335.5904693070197"/>
    <n v="0"/>
    <n v="0"/>
    <n v="0"/>
    <n v="0"/>
    <n v="0"/>
    <n v="0"/>
    <n v="0"/>
    <n v="0"/>
    <n v="0"/>
    <n v="0"/>
    <n v="113.80924977582686"/>
    <n v="0"/>
    <n v="113.80924977582686"/>
    <n v="113.80924977582686"/>
    <n v="0"/>
    <n v="113.80924977582686"/>
    <n v="4449.3997190828468"/>
  </r>
  <r>
    <x v="31"/>
    <n v="0.46049770200000001"/>
    <n v="2890.3967161893602"/>
    <n v="2890.3967161893602"/>
    <n v="0"/>
    <n v="0"/>
    <n v="2890.3967161893602"/>
    <n v="0"/>
    <n v="0"/>
    <n v="0"/>
    <n v="0"/>
    <n v="0"/>
    <n v="0"/>
    <n v="0"/>
    <n v="0"/>
    <n v="0"/>
    <n v="0"/>
    <n v="75.872913770982393"/>
    <n v="0"/>
    <n v="75.872913770982393"/>
    <n v="75.872913770982393"/>
    <n v="0"/>
    <n v="75.872913770982393"/>
    <n v="2966.2696299603426"/>
  </r>
  <r>
    <x v="24"/>
    <n v="0.46049770200000001"/>
    <n v="205531.4756709543"/>
    <n v="205531.4756709543"/>
    <n v="0"/>
    <n v="0"/>
    <n v="205531.4756709543"/>
    <n v="-14436.224691432464"/>
    <n v="0"/>
    <n v="-14436.224691432464"/>
    <n v="5016.2503382124487"/>
    <n v="0"/>
    <n v="0"/>
    <n v="5016.2503382124487"/>
    <n v="0"/>
    <n v="0"/>
    <n v="0"/>
    <n v="0"/>
    <n v="0"/>
    <n v="0"/>
    <n v="-9419.9743532200155"/>
    <n v="0"/>
    <n v="-9419.9743532200155"/>
    <n v="196111.50131773428"/>
  </r>
  <r>
    <x v="31"/>
    <n v="0.46049770200000001"/>
    <n v="137020.98531562852"/>
    <n v="137020.98531562852"/>
    <n v="0"/>
    <n v="0"/>
    <n v="137020.98531562852"/>
    <n v="-9624.1499021038744"/>
    <n v="0"/>
    <n v="-9624.1499021038744"/>
    <n v="3344.1669296050222"/>
    <n v="0"/>
    <n v="0"/>
    <n v="3344.1669296050222"/>
    <n v="0"/>
    <n v="0"/>
    <n v="0"/>
    <n v="0"/>
    <n v="0"/>
    <n v="0"/>
    <n v="-6279.9829724988522"/>
    <n v="0"/>
    <n v="-6279.9829724988522"/>
    <n v="130741.00234312967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23501.030513913964"/>
    <n v="23501.030513913964"/>
    <n v="0"/>
    <n v="0"/>
    <n v="23501.030513913964"/>
    <n v="-1650.6773761612083"/>
    <n v="0"/>
    <n v="-1650.6773761612083"/>
    <n v="573.57176986600984"/>
    <n v="0"/>
    <n v="0"/>
    <n v="573.57176986600984"/>
    <n v="0"/>
    <n v="0"/>
    <n v="0"/>
    <n v="0"/>
    <n v="0"/>
    <n v="0"/>
    <n v="-1077.1056062951984"/>
    <n v="0"/>
    <n v="-1077.1056062951984"/>
    <n v="22423.924907618766"/>
  </r>
  <r>
    <x v="31"/>
    <n v="0.46049770200000001"/>
    <n v="15667.34753597328"/>
    <n v="15667.34753597328"/>
    <n v="0"/>
    <n v="0"/>
    <n v="15667.34753597328"/>
    <n v="-1100.4511528451721"/>
    <n v="0"/>
    <n v="-1100.4511528451721"/>
    <n v="382.38103005711287"/>
    <n v="0"/>
    <n v="0"/>
    <n v="382.38103005711287"/>
    <n v="0"/>
    <n v="0"/>
    <n v="0"/>
    <n v="0"/>
    <n v="0"/>
    <n v="0"/>
    <n v="-718.07012278805928"/>
    <n v="0"/>
    <n v="-718.07012278805928"/>
    <n v="14949.27741318522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12470.798132563261"/>
    <n v="12470.798132563261"/>
    <n v="0"/>
    <n v="0"/>
    <n v="12470.798132563261"/>
    <n v="0"/>
    <n v="0"/>
    <n v="0"/>
    <n v="0"/>
    <n v="0"/>
    <n v="0"/>
    <n v="0"/>
    <n v="-1707.205435985411"/>
    <n v="0"/>
    <n v="-1707.205435985411"/>
    <n v="0"/>
    <n v="0"/>
    <n v="0"/>
    <n v="-1707.205435985411"/>
    <n v="0"/>
    <n v="-1707.205435985411"/>
    <n v="10763.592696577849"/>
  </r>
  <r>
    <x v="1"/>
    <n v="0.46049770200000001"/>
    <n v="10844.172889834623"/>
    <n v="10844.172889834623"/>
    <n v="0"/>
    <n v="0"/>
    <n v="10844.172889834623"/>
    <n v="0"/>
    <n v="0"/>
    <n v="0"/>
    <n v="0"/>
    <n v="0"/>
    <n v="0"/>
    <n v="0"/>
    <n v="-1484.526548300887"/>
    <n v="0"/>
    <n v="-1484.526548300887"/>
    <n v="0"/>
    <n v="0"/>
    <n v="0"/>
    <n v="-1484.526548300887"/>
    <n v="0"/>
    <n v="-1484.526548300887"/>
    <n v="9359.6463415337348"/>
  </r>
  <r>
    <x v="4"/>
    <n v="0.46049770200000001"/>
    <n v="21688.345779669231"/>
    <n v="21688.345779669231"/>
    <n v="0"/>
    <n v="0"/>
    <n v="21688.345779669231"/>
    <n v="0"/>
    <n v="0"/>
    <n v="0"/>
    <n v="0"/>
    <n v="0"/>
    <n v="0"/>
    <n v="0"/>
    <n v="-2969.0530966017741"/>
    <n v="0"/>
    <n v="-2969.0530966017741"/>
    <n v="0"/>
    <n v="0"/>
    <n v="0"/>
    <n v="-2969.0530966017741"/>
    <n v="0"/>
    <n v="-2969.0530966017741"/>
    <n v="18719.292683067455"/>
  </r>
  <r>
    <x v="6"/>
    <n v="0.46049770200000001"/>
    <n v="9217.5430421289657"/>
    <n v="9217.5430421289657"/>
    <n v="0"/>
    <n v="0"/>
    <n v="9217.5430421289657"/>
    <n v="0"/>
    <n v="0"/>
    <n v="0"/>
    <n v="0"/>
    <n v="0"/>
    <n v="0"/>
    <n v="0"/>
    <n v="-1261.8470302123008"/>
    <n v="0"/>
    <n v="-1261.8470302123008"/>
    <n v="0"/>
    <n v="0"/>
    <n v="0"/>
    <n v="-1261.8470302123008"/>
    <n v="0"/>
    <n v="-1261.8470302123008"/>
    <n v="7955.6960119166652"/>
  </r>
  <r>
    <x v="5"/>
    <n v="0.46049770200000001"/>
    <n v="314.37257120136013"/>
    <n v="314.37257120136013"/>
    <n v="0"/>
    <n v="0"/>
    <n v="314.37257120136013"/>
    <n v="0"/>
    <n v="0"/>
    <n v="0"/>
    <n v="0"/>
    <n v="0"/>
    <n v="0"/>
    <n v="0"/>
    <n v="-43.036424515465917"/>
    <n v="0"/>
    <n v="-43.036424515465917"/>
    <n v="0"/>
    <n v="0"/>
    <n v="0"/>
    <n v="-43.036424515465917"/>
    <n v="0"/>
    <n v="-43.036424515465917"/>
    <n v="271.33614668589422"/>
  </r>
  <r>
    <x v="1"/>
    <n v="0.46049770200000001"/>
    <n v="273.36525083826007"/>
    <n v="273.36525083826007"/>
    <n v="0"/>
    <n v="0"/>
    <n v="273.36525083826007"/>
    <n v="0"/>
    <n v="0"/>
    <n v="0"/>
    <n v="0"/>
    <n v="0"/>
    <n v="0"/>
    <n v="0"/>
    <n v="-37.422676341940672"/>
    <n v="0"/>
    <n v="-37.422676341940672"/>
    <n v="0"/>
    <n v="0"/>
    <n v="0"/>
    <n v="-37.422676341940672"/>
    <n v="0"/>
    <n v="-37.422676341940672"/>
    <n v="235.94257449631939"/>
  </r>
  <r>
    <x v="4"/>
    <n v="0.46049770200000001"/>
    <n v="546.73050167652093"/>
    <n v="546.73050167652093"/>
    <n v="0"/>
    <n v="0"/>
    <n v="546.73050167652093"/>
    <n v="0"/>
    <n v="0"/>
    <n v="0"/>
    <n v="0"/>
    <n v="0"/>
    <n v="0"/>
    <n v="0"/>
    <n v="-74.845352683881345"/>
    <n v="0"/>
    <n v="-74.845352683881345"/>
    <n v="0"/>
    <n v="0"/>
    <n v="0"/>
    <n v="-74.845352683881345"/>
    <n v="0"/>
    <n v="-74.845352683881345"/>
    <n v="471.88514899263959"/>
  </r>
  <r>
    <x v="6"/>
    <n v="0.46049770200000001"/>
    <n v="232.36714042919996"/>
    <n v="232.36714042919996"/>
    <n v="0"/>
    <n v="0"/>
    <n v="232.36714042919996"/>
    <n v="0"/>
    <n v="0"/>
    <n v="0"/>
    <n v="0"/>
    <n v="0"/>
    <n v="0"/>
    <n v="0"/>
    <n v="-31.810188976539685"/>
    <n v="0"/>
    <n v="-31.810188976539685"/>
    <n v="0"/>
    <n v="0"/>
    <n v="0"/>
    <n v="-31.810188976539685"/>
    <n v="0"/>
    <n v="-31.810188976539685"/>
    <n v="200.55695145266029"/>
  </r>
  <r>
    <x v="5"/>
    <n v="0.46049770200000001"/>
    <n v="6735.9255310279805"/>
    <n v="6735.9255310279805"/>
    <n v="0"/>
    <n v="0"/>
    <n v="6735.9255310279805"/>
    <n v="-182.72762499916121"/>
    <n v="0"/>
    <n v="-182.72762499916121"/>
    <n v="172.02144503325655"/>
    <n v="0"/>
    <n v="0"/>
    <n v="172.02144503325655"/>
    <n v="0"/>
    <n v="0"/>
    <n v="0"/>
    <n v="0"/>
    <n v="0"/>
    <n v="0"/>
    <n v="-10.706179965904653"/>
    <n v="0"/>
    <n v="-10.706179965904653"/>
    <n v="6725.2193510620755"/>
  </r>
  <r>
    <x v="1"/>
    <n v="0.46049770200000001"/>
    <n v="5857.31433552006"/>
    <n v="5857.31433552006"/>
    <n v="0"/>
    <n v="0"/>
    <n v="5857.31433552006"/>
    <n v="-158.89325564437789"/>
    <n v="0"/>
    <n v="-158.89325564437789"/>
    <n v="149.58355334673666"/>
    <n v="0"/>
    <n v="0"/>
    <n v="149.58355334673666"/>
    <n v="0"/>
    <n v="0"/>
    <n v="0"/>
    <n v="0"/>
    <n v="0"/>
    <n v="0"/>
    <n v="-9.3097022976412234"/>
    <n v="0"/>
    <n v="-9.3097022976412234"/>
    <n v="5848.0046332224192"/>
  </r>
  <r>
    <x v="4"/>
    <n v="0.46049770200000001"/>
    <n v="11714.656300902239"/>
    <n v="11714.656300902239"/>
    <n v="0"/>
    <n v="0"/>
    <n v="11714.656300902239"/>
    <n v="-317.78726081293814"/>
    <n v="0"/>
    <n v="-317.78726081293814"/>
    <n v="299.16781230234426"/>
    <n v="0"/>
    <n v="0"/>
    <n v="299.16781230234426"/>
    <n v="0"/>
    <n v="0"/>
    <n v="0"/>
    <n v="0"/>
    <n v="0"/>
    <n v="0"/>
    <n v="-18.619448510593884"/>
    <n v="0"/>
    <n v="-18.619448510593884"/>
    <n v="11696.036852391646"/>
  </r>
  <r>
    <x v="6"/>
    <n v="0.46049770200000001"/>
    <n v="4978.7353748512805"/>
    <n v="4978.7353748512805"/>
    <n v="0"/>
    <n v="0"/>
    <n v="4978.7353748512805"/>
    <n v="-135.05976073447485"/>
    <n v="0"/>
    <n v="-135.05976073447485"/>
    <n v="127.14648487056616"/>
    <n v="0"/>
    <n v="0"/>
    <n v="127.14648487056616"/>
    <n v="0"/>
    <n v="0"/>
    <n v="0"/>
    <n v="0"/>
    <n v="0"/>
    <n v="0"/>
    <n v="-7.9132758639086944"/>
    <n v="0"/>
    <n v="-7.9132758639086944"/>
    <n v="4970.8220989873716"/>
  </r>
  <r>
    <x v="5"/>
    <n v="0.46049770200000001"/>
    <n v="659.23469525214011"/>
    <n v="659.23469525214011"/>
    <n v="0"/>
    <n v="0"/>
    <n v="659.23469525214011"/>
    <n v="-17.883272257923227"/>
    <n v="0"/>
    <n v="-17.883272257923227"/>
    <n v="16.835474853598196"/>
    <n v="0"/>
    <n v="0"/>
    <n v="16.835474853598196"/>
    <n v="0"/>
    <n v="0"/>
    <n v="0"/>
    <n v="0"/>
    <n v="0"/>
    <n v="0"/>
    <n v="-1.0477974043250313"/>
    <n v="0"/>
    <n v="-1.0477974043250313"/>
    <n v="658.18689784781509"/>
  </r>
  <r>
    <x v="1"/>
    <n v="0.46049770200000001"/>
    <n v="573.24595935768002"/>
    <n v="573.24595935768002"/>
    <n v="0"/>
    <n v="0"/>
    <n v="573.24595935768002"/>
    <n v="-15.55062807795159"/>
    <n v="0"/>
    <n v="-15.55062807795159"/>
    <n v="14.639502446092873"/>
    <n v="0"/>
    <n v="0"/>
    <n v="14.639502446092873"/>
    <n v="0"/>
    <n v="0"/>
    <n v="0"/>
    <n v="0"/>
    <n v="0"/>
    <n v="0"/>
    <n v="-0.91112563185871664"/>
    <n v="0"/>
    <n v="-0.91112563185871664"/>
    <n v="572.33483372582134"/>
  </r>
  <r>
    <x v="4"/>
    <n v="0.46049770200000001"/>
    <n v="1146.49191871536"/>
    <n v="1146.49191871536"/>
    <n v="0"/>
    <n v="0"/>
    <n v="1146.49191871536"/>
    <n v="-31.101256155903179"/>
    <n v="0"/>
    <n v="-31.101256155903179"/>
    <n v="29.279004892185746"/>
    <n v="0"/>
    <n v="0"/>
    <n v="29.279004892185746"/>
    <n v="0"/>
    <n v="0"/>
    <n v="0"/>
    <n v="0"/>
    <n v="0"/>
    <n v="0"/>
    <n v="-1.8222512637174333"/>
    <n v="0"/>
    <n v="-1.8222512637174333"/>
    <n v="1144.6696674516427"/>
  </r>
  <r>
    <x v="6"/>
    <n v="0.46049770200000001"/>
    <n v="487.25722346321999"/>
    <n v="487.25722346321999"/>
    <n v="0"/>
    <n v="0"/>
    <n v="487.25722346321999"/>
    <n v="-13.217983897979952"/>
    <n v="0"/>
    <n v="-13.217983897979952"/>
    <n v="12.443530038587552"/>
    <n v="0"/>
    <n v="0"/>
    <n v="12.443530038587552"/>
    <n v="0"/>
    <n v="0"/>
    <n v="0"/>
    <n v="0"/>
    <n v="0"/>
    <n v="0"/>
    <n v="-0.77445385939240019"/>
    <n v="0"/>
    <n v="-0.77445385939240019"/>
    <n v="486.48276960382759"/>
  </r>
  <r>
    <x v="5"/>
    <n v="0.46049770200000001"/>
    <n v="2.4176129355000002"/>
    <n v="2.4176129355000002"/>
    <n v="0"/>
    <n v="0"/>
    <n v="2.4176129355000002"/>
    <n v="0"/>
    <n v="0"/>
    <n v="0"/>
    <n v="0"/>
    <n v="0"/>
    <n v="0"/>
    <n v="0"/>
    <n v="0"/>
    <n v="0"/>
    <n v="0"/>
    <n v="6.3462339532628309E-2"/>
    <n v="0"/>
    <n v="6.3462339532628309E-2"/>
    <n v="6.3462339532628309E-2"/>
    <n v="0"/>
    <n v="6.3462339532628309E-2"/>
    <n v="2.4810752750326284"/>
  </r>
  <r>
    <x v="1"/>
    <n v="0.46049770200000001"/>
    <n v="2.09986952112"/>
    <n v="2.09986952112"/>
    <n v="0"/>
    <n v="0"/>
    <n v="2.09986952112"/>
    <n v="0"/>
    <n v="0"/>
    <n v="0"/>
    <n v="0"/>
    <n v="0"/>
    <n v="0"/>
    <n v="0"/>
    <n v="0"/>
    <n v="0"/>
    <n v="0"/>
    <n v="5.5121574908340014E-2"/>
    <n v="0"/>
    <n v="5.5121574908340014E-2"/>
    <n v="5.5121574908340014E-2"/>
    <n v="0"/>
    <n v="5.5121574908340014E-2"/>
    <n v="2.1549910960283398"/>
  </r>
  <r>
    <x v="4"/>
    <n v="0.46049770200000001"/>
    <n v="4.2043440192600006"/>
    <n v="4.2043440192600006"/>
    <n v="0"/>
    <n v="0"/>
    <n v="4.2043440192600006"/>
    <n v="0"/>
    <n v="0"/>
    <n v="0"/>
    <n v="0"/>
    <n v="0"/>
    <n v="0"/>
    <n v="0"/>
    <n v="0"/>
    <n v="0"/>
    <n v="0"/>
    <n v="0.11036403046340887"/>
    <n v="0"/>
    <n v="0.11036403046340887"/>
    <n v="0.11036403046340887"/>
    <n v="0"/>
    <n v="0.11036403046340887"/>
    <n v="4.3147080497234098"/>
  </r>
  <r>
    <x v="6"/>
    <n v="0.46049770200000001"/>
    <n v="1.7867310837599999"/>
    <n v="1.7867310837599999"/>
    <n v="0"/>
    <n v="0"/>
    <n v="1.7867310837599999"/>
    <n v="0"/>
    <n v="0"/>
    <n v="0"/>
    <n v="0"/>
    <n v="0"/>
    <n v="0"/>
    <n v="0"/>
    <n v="0"/>
    <n v="0"/>
    <n v="0"/>
    <n v="4.6901690930780539E-2"/>
    <n v="0"/>
    <n v="4.6901690930780539E-2"/>
    <n v="4.6901690930780539E-2"/>
    <n v="0"/>
    <n v="4.6901690930780539E-2"/>
    <n v="1.8336327746907803"/>
  </r>
  <r>
    <x v="5"/>
    <n v="0.46049770200000001"/>
    <n v="6841.1630708660405"/>
    <n v="6841.1630708660405"/>
    <n v="0"/>
    <n v="0"/>
    <n v="6841.1630708660405"/>
    <n v="-185.58243769368687"/>
    <n v="0"/>
    <n v="-185.58243769368687"/>
    <n v="174.7089916207743"/>
    <n v="0"/>
    <n v="0"/>
    <n v="174.7089916207743"/>
    <n v="0"/>
    <n v="0"/>
    <n v="0"/>
    <n v="0"/>
    <n v="0"/>
    <n v="0"/>
    <n v="-10.873446072912571"/>
    <n v="0"/>
    <n v="-10.873446072912571"/>
    <n v="6830.2896247931276"/>
  </r>
  <r>
    <x v="1"/>
    <n v="0.46049770200000001"/>
    <n v="5948.8566737006404"/>
    <n v="5948.8566737006404"/>
    <n v="0"/>
    <n v="0"/>
    <n v="5948.8566737006404"/>
    <n v="-161.37655418524639"/>
    <n v="0"/>
    <n v="-161.37655418524639"/>
    <n v="151.92135313727911"/>
    <n v="0"/>
    <n v="0"/>
    <n v="151.92135313727911"/>
    <n v="0"/>
    <n v="0"/>
    <n v="0"/>
    <n v="0"/>
    <n v="0"/>
    <n v="0"/>
    <n v="-9.4552010479672788"/>
    <n v="0"/>
    <n v="-9.4552010479672788"/>
    <n v="5939.401472652673"/>
  </r>
  <r>
    <x v="4"/>
    <n v="0.46049770200000001"/>
    <n v="11897.699532470218"/>
    <n v="11897.699532470218"/>
    <n v="0"/>
    <n v="0"/>
    <n v="11897.699532470218"/>
    <n v="-322.75273360840242"/>
    <n v="0"/>
    <n v="-322.75273360840242"/>
    <n v="303.8423534701227"/>
    <n v="0"/>
    <n v="0"/>
    <n v="303.8423534701227"/>
    <n v="0"/>
    <n v="0"/>
    <n v="0"/>
    <n v="0"/>
    <n v="0"/>
    <n v="0"/>
    <n v="-18.91038013827972"/>
    <n v="0"/>
    <n v="-18.91038013827972"/>
    <n v="11878.789152331939"/>
  </r>
  <r>
    <x v="6"/>
    <n v="0.46049770200000001"/>
    <n v="5056.495016810999"/>
    <n v="5056.495016810999"/>
    <n v="0"/>
    <n v="0"/>
    <n v="5056.495016810999"/>
    <n v="-137.16917162843941"/>
    <n v="0"/>
    <n v="-137.16917162843941"/>
    <n v="129.13230343604221"/>
    <n v="0"/>
    <n v="0"/>
    <n v="129.13230343604221"/>
    <n v="0"/>
    <n v="0"/>
    <n v="0"/>
    <n v="0"/>
    <n v="0"/>
    <n v="0"/>
    <n v="-8.0368681923972076"/>
    <n v="0"/>
    <n v="-8.0368681923972076"/>
    <n v="5048.4581486186016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65948.382450892197"/>
    <n v="65948.382450892197"/>
    <n v="0"/>
    <n v="0"/>
    <n v="65948.382450892197"/>
    <n v="-1789.0030467645017"/>
    <n v="0"/>
    <n v="-1789.0030467645017"/>
    <n v="1684.1837093583524"/>
    <n v="0"/>
    <n v="0"/>
    <n v="1684.1837093583524"/>
    <n v="0"/>
    <n v="0"/>
    <n v="0"/>
    <n v="0"/>
    <n v="0"/>
    <n v="0"/>
    <n v="-104.81933740614932"/>
    <n v="0"/>
    <n v="-104.81933740614932"/>
    <n v="65843.563113486045"/>
  </r>
  <r>
    <x v="1"/>
    <n v="0.46049770200000001"/>
    <n v="57346.409711911743"/>
    <n v="57346.409711911743"/>
    <n v="0"/>
    <n v="0"/>
    <n v="57346.409711911743"/>
    <n v="-1555.654557138083"/>
    <n v="0"/>
    <n v="-1555.654557138083"/>
    <n v="1464.507322812809"/>
    <n v="0"/>
    <n v="0"/>
    <n v="1464.507322812809"/>
    <n v="0"/>
    <n v="0"/>
    <n v="0"/>
    <n v="0"/>
    <n v="0"/>
    <n v="0"/>
    <n v="-91.147234325273985"/>
    <n v="0"/>
    <n v="-91.147234325273985"/>
    <n v="57255.262477586468"/>
  </r>
  <r>
    <x v="4"/>
    <n v="0.46049770200000001"/>
    <n v="114692.82863377752"/>
    <n v="114692.82863377752"/>
    <n v="0"/>
    <n v="0"/>
    <n v="114692.82863377752"/>
    <n v="-3111.3093641175715"/>
    <n v="0"/>
    <n v="-3111.3093641175715"/>
    <n v="2929.0148808285744"/>
    <n v="0"/>
    <n v="0"/>
    <n v="2929.0148808285744"/>
    <n v="0"/>
    <n v="0"/>
    <n v="0"/>
    <n v="0"/>
    <n v="0"/>
    <n v="0"/>
    <n v="-182.29448328899707"/>
    <n v="0"/>
    <n v="-182.29448328899707"/>
    <n v="114510.53415048853"/>
  </r>
  <r>
    <x v="6"/>
    <n v="0.46049770200000001"/>
    <n v="48744.432367954258"/>
    <n v="48744.432367954258"/>
    <n v="0"/>
    <n v="0"/>
    <n v="48744.432367954258"/>
    <n v="-1322.3059425909612"/>
    <n v="0"/>
    <n v="-1322.3059425909612"/>
    <n v="1244.8308186657866"/>
    <n v="0"/>
    <n v="0"/>
    <n v="1244.8308186657866"/>
    <n v="0"/>
    <n v="0"/>
    <n v="0"/>
    <n v="0"/>
    <n v="0"/>
    <n v="0"/>
    <n v="-77.475123925174557"/>
    <n v="0"/>
    <n v="-77.475123925174557"/>
    <n v="48666.957244029079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9201.3749678117456"/>
    <n v="9201.3749678117456"/>
    <n v="0"/>
    <n v="0"/>
    <n v="9201.3749678117456"/>
    <n v="0"/>
    <n v="0"/>
    <n v="0"/>
    <n v="0"/>
    <n v="0"/>
    <n v="0"/>
    <n v="0"/>
    <n v="-989.82136992019798"/>
    <n v="0"/>
    <n v="-989.82136992019798"/>
    <n v="0"/>
    <n v="0"/>
    <n v="0"/>
    <n v="-989.82136992019798"/>
    <n v="0"/>
    <n v="-989.82136992019798"/>
    <n v="8211.5535978915468"/>
  </r>
  <r>
    <x v="1"/>
    <n v="0.46049770200000001"/>
    <n v="8001.193622020206"/>
    <n v="8001.193622020206"/>
    <n v="0"/>
    <n v="0"/>
    <n v="8001.193622020206"/>
    <n v="0"/>
    <n v="0"/>
    <n v="0"/>
    <n v="0"/>
    <n v="0"/>
    <n v="0"/>
    <n v="0"/>
    <n v="-860.71401933403115"/>
    <n v="0"/>
    <n v="-860.71401933403115"/>
    <n v="0"/>
    <n v="0"/>
    <n v="0"/>
    <n v="-860.71401933403115"/>
    <n v="0"/>
    <n v="-860.71401933403115"/>
    <n v="7140.479602686175"/>
  </r>
  <r>
    <x v="4"/>
    <n v="0.46049770200000001"/>
    <n v="16002.387244040385"/>
    <n v="16002.387244040385"/>
    <n v="0"/>
    <n v="0"/>
    <n v="16002.387244040385"/>
    <n v="0"/>
    <n v="0"/>
    <n v="0"/>
    <n v="0"/>
    <n v="0"/>
    <n v="0"/>
    <n v="0"/>
    <n v="-1721.4280386680623"/>
    <n v="0"/>
    <n v="-1721.4280386680623"/>
    <n v="0"/>
    <n v="0"/>
    <n v="0"/>
    <n v="-1721.4280386680623"/>
    <n v="0"/>
    <n v="-1721.4280386680623"/>
    <n v="14280.959205372323"/>
  </r>
  <r>
    <x v="6"/>
    <n v="0.46049770200000001"/>
    <n v="6801.0260911597134"/>
    <n v="6801.0260911597134"/>
    <n v="0"/>
    <n v="0"/>
    <n v="6801.0260911597134"/>
    <n v="0"/>
    <n v="0"/>
    <n v="0"/>
    <n v="0"/>
    <n v="0"/>
    <n v="0"/>
    <n v="0"/>
    <n v="-731.60815486423633"/>
    <n v="0"/>
    <n v="-731.60815486423633"/>
    <n v="0"/>
    <n v="0"/>
    <n v="0"/>
    <n v="-731.60815486423633"/>
    <n v="0"/>
    <n v="-731.60815486423633"/>
    <n v="6069.4179362954774"/>
  </r>
  <r>
    <x v="5"/>
    <n v="0.46049770200000001"/>
    <n v="465.87631515935971"/>
    <n v="465.87631515935971"/>
    <n v="0"/>
    <n v="0"/>
    <n v="465.87631515935971"/>
    <n v="0"/>
    <n v="0"/>
    <n v="0"/>
    <n v="0"/>
    <n v="0"/>
    <n v="0"/>
    <n v="0"/>
    <n v="-50.115807050310636"/>
    <n v="0"/>
    <n v="-50.115807050310636"/>
    <n v="0"/>
    <n v="0"/>
    <n v="0"/>
    <n v="-50.115807050310636"/>
    <n v="0"/>
    <n v="-50.115807050310636"/>
    <n v="415.76050810904906"/>
  </r>
  <r>
    <x v="1"/>
    <n v="0.46049770200000001"/>
    <n v="405.11364338046025"/>
    <n v="405.11364338046025"/>
    <n v="0"/>
    <n v="0"/>
    <n v="405.11364338046025"/>
    <n v="0"/>
    <n v="0"/>
    <n v="0"/>
    <n v="0"/>
    <n v="0"/>
    <n v="0"/>
    <n v="0"/>
    <n v="-43.57937187289442"/>
    <n v="0"/>
    <n v="-43.57937187289442"/>
    <n v="0"/>
    <n v="0"/>
    <n v="0"/>
    <n v="-43.57937187289442"/>
    <n v="0"/>
    <n v="-43.57937187289442"/>
    <n v="361.53427150756585"/>
  </r>
  <r>
    <x v="4"/>
    <n v="0.46049770200000001"/>
    <n v="810.22728676091958"/>
    <n v="810.22728676091958"/>
    <n v="0"/>
    <n v="0"/>
    <n v="810.22728676091958"/>
    <n v="0"/>
    <n v="0"/>
    <n v="0"/>
    <n v="0"/>
    <n v="0"/>
    <n v="0"/>
    <n v="0"/>
    <n v="-87.158743745788726"/>
    <n v="0"/>
    <n v="-87.158743745788726"/>
    <n v="0"/>
    <n v="0"/>
    <n v="0"/>
    <n v="-87.158743745788726"/>
    <n v="0"/>
    <n v="-87.158743745788726"/>
    <n v="723.0685430151309"/>
  </r>
  <r>
    <x v="6"/>
    <n v="0.46049770200000001"/>
    <n v="344.34636662453983"/>
    <n v="344.34636662453983"/>
    <n v="0"/>
    <n v="0"/>
    <n v="344.34636662453983"/>
    <n v="0"/>
    <n v="0"/>
    <n v="0"/>
    <n v="0"/>
    <n v="0"/>
    <n v="0"/>
    <n v="0"/>
    <n v="-37.042441323353998"/>
    <n v="0"/>
    <n v="-37.042441323353998"/>
    <n v="0"/>
    <n v="0"/>
    <n v="0"/>
    <n v="-37.042441323353998"/>
    <n v="0"/>
    <n v="-37.042441323353998"/>
    <n v="307.30392530118581"/>
  </r>
  <r>
    <x v="5"/>
    <n v="0.46049770200000001"/>
    <n v="6706.9187807790004"/>
    <n v="6706.9187807790004"/>
    <n v="0"/>
    <n v="0"/>
    <n v="6706.9187807790004"/>
    <n v="-23.509836145577971"/>
    <n v="0"/>
    <n v="-23.509836145577971"/>
    <n v="175.43948479662737"/>
    <n v="0"/>
    <n v="0"/>
    <n v="175.43948479662737"/>
    <n v="0"/>
    <n v="0"/>
    <n v="0"/>
    <n v="0"/>
    <n v="0"/>
    <n v="0"/>
    <n v="151.9296486510494"/>
    <n v="0"/>
    <n v="151.9296486510494"/>
    <n v="6858.8484294300497"/>
  </r>
  <r>
    <x v="1"/>
    <n v="0.46049770200000001"/>
    <n v="5832.1066913125806"/>
    <n v="5832.1066913125806"/>
    <n v="0"/>
    <n v="0"/>
    <n v="5832.1066913125806"/>
    <n v="-20.443347709715386"/>
    <n v="0"/>
    <n v="-20.443347709715386"/>
    <n v="152.55616276957525"/>
    <n v="0"/>
    <n v="0"/>
    <n v="152.55616276957525"/>
    <n v="0"/>
    <n v="0"/>
    <n v="0"/>
    <n v="0"/>
    <n v="0"/>
    <n v="0"/>
    <n v="132.11281505985986"/>
    <n v="0"/>
    <n v="132.11281505985986"/>
    <n v="5964.2195063724403"/>
  </r>
  <r>
    <x v="4"/>
    <n v="0.46049770200000001"/>
    <n v="11664.204172671123"/>
    <n v="11664.204172671123"/>
    <n v="0"/>
    <n v="0"/>
    <n v="11664.204172671123"/>
    <n v="-40.886663135677594"/>
    <n v="0"/>
    <n v="-40.886663135677594"/>
    <n v="305.1120846253055"/>
    <n v="0"/>
    <n v="0"/>
    <n v="305.1120846253055"/>
    <n v="0"/>
    <n v="0"/>
    <n v="0"/>
    <n v="0"/>
    <n v="0"/>
    <n v="0"/>
    <n v="264.22542148962793"/>
    <n v="0"/>
    <n v="264.22542148962793"/>
    <n v="11928.429594160751"/>
  </r>
  <r>
    <x v="6"/>
    <n v="0.46049770200000001"/>
    <n v="4957.2853918921201"/>
    <n v="4957.2853918921201"/>
    <n v="0"/>
    <n v="0"/>
    <n v="4957.2853918921201"/>
    <n v="-17.376826990100462"/>
    <n v="0"/>
    <n v="-17.376826990100462"/>
    <n v="129.67259982867805"/>
    <n v="0"/>
    <n v="0"/>
    <n v="129.67259982867805"/>
    <n v="0"/>
    <n v="0"/>
    <n v="0"/>
    <n v="0"/>
    <n v="0"/>
    <n v="0"/>
    <n v="112.29577283857759"/>
    <n v="0"/>
    <n v="112.29577283857759"/>
    <n v="5069.5811647306973"/>
  </r>
  <r>
    <x v="5"/>
    <n v="0.46049770200000001"/>
    <n v="2172.0755607935998"/>
    <n v="2172.0755607935998"/>
    <n v="0"/>
    <n v="0"/>
    <n v="2172.0755607935998"/>
    <n v="-7.6138003454607119"/>
    <n v="0"/>
    <n v="-7.6138003454607119"/>
    <n v="56.817121211763656"/>
    <n v="0"/>
    <n v="0"/>
    <n v="56.817121211763656"/>
    <n v="0"/>
    <n v="0"/>
    <n v="0"/>
    <n v="0"/>
    <n v="0"/>
    <n v="0"/>
    <n v="49.203320866302946"/>
    <n v="0"/>
    <n v="49.203320866302946"/>
    <n v="2221.2788816599027"/>
  </r>
  <r>
    <x v="1"/>
    <n v="0.46049770200000001"/>
    <n v="1888.76816456916"/>
    <n v="1888.76816456916"/>
    <n v="0"/>
    <n v="0"/>
    <n v="1888.76816456916"/>
    <n v="-6.620719814479072"/>
    <n v="0"/>
    <n v="-6.620719814479072"/>
    <n v="49.406370424810383"/>
    <n v="0"/>
    <n v="0"/>
    <n v="49.406370424810383"/>
    <n v="0"/>
    <n v="0"/>
    <n v="0"/>
    <n v="0"/>
    <n v="0"/>
    <n v="0"/>
    <n v="42.785650610331309"/>
    <n v="0"/>
    <n v="42.785650610331309"/>
    <n v="1931.5538151794913"/>
  </r>
  <r>
    <x v="4"/>
    <n v="0.46049770200000001"/>
    <n v="3777.5363291383201"/>
    <n v="3777.5363291383201"/>
    <n v="0"/>
    <n v="0"/>
    <n v="3777.5363291383201"/>
    <n v="-13.241439628958144"/>
    <n v="0"/>
    <n v="-13.241439628958144"/>
    <n v="98.812740849620766"/>
    <n v="0"/>
    <n v="0"/>
    <n v="98.812740849620766"/>
    <n v="0"/>
    <n v="0"/>
    <n v="0"/>
    <n v="0"/>
    <n v="0"/>
    <n v="0"/>
    <n v="85.571301220662619"/>
    <n v="0"/>
    <n v="85.571301220662619"/>
    <n v="3863.1076303589825"/>
  </r>
  <r>
    <x v="6"/>
    <n v="0.46049770200000001"/>
    <n v="1605.4515583906798"/>
    <n v="1605.4515583906798"/>
    <n v="0"/>
    <n v="0"/>
    <n v="1605.4515583906798"/>
    <n v="-5.6276069997442555"/>
    <n v="0"/>
    <n v="-5.6276069997442555"/>
    <n v="41.99537872401207"/>
    <n v="0"/>
    <n v="0"/>
    <n v="41.99537872401207"/>
    <n v="0"/>
    <n v="0"/>
    <n v="0"/>
    <n v="0"/>
    <n v="0"/>
    <n v="0"/>
    <n v="36.367771724267811"/>
    <n v="0"/>
    <n v="36.367771724267811"/>
    <n v="1641.8193301149477"/>
  </r>
  <r>
    <x v="5"/>
    <n v="0.46049770200000001"/>
    <n v="18.958690391340003"/>
    <n v="18.958690391340003"/>
    <n v="0"/>
    <n v="0"/>
    <n v="18.958690391340003"/>
    <n v="0"/>
    <n v="0"/>
    <n v="0"/>
    <n v="0"/>
    <n v="0"/>
    <n v="0"/>
    <n v="0"/>
    <n v="0"/>
    <n v="0"/>
    <n v="0"/>
    <n v="0.49766562258253477"/>
    <n v="0"/>
    <n v="0.49766562258253477"/>
    <n v="0.49766562258253477"/>
    <n v="0"/>
    <n v="0.49766562258253477"/>
    <n v="19.456356013922537"/>
  </r>
  <r>
    <x v="1"/>
    <n v="0.46049770200000001"/>
    <n v="16.485817731599997"/>
    <n v="16.485817731599997"/>
    <n v="0"/>
    <n v="0"/>
    <n v="16.485817731599997"/>
    <n v="0"/>
    <n v="0"/>
    <n v="0"/>
    <n v="0"/>
    <n v="0"/>
    <n v="0"/>
    <n v="0"/>
    <n v="0"/>
    <n v="0"/>
    <n v="0"/>
    <n v="0.43275271528916065"/>
    <n v="0"/>
    <n v="0.43275271528916065"/>
    <n v="0.43275271528916065"/>
    <n v="0"/>
    <n v="0.43275271528916065"/>
    <n v="16.918570446889159"/>
  </r>
  <r>
    <x v="4"/>
    <n v="0.46049770200000001"/>
    <n v="32.971635463199995"/>
    <n v="32.971635463199995"/>
    <n v="0"/>
    <n v="0"/>
    <n v="32.971635463199995"/>
    <n v="0"/>
    <n v="0"/>
    <n v="0"/>
    <n v="0"/>
    <n v="0"/>
    <n v="0"/>
    <n v="0"/>
    <n v="0"/>
    <n v="0"/>
    <n v="0"/>
    <n v="0.8655054305783213"/>
    <n v="0"/>
    <n v="0.8655054305783213"/>
    <n v="0.8655054305783213"/>
    <n v="0"/>
    <n v="0.8655054305783213"/>
    <n v="33.837140893778319"/>
  </r>
  <r>
    <x v="6"/>
    <n v="0.46049770200000001"/>
    <n v="14.012945071860001"/>
    <n v="14.012945071860001"/>
    <n v="0"/>
    <n v="0"/>
    <n v="14.012945071860001"/>
    <n v="0"/>
    <n v="0"/>
    <n v="0"/>
    <n v="0"/>
    <n v="0"/>
    <n v="0"/>
    <n v="0"/>
    <n v="0"/>
    <n v="0"/>
    <n v="0"/>
    <n v="0.36783980799578658"/>
    <n v="0"/>
    <n v="0.36783980799578658"/>
    <n v="0.36783980799578658"/>
    <n v="0"/>
    <n v="0.36783980799578658"/>
    <n v="14.380784879855787"/>
  </r>
  <r>
    <x v="5"/>
    <n v="0.46049770200000001"/>
    <n v="5621.7375261079205"/>
    <n v="5621.7375261079205"/>
    <n v="0"/>
    <n v="0"/>
    <n v="5621.7375261079205"/>
    <n v="-19.705938361891175"/>
    <n v="0"/>
    <n v="-19.705938361891175"/>
    <n v="147.05332917833329"/>
    <n v="0"/>
    <n v="0"/>
    <n v="147.05332917833329"/>
    <n v="0"/>
    <n v="0"/>
    <n v="0"/>
    <n v="0"/>
    <n v="0"/>
    <n v="0"/>
    <n v="127.34739081644211"/>
    <n v="0"/>
    <n v="127.34739081644211"/>
    <n v="5749.0849169243629"/>
  </r>
  <r>
    <x v="1"/>
    <n v="0.46049770200000001"/>
    <n v="4888.4686153052398"/>
    <n v="4888.4686153052398"/>
    <n v="0"/>
    <n v="0"/>
    <n v="4888.4686153052398"/>
    <n v="-17.135602786482124"/>
    <n v="0"/>
    <n v="-17.135602786482124"/>
    <n v="127.8724915786174"/>
    <n v="0"/>
    <n v="0"/>
    <n v="127.8724915786174"/>
    <n v="0"/>
    <n v="0"/>
    <n v="0"/>
    <n v="0"/>
    <n v="0"/>
    <n v="0"/>
    <n v="110.73688879213528"/>
    <n v="0"/>
    <n v="110.73688879213528"/>
    <n v="4999.2055040973755"/>
  </r>
  <r>
    <x v="4"/>
    <n v="0.46049770200000001"/>
    <n v="9776.951045541542"/>
    <n v="9776.951045541542"/>
    <n v="0"/>
    <n v="0"/>
    <n v="9776.951045541542"/>
    <n v="-34.271253998594851"/>
    <n v="0"/>
    <n v="-34.271253998594851"/>
    <n v="255.74534452800242"/>
    <n v="0"/>
    <n v="0"/>
    <n v="255.74534452800242"/>
    <n v="0"/>
    <n v="0"/>
    <n v="0"/>
    <n v="0"/>
    <n v="0"/>
    <n v="0"/>
    <n v="221.47409052940756"/>
    <n v="0"/>
    <n v="221.47409052940756"/>
    <n v="9998.4251360709495"/>
  </r>
  <r>
    <x v="6"/>
    <n v="0.46049770200000001"/>
    <n v="4155.1812845944796"/>
    <n v="4155.1812845944796"/>
    <n v="0"/>
    <n v="0"/>
    <n v="4155.1812845944796"/>
    <n v="-14.565202643566723"/>
    <n v="0"/>
    <n v="-14.565202643566723"/>
    <n v="108.6911721512115"/>
    <n v="0"/>
    <n v="0"/>
    <n v="108.6911721512115"/>
    <n v="0"/>
    <n v="0"/>
    <n v="0"/>
    <n v="0"/>
    <n v="0"/>
    <n v="0"/>
    <n v="94.125969507644783"/>
    <n v="0"/>
    <n v="94.125969507644783"/>
    <n v="4249.3072541021247"/>
  </r>
  <r>
    <x v="5"/>
    <n v="0.46049770200000001"/>
    <n v="71.68107229332"/>
    <n v="71.68107229332"/>
    <n v="0"/>
    <n v="0"/>
    <n v="71.68107229332"/>
    <n v="0"/>
    <n v="0"/>
    <n v="0"/>
    <n v="0"/>
    <n v="0"/>
    <n v="0"/>
    <n v="0"/>
    <n v="0"/>
    <n v="0"/>
    <n v="0"/>
    <n v="1.881628146980747"/>
    <n v="0"/>
    <n v="1.881628146980747"/>
    <n v="1.881628146980747"/>
    <n v="0"/>
    <n v="1.881628146980747"/>
    <n v="73.562700440300745"/>
  </r>
  <r>
    <x v="1"/>
    <n v="0.46049770200000001"/>
    <n v="62.332968942719994"/>
    <n v="62.332968942719994"/>
    <n v="0"/>
    <n v="0"/>
    <n v="62.332968942719994"/>
    <n v="0"/>
    <n v="0"/>
    <n v="0"/>
    <n v="0"/>
    <n v="0"/>
    <n v="0"/>
    <n v="0"/>
    <n v="0"/>
    <n v="0"/>
    <n v="0"/>
    <n v="1.6362404341212509"/>
    <n v="0"/>
    <n v="1.6362404341212509"/>
    <n v="1.6362404341212509"/>
    <n v="0"/>
    <n v="1.6362404341212509"/>
    <n v="63.969209376841242"/>
  </r>
  <r>
    <x v="4"/>
    <n v="0.46049770200000001"/>
    <n v="124.66593788543999"/>
    <n v="124.66593788543999"/>
    <n v="0"/>
    <n v="0"/>
    <n v="124.66593788543999"/>
    <n v="0"/>
    <n v="0"/>
    <n v="0"/>
    <n v="0"/>
    <n v="0"/>
    <n v="0"/>
    <n v="0"/>
    <n v="0"/>
    <n v="0"/>
    <n v="0"/>
    <n v="3.2724808682425017"/>
    <n v="0"/>
    <n v="3.2724808682425017"/>
    <n v="3.2724808682425017"/>
    <n v="0"/>
    <n v="3.2724808682425017"/>
    <n v="127.93841875368248"/>
  </r>
  <r>
    <x v="6"/>
    <n v="0.46049770200000001"/>
    <n v="52.980260615100008"/>
    <n v="52.980260615100008"/>
    <n v="0"/>
    <n v="0"/>
    <n v="52.980260615100008"/>
    <n v="0"/>
    <n v="0"/>
    <n v="0"/>
    <n v="0"/>
    <n v="0"/>
    <n v="0"/>
    <n v="0"/>
    <n v="0"/>
    <n v="0"/>
    <n v="0"/>
    <n v="1.3907318406150262"/>
    <n v="0"/>
    <n v="1.3907318406150262"/>
    <n v="1.3907318406150262"/>
    <n v="0"/>
    <n v="1.3907318406150262"/>
    <n v="54.370992455715033"/>
  </r>
  <r>
    <x v="5"/>
    <n v="0.46049770200000001"/>
    <n v="47615.536066432331"/>
    <n v="47615.536066432331"/>
    <n v="0"/>
    <n v="0"/>
    <n v="47615.536066432331"/>
    <n v="-166.9072621117439"/>
    <n v="0"/>
    <n v="-166.9072621117439"/>
    <n v="1245.5265061134155"/>
    <n v="0"/>
    <n v="0"/>
    <n v="1245.5265061134155"/>
    <n v="0"/>
    <n v="0"/>
    <n v="0"/>
    <n v="0"/>
    <n v="0"/>
    <n v="0"/>
    <n v="1078.6192440016716"/>
    <n v="0"/>
    <n v="1078.6192440016716"/>
    <n v="48694.155310434006"/>
  </r>
  <r>
    <x v="1"/>
    <n v="0.46049770200000001"/>
    <n v="41404.808164535338"/>
    <n v="41404.808164535338"/>
    <n v="0"/>
    <n v="0"/>
    <n v="41404.808164535338"/>
    <n v="-145.13672930958737"/>
    <n v="0"/>
    <n v="-145.13672930958737"/>
    <n v="1083.0663751746763"/>
    <n v="0"/>
    <n v="0"/>
    <n v="1083.0663751746763"/>
    <n v="0"/>
    <n v="0"/>
    <n v="0"/>
    <n v="0"/>
    <n v="0"/>
    <n v="0"/>
    <n v="937.9296458650889"/>
    <n v="0"/>
    <n v="937.9296458650889"/>
    <n v="42342.737810400424"/>
  </r>
  <r>
    <x v="4"/>
    <n v="0.46049770200000001"/>
    <n v="82809.620934047693"/>
    <n v="82809.620934047693"/>
    <n v="0"/>
    <n v="0"/>
    <n v="82809.620934047693"/>
    <n v="-290.27347476104211"/>
    <n v="0"/>
    <n v="-290.27347476104211"/>
    <n v="2166.1328708062747"/>
    <n v="0"/>
    <n v="0"/>
    <n v="2166.1328708062747"/>
    <n v="0"/>
    <n v="0"/>
    <n v="0"/>
    <n v="0"/>
    <n v="0"/>
    <n v="0"/>
    <n v="1875.8593960452326"/>
    <n v="0"/>
    <n v="1875.8593960452326"/>
    <n v="84685.48033009292"/>
  </r>
  <r>
    <x v="6"/>
    <n v="0.46049770200000001"/>
    <n v="35194.098682546435"/>
    <n v="35194.098682546435"/>
    <n v="0"/>
    <n v="0"/>
    <n v="35194.098682546435"/>
    <n v="-123.36626107493386"/>
    <n v="0"/>
    <n v="-123.36626107493386"/>
    <n v="920.60672606362709"/>
    <n v="0"/>
    <n v="0"/>
    <n v="920.60672606362709"/>
    <n v="0"/>
    <n v="0"/>
    <n v="0"/>
    <n v="0"/>
    <n v="0"/>
    <n v="0"/>
    <n v="797.24046498869325"/>
    <n v="0"/>
    <n v="797.24046498869325"/>
    <n v="35991.339147535131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6.5440659373061329E-15"/>
    <n v="0"/>
    <n v="6.5440659373061329E-15"/>
    <n v="0"/>
    <n v="0"/>
    <n v="0"/>
    <n v="6.5440659373061329E-15"/>
    <n v="0"/>
    <n v="6.5440659373061329E-15"/>
    <n v="6.5440659373061329E-15"/>
  </r>
  <r>
    <x v="31"/>
    <n v="0.46049770200000001"/>
    <n v="0"/>
    <n v="0"/>
    <n v="0"/>
    <n v="0"/>
    <n v="0"/>
    <n v="0"/>
    <n v="0"/>
    <n v="0"/>
    <n v="0"/>
    <n v="0"/>
    <n v="0"/>
    <n v="0"/>
    <n v="-3.2720329686530664E-15"/>
    <n v="0"/>
    <n v="-3.2720329686530664E-15"/>
    <n v="0"/>
    <n v="0"/>
    <n v="0"/>
    <n v="-3.2720329686530664E-15"/>
    <n v="0"/>
    <n v="-3.2720329686530664E-15"/>
    <n v="-3.2720329686530664E-15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-1.3088131874612266E-14"/>
    <n v="0"/>
    <n v="-1.3088131874612266E-14"/>
    <n v="0"/>
    <n v="0"/>
    <n v="0"/>
    <n v="-1.3088131874612266E-14"/>
    <n v="0"/>
    <n v="-1.3088131874612266E-14"/>
    <n v="-1.3088131874612266E-14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5615.8201306372257"/>
    <n v="5615.8201306372257"/>
    <n v="0"/>
    <n v="0"/>
    <n v="5615.8201306372257"/>
    <n v="0"/>
    <n v="0"/>
    <n v="0"/>
    <n v="0"/>
    <n v="0"/>
    <n v="0"/>
    <n v="0"/>
    <n v="-616.69450179243063"/>
    <n v="0"/>
    <n v="-616.69450179243063"/>
    <n v="0"/>
    <n v="0"/>
    <n v="0"/>
    <n v="-616.69450179243063"/>
    <n v="0"/>
    <n v="-616.69450179243063"/>
    <n v="4999.1256288447948"/>
  </r>
  <r>
    <x v="5"/>
    <n v="0.46049770200000001"/>
    <n v="5615.8201306372257"/>
    <n v="5615.8201306372257"/>
    <n v="0"/>
    <n v="0"/>
    <n v="5615.8201306372257"/>
    <n v="0"/>
    <n v="0"/>
    <n v="0"/>
    <n v="0"/>
    <n v="0"/>
    <n v="0"/>
    <n v="0"/>
    <n v="-616.69450179243063"/>
    <n v="0"/>
    <n v="-616.69450179243063"/>
    <n v="0"/>
    <n v="0"/>
    <n v="0"/>
    <n v="-616.69450179243063"/>
    <n v="0"/>
    <n v="-616.69450179243063"/>
    <n v="4999.1256288447948"/>
  </r>
  <r>
    <x v="24"/>
    <n v="0.46049770200000001"/>
    <n v="4492.6570255051784"/>
    <n v="4492.6570255051784"/>
    <n v="0"/>
    <n v="0"/>
    <n v="4492.6570255051784"/>
    <n v="0"/>
    <n v="0"/>
    <n v="0"/>
    <n v="0"/>
    <n v="0"/>
    <n v="0"/>
    <n v="0"/>
    <n v="-493.35570257194189"/>
    <n v="0"/>
    <n v="-493.35570257194189"/>
    <n v="0"/>
    <n v="0"/>
    <n v="0"/>
    <n v="-493.35570257194189"/>
    <n v="0"/>
    <n v="-493.35570257194189"/>
    <n v="3999.3013229332364"/>
  </r>
  <r>
    <x v="28"/>
    <n v="0.46049770200000001"/>
    <n v="1497.5477368580393"/>
    <n v="1497.5477368580393"/>
    <n v="0"/>
    <n v="0"/>
    <n v="1497.5477368580393"/>
    <n v="0"/>
    <n v="0"/>
    <n v="0"/>
    <n v="0"/>
    <n v="0"/>
    <n v="0"/>
    <n v="0"/>
    <n v="-164.45139516732695"/>
    <n v="0"/>
    <n v="-164.45139516732695"/>
    <n v="0"/>
    <n v="0"/>
    <n v="0"/>
    <n v="-164.45139516732695"/>
    <n v="0"/>
    <n v="-164.45139516732695"/>
    <n v="1333.0963416907125"/>
  </r>
  <r>
    <x v="1"/>
    <n v="0.46049770200000001"/>
    <n v="2246.3262102640788"/>
    <n v="2246.3262102640788"/>
    <n v="0"/>
    <n v="0"/>
    <n v="2246.3262102640788"/>
    <n v="0"/>
    <n v="0"/>
    <n v="0"/>
    <n v="0"/>
    <n v="0"/>
    <n v="0"/>
    <n v="0"/>
    <n v="-246.67759844097753"/>
    <n v="0"/>
    <n v="-246.67759844097753"/>
    <n v="0"/>
    <n v="0"/>
    <n v="0"/>
    <n v="-246.67759844097753"/>
    <n v="0"/>
    <n v="-246.67759844097753"/>
    <n v="1999.6486118231012"/>
  </r>
  <r>
    <x v="4"/>
    <n v="0.46049770200000001"/>
    <n v="13103.586444789547"/>
    <n v="13103.586444789547"/>
    <n v="0"/>
    <n v="0"/>
    <n v="13103.586444789547"/>
    <n v="0"/>
    <n v="0"/>
    <n v="0"/>
    <n v="0"/>
    <n v="0"/>
    <n v="0"/>
    <n v="0"/>
    <n v="-1438.9545117689881"/>
    <n v="0"/>
    <n v="-1438.9545117689881"/>
    <n v="0"/>
    <n v="0"/>
    <n v="0"/>
    <n v="-1438.9545117689881"/>
    <n v="0"/>
    <n v="-1438.9545117689881"/>
    <n v="11664.631933020559"/>
  </r>
  <r>
    <x v="6"/>
    <n v="0.46049770200000001"/>
    <n v="2620.7154469670995"/>
    <n v="2620.7154469670995"/>
    <n v="0"/>
    <n v="0"/>
    <n v="2620.7154469670995"/>
    <n v="0"/>
    <n v="0"/>
    <n v="0"/>
    <n v="0"/>
    <n v="0"/>
    <n v="0"/>
    <n v="0"/>
    <n v="-287.79070007780274"/>
    <n v="0"/>
    <n v="-287.79070007780274"/>
    <n v="0"/>
    <n v="0"/>
    <n v="0"/>
    <n v="-287.79070007780274"/>
    <n v="0"/>
    <n v="-287.79070007780274"/>
    <n v="2332.9247468892968"/>
  </r>
  <r>
    <x v="30"/>
    <n v="0.46049770200000001"/>
    <n v="748.77847340603932"/>
    <n v="748.77847340603932"/>
    <n v="0"/>
    <n v="0"/>
    <n v="748.77847340603932"/>
    <n v="0"/>
    <n v="0"/>
    <n v="0"/>
    <n v="0"/>
    <n v="0"/>
    <n v="0"/>
    <n v="0"/>
    <n v="-82.226203273650583"/>
    <n v="0"/>
    <n v="-82.226203273650583"/>
    <n v="0"/>
    <n v="0"/>
    <n v="0"/>
    <n v="-82.226203273650583"/>
    <n v="0"/>
    <n v="-82.226203273650583"/>
    <n v="666.55227013238868"/>
  </r>
  <r>
    <x v="31"/>
    <n v="0.46049770200000001"/>
    <n v="1497.5615517890994"/>
    <n v="1497.5615517890994"/>
    <n v="0"/>
    <n v="0"/>
    <n v="1497.5615517890994"/>
    <n v="0"/>
    <n v="0"/>
    <n v="0"/>
    <n v="0"/>
    <n v="0"/>
    <n v="0"/>
    <n v="0"/>
    <n v="-164.45291223728819"/>
    <n v="0"/>
    <n v="-164.45291223728819"/>
    <n v="0"/>
    <n v="0"/>
    <n v="0"/>
    <n v="-164.45291223728819"/>
    <n v="0"/>
    <n v="-164.45291223728819"/>
    <n v="1333.1086395518112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-413.53154137302431"/>
    <n v="-413.53154137302431"/>
    <n v="0"/>
    <n v="0"/>
    <n v="-413.53154137302431"/>
    <n v="0"/>
    <n v="0"/>
    <n v="0"/>
    <n v="0"/>
    <n v="0"/>
    <n v="0"/>
    <n v="0"/>
    <n v="0"/>
    <n v="413.5315412150253"/>
    <n v="413.5315412150253"/>
    <n v="0"/>
    <n v="0"/>
    <n v="0"/>
    <n v="0"/>
    <n v="413.5315412150253"/>
    <n v="413.5315412150253"/>
    <n v="-1.579990112077212E-7"/>
  </r>
  <r>
    <x v="5"/>
    <n v="0.46049770200000001"/>
    <n v="-413.53154137302431"/>
    <n v="-413.53154137302431"/>
    <n v="0"/>
    <n v="0"/>
    <n v="-413.53154137302431"/>
    <n v="0"/>
    <n v="0"/>
    <n v="0"/>
    <n v="0"/>
    <n v="0"/>
    <n v="0"/>
    <n v="0"/>
    <n v="0"/>
    <n v="413.5315412150253"/>
    <n v="413.5315412150253"/>
    <n v="0"/>
    <n v="0"/>
    <n v="0"/>
    <n v="0"/>
    <n v="413.5315412150253"/>
    <n v="413.5315412150253"/>
    <n v="-1.579990112077212E-7"/>
  </r>
  <r>
    <x v="24"/>
    <n v="0.46049770200000001"/>
    <n v="-330.82615409381492"/>
    <n v="-330.82615409381492"/>
    <n v="0"/>
    <n v="0"/>
    <n v="-330.82615409381492"/>
    <n v="0"/>
    <n v="0"/>
    <n v="0"/>
    <n v="0"/>
    <n v="0"/>
    <n v="0"/>
    <n v="0"/>
    <n v="0"/>
    <n v="330.82615396742307"/>
    <n v="330.82615396742307"/>
    <n v="0"/>
    <n v="0"/>
    <n v="0"/>
    <n v="0"/>
    <n v="330.82615396742307"/>
    <n v="330.82615396742307"/>
    <n v="-1.2639185342777637E-7"/>
  </r>
  <r>
    <x v="28"/>
    <n v="0.46049770200000001"/>
    <n v="-110.27538469794221"/>
    <n v="-110.27538469794221"/>
    <n v="0"/>
    <n v="0"/>
    <n v="-110.27538469794221"/>
    <n v="0"/>
    <n v="0"/>
    <n v="0"/>
    <n v="0"/>
    <n v="0"/>
    <n v="0"/>
    <n v="0"/>
    <n v="0"/>
    <n v="110.2753846558074"/>
    <n v="110.2753846558074"/>
    <n v="0"/>
    <n v="0"/>
    <n v="0"/>
    <n v="0"/>
    <n v="110.2753846558074"/>
    <n v="110.2753846558074"/>
    <n v="-4.2134814748351346E-8"/>
  </r>
  <r>
    <x v="1"/>
    <n v="0.46049770200000001"/>
    <n v="-165.41077455839866"/>
    <n v="-165.41077455839866"/>
    <n v="0"/>
    <n v="0"/>
    <n v="-165.41077455839866"/>
    <n v="0"/>
    <n v="0"/>
    <n v="0"/>
    <n v="0"/>
    <n v="0"/>
    <n v="0"/>
    <n v="0"/>
    <n v="0"/>
    <n v="165.41077449520361"/>
    <n v="165.41077449520361"/>
    <n v="0"/>
    <n v="0"/>
    <n v="0"/>
    <n v="0"/>
    <n v="165.41077449520361"/>
    <n v="165.41077449520361"/>
    <n v="-6.3195045640895842E-8"/>
  </r>
  <r>
    <x v="4"/>
    <n v="0.46049770200000001"/>
    <n v="-964.90385988569597"/>
    <n v="-964.90385988569597"/>
    <n v="0"/>
    <n v="0"/>
    <n v="-964.90385988569597"/>
    <n v="0"/>
    <n v="0"/>
    <n v="0"/>
    <n v="0"/>
    <n v="0"/>
    <n v="0"/>
    <n v="0"/>
    <n v="0"/>
    <n v="964.90385951704059"/>
    <n v="964.90385951704059"/>
    <n v="0"/>
    <n v="0"/>
    <n v="0"/>
    <n v="0"/>
    <n v="964.90385951704059"/>
    <n v="964.90385951704059"/>
    <n v="-3.6865537822450278E-7"/>
  </r>
  <r>
    <x v="6"/>
    <n v="0.46049770200000001"/>
    <n v="-192.98077197713653"/>
    <n v="-192.98077197713653"/>
    <n v="0"/>
    <n v="0"/>
    <n v="-192.98077197713653"/>
    <n v="0"/>
    <n v="0"/>
    <n v="0"/>
    <n v="0"/>
    <n v="0"/>
    <n v="0"/>
    <n v="0"/>
    <n v="0"/>
    <n v="192.98077190340962"/>
    <n v="192.98077190340962"/>
    <n v="0"/>
    <n v="0"/>
    <n v="0"/>
    <n v="0"/>
    <n v="192.98077190340962"/>
    <n v="192.98077190340962"/>
    <n v="-7.3726909022298059E-8"/>
  </r>
  <r>
    <x v="30"/>
    <n v="0.46049770200000001"/>
    <n v="-55.135389860458965"/>
    <n v="-55.135389860458965"/>
    <n v="0"/>
    <n v="0"/>
    <n v="-55.135389860458965"/>
    <n v="0"/>
    <n v="0"/>
    <n v="0"/>
    <n v="0"/>
    <n v="0"/>
    <n v="0"/>
    <n v="0"/>
    <n v="0"/>
    <n v="55.135389839394954"/>
    <n v="55.135389839394954"/>
    <n v="0"/>
    <n v="0"/>
    <n v="0"/>
    <n v="0"/>
    <n v="55.135389839394954"/>
    <n v="55.135389839394954"/>
    <n v="-2.106401097989874E-8"/>
  </r>
  <r>
    <x v="31"/>
    <n v="0.46049770200000001"/>
    <n v="-110.27998967496063"/>
    <n v="-110.27998967496063"/>
    <n v="0"/>
    <n v="0"/>
    <n v="-110.27998967496063"/>
    <n v="0"/>
    <n v="0"/>
    <n v="0"/>
    <n v="0"/>
    <n v="0"/>
    <n v="0"/>
    <n v="0"/>
    <n v="0"/>
    <n v="110.27998963282575"/>
    <n v="110.27998963282575"/>
    <n v="0"/>
    <n v="0"/>
    <n v="0"/>
    <n v="0"/>
    <n v="110.27998963282575"/>
    <n v="110.27998963282575"/>
    <n v="-4.2134885802624922E-8"/>
  </r>
  <r>
    <x v="3"/>
    <n v="0.46049770200000001"/>
    <n v="3801.9196824592195"/>
    <n v="3801.9196824592195"/>
    <n v="0"/>
    <n v="0"/>
    <n v="3801.9196824592195"/>
    <n v="-416.38826472956112"/>
    <n v="0"/>
    <n v="-416.38826472956112"/>
    <n v="88.870199715403558"/>
    <n v="0"/>
    <n v="0"/>
    <n v="88.870199715403558"/>
    <n v="0"/>
    <n v="0"/>
    <n v="0"/>
    <n v="0"/>
    <n v="0"/>
    <n v="0"/>
    <n v="-327.51806501415757"/>
    <n v="0"/>
    <n v="-327.51806501415757"/>
    <n v="3474.4016174450621"/>
  </r>
  <r>
    <x v="5"/>
    <n v="0.46049770200000001"/>
    <n v="3801.9196824592195"/>
    <n v="3801.9196824592195"/>
    <n v="0"/>
    <n v="0"/>
    <n v="3801.9196824592195"/>
    <n v="-416.38826472956112"/>
    <n v="0"/>
    <n v="-416.38826472956112"/>
    <n v="88.870199715403558"/>
    <n v="0"/>
    <n v="0"/>
    <n v="88.870199715403558"/>
    <n v="0"/>
    <n v="0"/>
    <n v="0"/>
    <n v="0"/>
    <n v="0"/>
    <n v="0"/>
    <n v="-327.51806501415757"/>
    <n v="0"/>
    <n v="-327.51806501415757"/>
    <n v="3474.4016174450621"/>
  </r>
  <r>
    <x v="24"/>
    <n v="0.46049770200000001"/>
    <n v="3041.5412719397996"/>
    <n v="3041.5412719397996"/>
    <n v="0"/>
    <n v="0"/>
    <n v="3041.5412719397996"/>
    <n v="-333.11121699108645"/>
    <n v="0"/>
    <n v="-333.11121699108645"/>
    <n v="71.096288942403746"/>
    <n v="0"/>
    <n v="0"/>
    <n v="71.096288942403746"/>
    <n v="0"/>
    <n v="0"/>
    <n v="0"/>
    <n v="0"/>
    <n v="0"/>
    <n v="0"/>
    <n v="-262.01492804868269"/>
    <n v="0"/>
    <n v="-262.01492804868269"/>
    <n v="2779.526343891117"/>
  </r>
  <r>
    <x v="28"/>
    <n v="0.46049770200000001"/>
    <n v="1013.8547656083001"/>
    <n v="1013.8547656083001"/>
    <n v="0"/>
    <n v="0"/>
    <n v="1013.8547656083001"/>
    <n v="-111.03791289624751"/>
    <n v="0"/>
    <n v="-111.03791289624751"/>
    <n v="23.698942383691385"/>
    <n v="0"/>
    <n v="0"/>
    <n v="23.698942383691385"/>
    <n v="0"/>
    <n v="0"/>
    <n v="0"/>
    <n v="0"/>
    <n v="0"/>
    <n v="0"/>
    <n v="-87.338970512556116"/>
    <n v="0"/>
    <n v="-87.338970512556116"/>
    <n v="926.51579509574401"/>
  </r>
  <r>
    <x v="1"/>
    <n v="0.46049770200000001"/>
    <n v="1520.7660309928799"/>
    <n v="1520.7660309928799"/>
    <n v="0"/>
    <n v="0"/>
    <n v="1520.7660309928799"/>
    <n v="-166.55510415601208"/>
    <n v="0"/>
    <n v="-166.55510415601208"/>
    <n v="35.54803682946779"/>
    <n v="0"/>
    <n v="0"/>
    <n v="35.54803682946779"/>
    <n v="0"/>
    <n v="0"/>
    <n v="0"/>
    <n v="0"/>
    <n v="0"/>
    <n v="0"/>
    <n v="-131.0070673265443"/>
    <n v="0"/>
    <n v="-131.0070673265443"/>
    <n v="1389.7589636663356"/>
  </r>
  <r>
    <x v="4"/>
    <n v="0.46049770200000001"/>
    <n v="8871.1612756615814"/>
    <n v="8871.1612756615814"/>
    <n v="0"/>
    <n v="0"/>
    <n v="8871.1612756615814"/>
    <n v="-971.57429883408031"/>
    <n v="0"/>
    <n v="-971.57429883408031"/>
    <n v="207.36415814172193"/>
    <n v="0"/>
    <n v="0"/>
    <n v="207.36415814172193"/>
    <n v="0"/>
    <n v="0"/>
    <n v="0"/>
    <n v="0"/>
    <n v="0"/>
    <n v="0"/>
    <n v="-764.21014069235844"/>
    <n v="0"/>
    <n v="-764.21014069235844"/>
    <n v="8106.9511349692229"/>
  </r>
  <r>
    <x v="6"/>
    <n v="0.46049770200000001"/>
    <n v="1774.2331761277198"/>
    <n v="1774.2331761277198"/>
    <n v="0"/>
    <n v="0"/>
    <n v="1774.2331761277198"/>
    <n v="-194.31496063472241"/>
    <n v="0"/>
    <n v="-194.31496063472241"/>
    <n v="41.472853156691194"/>
    <n v="0"/>
    <n v="0"/>
    <n v="41.472853156691194"/>
    <n v="0"/>
    <n v="0"/>
    <n v="0"/>
    <n v="0"/>
    <n v="0"/>
    <n v="0"/>
    <n v="-152.84210747803121"/>
    <n v="0"/>
    <n v="-152.84210747803121"/>
    <n v="1621.3910686496886"/>
  </r>
  <r>
    <x v="30"/>
    <n v="0.46049770200000001"/>
    <n v="506.91587036160007"/>
    <n v="506.91587036160007"/>
    <n v="0"/>
    <n v="0"/>
    <n v="506.91587036160007"/>
    <n v="-55.517695599295656"/>
    <n v="0"/>
    <n v="-55.517695599295656"/>
    <n v="11.849202087510495"/>
    <n v="0"/>
    <n v="0"/>
    <n v="11.849202087510495"/>
    <n v="0"/>
    <n v="0"/>
    <n v="0"/>
    <n v="0"/>
    <n v="0"/>
    <n v="0"/>
    <n v="-43.668493511785158"/>
    <n v="0"/>
    <n v="-43.668493511785158"/>
    <n v="463.24737684981494"/>
  </r>
  <r>
    <x v="31"/>
    <n v="0.46049770200000001"/>
    <n v="1013.86858053936"/>
    <n v="1013.86858053936"/>
    <n v="0"/>
    <n v="0"/>
    <n v="1013.86858053936"/>
    <n v="-111.03942591484133"/>
    <n v="0"/>
    <n v="-111.03942591484133"/>
    <n v="23.699265308893622"/>
    <n v="0"/>
    <n v="0"/>
    <n v="23.699265308893622"/>
    <n v="0"/>
    <n v="0"/>
    <n v="0"/>
    <n v="0"/>
    <n v="0"/>
    <n v="0"/>
    <n v="-87.340160605947716"/>
    <n v="0"/>
    <n v="-87.340160605947716"/>
    <n v="926.52841993341224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59467.568041795203"/>
    <n v="59467.568041795203"/>
    <n v="0"/>
    <n v="0"/>
    <n v="59467.568041795203"/>
    <n v="0"/>
    <n v="10163.284880637975"/>
    <n v="10163.284880637975"/>
    <n v="0"/>
    <n v="1678.7712485408551"/>
    <n v="3919.2405937627295"/>
    <n v="5598.0118423035847"/>
    <n v="0"/>
    <n v="0"/>
    <n v="0"/>
    <n v="0"/>
    <n v="0"/>
    <n v="0"/>
    <n v="0"/>
    <n v="15761.296722941561"/>
    <n v="15761.296722941561"/>
    <n v="75228.864764736762"/>
  </r>
  <r>
    <x v="5"/>
    <n v="0.46049770200000001"/>
    <n v="59467.568041795203"/>
    <n v="59467.568041795203"/>
    <n v="0"/>
    <n v="0"/>
    <n v="59467.568041795203"/>
    <n v="0"/>
    <n v="10163.284880637975"/>
    <n v="10163.284880637975"/>
    <n v="0"/>
    <n v="1678.7712485408551"/>
    <n v="3919.2405937627295"/>
    <n v="5598.0118423035847"/>
    <n v="0"/>
    <n v="0"/>
    <n v="0"/>
    <n v="0"/>
    <n v="0"/>
    <n v="0"/>
    <n v="0"/>
    <n v="15761.296722941561"/>
    <n v="15761.296722941561"/>
    <n v="75228.864764736762"/>
  </r>
  <r>
    <x v="24"/>
    <n v="0.46049770200000001"/>
    <n v="47574.045223482128"/>
    <n v="47574.045223482128"/>
    <n v="0"/>
    <n v="0"/>
    <n v="47574.045223482128"/>
    <n v="0"/>
    <n v="8130.6263304862641"/>
    <n v="8130.6263304862641"/>
    <n v="0"/>
    <n v="1343.0167388354025"/>
    <n v="3135.391868023436"/>
    <n v="4478.4086068588385"/>
    <n v="0"/>
    <n v="0"/>
    <n v="0"/>
    <n v="0"/>
    <n v="0"/>
    <n v="0"/>
    <n v="0"/>
    <n v="12609.034937345103"/>
    <n v="12609.034937345103"/>
    <n v="60183.08016082723"/>
  </r>
  <r>
    <x v="28"/>
    <n v="0.46049770200000001"/>
    <n v="15858.002794555321"/>
    <n v="15858.002794555321"/>
    <n v="0"/>
    <n v="0"/>
    <n v="15858.002794555321"/>
    <n v="0"/>
    <n v="2710.2066781299227"/>
    <n v="2710.2066781299227"/>
    <n v="0"/>
    <n v="447.6718996154251"/>
    <n v="1045.1298133588143"/>
    <n v="1492.8017129742393"/>
    <n v="0"/>
    <n v="0"/>
    <n v="0"/>
    <n v="0"/>
    <n v="0"/>
    <n v="0"/>
    <n v="0"/>
    <n v="4203.008391104162"/>
    <n v="4203.008391104162"/>
    <n v="20061.011185659481"/>
  </r>
  <r>
    <x v="1"/>
    <n v="0.46049770200000001"/>
    <n v="23787.018006764036"/>
    <n v="23787.018006764036"/>
    <n v="0"/>
    <n v="0"/>
    <n v="23787.018006764036"/>
    <n v="0"/>
    <n v="4065.3123782310672"/>
    <n v="4065.3123782310672"/>
    <n v="0"/>
    <n v="671.50823941906015"/>
    <n v="1567.6956305183433"/>
    <n v="2239.2038699374034"/>
    <n v="0"/>
    <n v="0"/>
    <n v="0"/>
    <n v="0"/>
    <n v="0"/>
    <n v="0"/>
    <n v="0"/>
    <n v="6304.5162481684702"/>
    <n v="6304.5162481684702"/>
    <n v="30091.534254932507"/>
  </r>
  <r>
    <x v="4"/>
    <n v="0.46049770200000001"/>
    <n v="138757.64648425009"/>
    <n v="138757.64648425009"/>
    <n v="0"/>
    <n v="0"/>
    <n v="138757.64648425009"/>
    <n v="0"/>
    <n v="23714.32928945644"/>
    <n v="23714.32928945644"/>
    <n v="0"/>
    <n v="3917.1325665989525"/>
    <n v="9144.8939094640373"/>
    <n v="13062.026476062991"/>
    <n v="0"/>
    <n v="0"/>
    <n v="0"/>
    <n v="0"/>
    <n v="0"/>
    <n v="0"/>
    <n v="0"/>
    <n v="36776.355765519431"/>
    <n v="36776.355765519431"/>
    <n v="175534.00224976952"/>
  </r>
  <r>
    <x v="6"/>
    <n v="0.46049770200000001"/>
    <n v="27751.525612868398"/>
    <n v="27751.525612868398"/>
    <n v="0"/>
    <n v="0"/>
    <n v="27751.525612868398"/>
    <n v="0"/>
    <n v="4742.8652282816447"/>
    <n v="4742.8652282816447"/>
    <n v="0"/>
    <n v="783.42640932087795"/>
    <n v="1828.9785390981085"/>
    <n v="2612.4049484189864"/>
    <n v="0"/>
    <n v="0"/>
    <n v="0"/>
    <n v="0"/>
    <n v="0"/>
    <n v="0"/>
    <n v="0"/>
    <n v="7355.2701767006311"/>
    <n v="7355.2701767006311"/>
    <n v="35106.795789569027"/>
  </r>
  <r>
    <x v="30"/>
    <n v="0.46049770200000001"/>
    <n v="7929.0152122087184"/>
    <n v="7929.0152122087184"/>
    <n v="0"/>
    <n v="0"/>
    <n v="7929.0152122087184"/>
    <n v="0"/>
    <n v="1355.1057001011445"/>
    <n v="1355.1057001011445"/>
    <n v="0"/>
    <n v="223.83633980363513"/>
    <n v="522.56581715952916"/>
    <n v="746.40215696316432"/>
    <n v="0"/>
    <n v="0"/>
    <n v="0"/>
    <n v="0"/>
    <n v="0"/>
    <n v="0"/>
    <n v="0"/>
    <n v="2101.5078570643091"/>
    <n v="2101.5078570643091"/>
    <n v="10030.523069273027"/>
  </r>
  <r>
    <x v="31"/>
    <n v="0.46049770200000001"/>
    <n v="15858.03963437148"/>
    <n v="15858.03963437148"/>
    <n v="0"/>
    <n v="0"/>
    <n v="15858.03963437148"/>
    <n v="0"/>
    <n v="2710.2129742264156"/>
    <n v="2710.2129742264156"/>
    <n v="0"/>
    <n v="447.67293960455208"/>
    <n v="1045.1322413058065"/>
    <n v="1492.8051809103586"/>
    <n v="0"/>
    <n v="0"/>
    <n v="0"/>
    <n v="0"/>
    <n v="0"/>
    <n v="0"/>
    <n v="0"/>
    <n v="4203.0181551367741"/>
    <n v="4203.0181551367741"/>
    <n v="20061.057789508253"/>
  </r>
  <r>
    <x v="3"/>
    <n v="0.46049770200000001"/>
    <n v="308292.40821291105"/>
    <n v="308292.40821291105"/>
    <n v="0"/>
    <n v="0"/>
    <n v="308292.40821291105"/>
    <n v="0"/>
    <n v="0"/>
    <n v="0"/>
    <n v="0"/>
    <n v="0"/>
    <n v="0"/>
    <n v="0"/>
    <n v="0"/>
    <n v="0"/>
    <n v="0"/>
    <n v="0"/>
    <n v="7432.8032636632515"/>
    <n v="7432.8032636632515"/>
    <n v="0"/>
    <n v="7432.8032636632515"/>
    <n v="7432.8032636632515"/>
    <n v="315725.2114765743"/>
  </r>
  <r>
    <x v="5"/>
    <n v="0.46049770200000001"/>
    <n v="308292.40821291105"/>
    <n v="308292.40821291105"/>
    <n v="0"/>
    <n v="0"/>
    <n v="308292.40821291105"/>
    <n v="0"/>
    <n v="0"/>
    <n v="0"/>
    <n v="0"/>
    <n v="0"/>
    <n v="0"/>
    <n v="0"/>
    <n v="0"/>
    <n v="0"/>
    <n v="0"/>
    <n v="0"/>
    <n v="7432.8032636632515"/>
    <n v="7432.8032636632515"/>
    <n v="0"/>
    <n v="7432.8032636632515"/>
    <n v="7432.8032636632515"/>
    <n v="315725.2114765743"/>
  </r>
  <r>
    <x v="24"/>
    <n v="0.46049770200000001"/>
    <n v="246633.91643937942"/>
    <n v="246633.91643937942"/>
    <n v="0"/>
    <n v="0"/>
    <n v="246633.91643937942"/>
    <n v="0"/>
    <n v="0"/>
    <n v="0"/>
    <n v="0"/>
    <n v="0"/>
    <n v="0"/>
    <n v="0"/>
    <n v="0"/>
    <n v="0"/>
    <n v="0"/>
    <n v="0"/>
    <n v="5946.242366677574"/>
    <n v="5946.242366677574"/>
    <n v="0"/>
    <n v="5946.242366677574"/>
    <n v="5946.242366677574"/>
    <n v="252580.15880605701"/>
  </r>
  <r>
    <x v="28"/>
    <n v="0.46049770200000001"/>
    <n v="82211.310084770157"/>
    <n v="82211.310084770157"/>
    <n v="0"/>
    <n v="0"/>
    <n v="82211.310084770157"/>
    <n v="0"/>
    <n v="0"/>
    <n v="0"/>
    <n v="0"/>
    <n v="0"/>
    <n v="0"/>
    <n v="0"/>
    <n v="0"/>
    <n v="0"/>
    <n v="0"/>
    <n v="0"/>
    <n v="1982.0808999166286"/>
    <n v="1982.0808999166286"/>
    <n v="0"/>
    <n v="1982.0808999166286"/>
    <n v="1982.0808999166286"/>
    <n v="84193.39098468679"/>
  </r>
  <r>
    <x v="1"/>
    <n v="0.46049770200000001"/>
    <n v="123316.96052217821"/>
    <n v="123316.96052217821"/>
    <n v="0"/>
    <n v="0"/>
    <n v="123316.96052217821"/>
    <n v="0"/>
    <n v="0"/>
    <n v="0"/>
    <n v="0"/>
    <n v="0"/>
    <n v="0"/>
    <n v="0"/>
    <n v="0"/>
    <n v="0"/>
    <n v="0"/>
    <n v="0"/>
    <n v="2973.1212388508388"/>
    <n v="2973.1212388508388"/>
    <n v="0"/>
    <n v="2973.1212388508388"/>
    <n v="2973.1212388508388"/>
    <n v="126290.08176102905"/>
  </r>
  <r>
    <x v="4"/>
    <n v="0.46049770200000001"/>
    <n v="719348.92179694562"/>
    <n v="719348.92179694562"/>
    <n v="0"/>
    <n v="0"/>
    <n v="719348.92179694562"/>
    <n v="0"/>
    <n v="0"/>
    <n v="0"/>
    <n v="0"/>
    <n v="0"/>
    <n v="0"/>
    <n v="0"/>
    <n v="0"/>
    <n v="0"/>
    <n v="0"/>
    <n v="0"/>
    <n v="17343.206875053569"/>
    <n v="17343.206875053569"/>
    <n v="0"/>
    <n v="17343.206875053569"/>
    <n v="17343.206875053569"/>
    <n v="736692.12867199921"/>
  </r>
  <r>
    <x v="6"/>
    <n v="0.46049770200000001"/>
    <n v="143869.78804337076"/>
    <n v="143869.78804337076"/>
    <n v="0"/>
    <n v="0"/>
    <n v="143869.78804337076"/>
    <n v="0"/>
    <n v="0"/>
    <n v="0"/>
    <n v="0"/>
    <n v="0"/>
    <n v="0"/>
    <n v="0"/>
    <n v="0"/>
    <n v="0"/>
    <n v="0"/>
    <n v="0"/>
    <n v="3468.6414638299962"/>
    <n v="3468.6414638299962"/>
    <n v="0"/>
    <n v="3468.6414638299962"/>
    <n v="3468.6414638299962"/>
    <n v="147338.42950720075"/>
  </r>
  <r>
    <x v="30"/>
    <n v="0.46049770200000001"/>
    <n v="41105.645832431044"/>
    <n v="41105.645832431044"/>
    <n v="0"/>
    <n v="0"/>
    <n v="41105.645832431044"/>
    <n v="0"/>
    <n v="0"/>
    <n v="0"/>
    <n v="0"/>
    <n v="0"/>
    <n v="0"/>
    <n v="0"/>
    <n v="0"/>
    <n v="0"/>
    <n v="0"/>
    <n v="0"/>
    <n v="991.04022791010732"/>
    <n v="991.04022791010732"/>
    <n v="0"/>
    <n v="991.04022791010732"/>
    <n v="991.04022791010732"/>
    <n v="42096.686060341155"/>
  </r>
  <r>
    <x v="31"/>
    <n v="0.46049770200000001"/>
    <n v="82211.273244954005"/>
    <n v="82211.273244954005"/>
    <n v="0"/>
    <n v="0"/>
    <n v="82211.273244954005"/>
    <n v="0"/>
    <n v="0"/>
    <n v="0"/>
    <n v="0"/>
    <n v="0"/>
    <n v="0"/>
    <n v="0"/>
    <n v="0"/>
    <n v="0"/>
    <n v="0"/>
    <n v="0"/>
    <n v="1982.0800117238007"/>
    <n v="1982.0800117238007"/>
    <n v="0"/>
    <n v="1982.0800117238007"/>
    <n v="1982.0800117238007"/>
    <n v="84193.353256677801"/>
  </r>
  <r>
    <x v="3"/>
    <n v="0.46049770200000001"/>
    <n v="81717.403274490061"/>
    <n v="81717.403274490061"/>
    <n v="0"/>
    <n v="0"/>
    <n v="81717.403274490061"/>
    <n v="0"/>
    <n v="0"/>
    <n v="0"/>
    <n v="0"/>
    <n v="0"/>
    <n v="0"/>
    <n v="0"/>
    <n v="0"/>
    <n v="0"/>
    <n v="0"/>
    <n v="0"/>
    <n v="1970.1730097007267"/>
    <n v="1970.1730097007267"/>
    <n v="0"/>
    <n v="1970.1730097007267"/>
    <n v="1970.1730097007267"/>
    <n v="83687.576284190785"/>
  </r>
  <r>
    <x v="5"/>
    <n v="0.46049770200000001"/>
    <n v="81717.403274490061"/>
    <n v="81717.403274490061"/>
    <n v="0"/>
    <n v="0"/>
    <n v="81717.403274490061"/>
    <n v="0"/>
    <n v="0"/>
    <n v="0"/>
    <n v="0"/>
    <n v="0"/>
    <n v="0"/>
    <n v="0"/>
    <n v="0"/>
    <n v="0"/>
    <n v="0"/>
    <n v="0"/>
    <n v="1970.1730097007267"/>
    <n v="1970.1730097007267"/>
    <n v="0"/>
    <n v="1970.1730097007267"/>
    <n v="1970.1730097007267"/>
    <n v="83687.576284190785"/>
  </r>
  <r>
    <x v="24"/>
    <n v="0.46049770200000001"/>
    <n v="65373.911567647207"/>
    <n v="65373.911567647207"/>
    <n v="0"/>
    <n v="0"/>
    <n v="65373.911567647207"/>
    <n v="0"/>
    <n v="0"/>
    <n v="0"/>
    <n v="0"/>
    <n v="0"/>
    <n v="0"/>
    <n v="0"/>
    <n v="0"/>
    <n v="0"/>
    <n v="0"/>
    <n v="0"/>
    <n v="1576.1381413027329"/>
    <n v="1576.1381413027329"/>
    <n v="0"/>
    <n v="1576.1381413027329"/>
    <n v="1576.1381413027329"/>
    <n v="66950.04970894994"/>
  </r>
  <r>
    <x v="28"/>
    <n v="0.46049770200000001"/>
    <n v="21791.294645928359"/>
    <n v="21791.294645928359"/>
    <n v="0"/>
    <n v="0"/>
    <n v="21791.294645928359"/>
    <n v="0"/>
    <n v="0"/>
    <n v="0"/>
    <n v="0"/>
    <n v="0"/>
    <n v="0"/>
    <n v="0"/>
    <n v="0"/>
    <n v="0"/>
    <n v="0"/>
    <n v="0"/>
    <n v="525.37915838603737"/>
    <n v="525.37915838603737"/>
    <n v="0"/>
    <n v="525.37915838603737"/>
    <n v="525.37915838603737"/>
    <n v="22316.673804314396"/>
  </r>
  <r>
    <x v="1"/>
    <n v="0.46049770200000001"/>
    <n v="32686.955783823607"/>
    <n v="32686.955783823607"/>
    <n v="0"/>
    <n v="0"/>
    <n v="32686.955783823607"/>
    <n v="0"/>
    <n v="0"/>
    <n v="0"/>
    <n v="0"/>
    <n v="0"/>
    <n v="0"/>
    <n v="0"/>
    <n v="0"/>
    <n v="0"/>
    <n v="0"/>
    <n v="0"/>
    <n v="788.06907065136647"/>
    <n v="788.06907065136647"/>
    <n v="0"/>
    <n v="788.06907065136647"/>
    <n v="788.06907065136647"/>
    <n v="33475.02485447497"/>
  </r>
  <r>
    <x v="4"/>
    <n v="0.46049770200000001"/>
    <n v="190673.90873897102"/>
    <n v="190673.90873897102"/>
    <n v="0"/>
    <n v="0"/>
    <n v="190673.90873897102"/>
    <n v="0"/>
    <n v="0"/>
    <n v="0"/>
    <n v="0"/>
    <n v="0"/>
    <n v="0"/>
    <n v="0"/>
    <n v="0"/>
    <n v="0"/>
    <n v="0"/>
    <n v="0"/>
    <n v="4597.0695787996374"/>
    <n v="4597.0695787996374"/>
    <n v="0"/>
    <n v="4597.0695787996374"/>
    <n v="4597.0695787996374"/>
    <n v="195270.97831777064"/>
  </r>
  <r>
    <x v="6"/>
    <n v="0.46049770200000001"/>
    <n v="38134.781747794194"/>
    <n v="38134.781747794194"/>
    <n v="0"/>
    <n v="0"/>
    <n v="38134.781747794194"/>
    <n v="0"/>
    <n v="0"/>
    <n v="0"/>
    <n v="0"/>
    <n v="0"/>
    <n v="0"/>
    <n v="0"/>
    <n v="0"/>
    <n v="0"/>
    <n v="0"/>
    <n v="0"/>
    <n v="919.4139157599277"/>
    <n v="919.4139157599277"/>
    <n v="0"/>
    <n v="919.4139157599277"/>
    <n v="919.4139157599277"/>
    <n v="39054.195663554121"/>
  </r>
  <r>
    <x v="30"/>
    <n v="0.46049770200000001"/>
    <n v="10895.656532918221"/>
    <n v="10895.656532918221"/>
    <n v="0"/>
    <n v="0"/>
    <n v="10895.656532918221"/>
    <n v="0"/>
    <n v="0"/>
    <n v="0"/>
    <n v="0"/>
    <n v="0"/>
    <n v="0"/>
    <n v="0"/>
    <n v="0"/>
    <n v="0"/>
    <n v="0"/>
    <n v="0"/>
    <n v="262.68980124122567"/>
    <n v="262.68980124122567"/>
    <n v="0"/>
    <n v="262.68980124122567"/>
    <n v="262.68980124122567"/>
    <n v="11158.346334159447"/>
  </r>
  <r>
    <x v="31"/>
    <n v="0.46049770200000001"/>
    <n v="21791.276226020284"/>
    <n v="21791.276226020284"/>
    <n v="0"/>
    <n v="0"/>
    <n v="21791.276226020284"/>
    <n v="0"/>
    <n v="0"/>
    <n v="0"/>
    <n v="0"/>
    <n v="0"/>
    <n v="0"/>
    <n v="0"/>
    <n v="0"/>
    <n v="0"/>
    <n v="0"/>
    <n v="0"/>
    <n v="525.37871428962342"/>
    <n v="525.37871428962342"/>
    <n v="0"/>
    <n v="525.37871428962342"/>
    <n v="525.37871428962342"/>
    <n v="22316.654940309905"/>
  </r>
  <r>
    <x v="3"/>
    <n v="0.46049770200000001"/>
    <n v="278178.37742454105"/>
    <n v="278178.37742454105"/>
    <n v="0"/>
    <n v="0"/>
    <n v="278178.37742454105"/>
    <n v="0"/>
    <n v="47541.982806699234"/>
    <n v="47541.982806699234"/>
    <n v="0"/>
    <n v="7852.9840274929165"/>
    <n v="18333.488740334211"/>
    <n v="26186.472767827127"/>
    <n v="0"/>
    <n v="0"/>
    <n v="0"/>
    <n v="0"/>
    <n v="0"/>
    <n v="0"/>
    <n v="0"/>
    <n v="73728.455574526364"/>
    <n v="73728.455574526364"/>
    <n v="351906.83299906738"/>
  </r>
  <r>
    <x v="5"/>
    <n v="0.46049770200000001"/>
    <n v="278178.37742454105"/>
    <n v="278178.37742454105"/>
    <n v="0"/>
    <n v="0"/>
    <n v="278178.37742454105"/>
    <n v="0"/>
    <n v="47541.982806699234"/>
    <n v="47541.982806699234"/>
    <n v="0"/>
    <n v="7852.9840274929165"/>
    <n v="18333.488740334211"/>
    <n v="26186.472767827127"/>
    <n v="0"/>
    <n v="0"/>
    <n v="0"/>
    <n v="0"/>
    <n v="0"/>
    <n v="0"/>
    <n v="0"/>
    <n v="73728.455574526364"/>
    <n v="73728.455574526364"/>
    <n v="351906.83299906738"/>
  </r>
  <r>
    <x v="24"/>
    <n v="0.46049770200000001"/>
    <n v="222542.71207058229"/>
    <n v="222542.71207058229"/>
    <n v="0"/>
    <n v="0"/>
    <n v="222542.71207058229"/>
    <n v="0"/>
    <n v="38033.587976785908"/>
    <n v="38033.587976785908"/>
    <n v="0"/>
    <n v="6282.3875079913441"/>
    <n v="14666.791659952793"/>
    <n v="20949.179167944138"/>
    <n v="0"/>
    <n v="0"/>
    <n v="0"/>
    <n v="0"/>
    <n v="0"/>
    <n v="0"/>
    <n v="0"/>
    <n v="58982.767144730038"/>
    <n v="58982.767144730038"/>
    <n v="281525.47921531234"/>
  </r>
  <r>
    <x v="28"/>
    <n v="0.46049770200000001"/>
    <n v="74180.893278581047"/>
    <n v="74180.893278581047"/>
    <n v="0"/>
    <n v="0"/>
    <n v="74180.893278581047"/>
    <n v="0"/>
    <n v="12677.860822567169"/>
    <n v="12677.860822567169"/>
    <n v="0"/>
    <n v="2094.1288660002865"/>
    <n v="4888.9298451663917"/>
    <n v="6983.0587111666782"/>
    <n v="0"/>
    <n v="0"/>
    <n v="0"/>
    <n v="0"/>
    <n v="0"/>
    <n v="0"/>
    <n v="0"/>
    <n v="19660.919533733846"/>
    <n v="19660.919533733846"/>
    <n v="93841.812812314893"/>
  </r>
  <r>
    <x v="1"/>
    <n v="0.46049770200000001"/>
    <n v="111271.33070791753"/>
    <n v="111271.33070791753"/>
    <n v="0"/>
    <n v="0"/>
    <n v="111271.33070791753"/>
    <n v="0"/>
    <n v="19016.789659826623"/>
    <n v="19016.789659826623"/>
    <n v="0"/>
    <n v="3141.1930390031471"/>
    <n v="7333.3941607628385"/>
    <n v="10474.587199765985"/>
    <n v="0"/>
    <n v="0"/>
    <n v="0"/>
    <n v="0"/>
    <n v="0"/>
    <n v="0"/>
    <n v="0"/>
    <n v="29491.376859592609"/>
    <n v="29491.376859592609"/>
    <n v="140762.70756751014"/>
  </r>
  <r>
    <x v="4"/>
    <n v="0.46049770200000001"/>
    <n v="649082.87144730822"/>
    <n v="649082.87144730822"/>
    <n v="0"/>
    <n v="0"/>
    <n v="649082.87144730822"/>
    <n v="0"/>
    <n v="110931.2916416074"/>
    <n v="110931.2916416074"/>
    <n v="0"/>
    <n v="18323.629137486187"/>
    <n v="42778.139787126405"/>
    <n v="61101.768924612596"/>
    <n v="0"/>
    <n v="0"/>
    <n v="0"/>
    <n v="0"/>
    <n v="0"/>
    <n v="0"/>
    <n v="0"/>
    <n v="172033.06056622"/>
    <n v="172033.06056622"/>
    <n v="821115.93201352819"/>
  </r>
  <r>
    <x v="6"/>
    <n v="0.46049770200000001"/>
    <n v="129816.57705244786"/>
    <n v="129816.57705244786"/>
    <n v="0"/>
    <n v="0"/>
    <n v="129816.57705244786"/>
    <n v="0"/>
    <n v="22186.2588005287"/>
    <n v="22186.2588005287"/>
    <n v="0"/>
    <n v="3664.725905496422"/>
    <n v="8555.6281395213045"/>
    <n v="12220.354045017726"/>
    <n v="0"/>
    <n v="0"/>
    <n v="0"/>
    <n v="0"/>
    <n v="0"/>
    <n v="0"/>
    <n v="0"/>
    <n v="34406.612845546428"/>
    <n v="34406.612845546428"/>
    <n v="164223.18989799428"/>
  </r>
  <r>
    <x v="30"/>
    <n v="0.46049770200000001"/>
    <n v="37090.432824359457"/>
    <n v="37090.432824359457"/>
    <n v="0"/>
    <n v="0"/>
    <n v="37090.432824359457"/>
    <n v="0"/>
    <n v="6338.9280502473894"/>
    <n v="6338.9280502473894"/>
    <n v="0"/>
    <n v="1047.0640430042201"/>
    <n v="2444.4640121030729"/>
    <n v="3491.5280551072929"/>
    <n v="0"/>
    <n v="0"/>
    <n v="0"/>
    <n v="0"/>
    <n v="0"/>
    <n v="0"/>
    <n v="0"/>
    <n v="9830.4561053546822"/>
    <n v="9830.4561053546822"/>
    <n v="46920.888929714143"/>
  </r>
  <r>
    <x v="31"/>
    <n v="0.46049770200000001"/>
    <n v="74180.93472337423"/>
    <n v="74180.93472337423"/>
    <n v="0"/>
    <n v="0"/>
    <n v="74180.93472337423"/>
    <n v="0"/>
    <n v="12677.867905675705"/>
    <n v="12677.867905675705"/>
    <n v="0"/>
    <n v="2094.1300359880534"/>
    <n v="4888.9325766067568"/>
    <n v="6983.0626125948102"/>
    <n v="0"/>
    <n v="0"/>
    <n v="0"/>
    <n v="0"/>
    <n v="0"/>
    <n v="0"/>
    <n v="0"/>
    <n v="19660.930518270514"/>
    <n v="19660.930518270514"/>
    <n v="93841.865241644744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906.61866574355997"/>
    <n v="906.61866574355997"/>
    <n v="0"/>
    <n v="0"/>
    <n v="906.61866574355997"/>
    <n v="0"/>
    <n v="0"/>
    <n v="0"/>
    <n v="0"/>
    <n v="0"/>
    <n v="0"/>
    <n v="0"/>
    <n v="0"/>
    <n v="0"/>
    <n v="0"/>
    <n v="23.7987399666758"/>
    <n v="0"/>
    <n v="23.7987399666758"/>
    <n v="23.7987399666758"/>
    <n v="0"/>
    <n v="23.7987399666758"/>
    <n v="930.41740571023581"/>
  </r>
  <r>
    <x v="5"/>
    <n v="0.46049770200000001"/>
    <n v="906.61866574355997"/>
    <n v="906.61866574355997"/>
    <n v="0"/>
    <n v="0"/>
    <n v="906.61866574355997"/>
    <n v="0"/>
    <n v="0"/>
    <n v="0"/>
    <n v="0"/>
    <n v="0"/>
    <n v="0"/>
    <n v="0"/>
    <n v="0"/>
    <n v="0"/>
    <n v="0"/>
    <n v="23.7987399666758"/>
    <n v="0"/>
    <n v="23.7987399666758"/>
    <n v="23.7987399666758"/>
    <n v="0"/>
    <n v="23.7987399666758"/>
    <n v="930.41740571023581"/>
  </r>
  <r>
    <x v="24"/>
    <n v="0.46049770200000001"/>
    <n v="725.29309060404"/>
    <n v="725.29309060404"/>
    <n v="0"/>
    <n v="0"/>
    <n v="725.29309060404"/>
    <n v="0"/>
    <n v="0"/>
    <n v="0"/>
    <n v="0"/>
    <n v="0"/>
    <n v="0"/>
    <n v="0"/>
    <n v="0"/>
    <n v="0"/>
    <n v="0"/>
    <n v="19.038943621081948"/>
    <n v="0"/>
    <n v="19.038943621081948"/>
    <n v="19.038943621081948"/>
    <n v="0"/>
    <n v="19.038943621081948"/>
    <n v="744.3320342251219"/>
  </r>
  <r>
    <x v="28"/>
    <n v="0.46049770200000001"/>
    <n v="241.76129355"/>
    <n v="241.76129355"/>
    <n v="0"/>
    <n v="0"/>
    <n v="241.76129355"/>
    <n v="0"/>
    <n v="0"/>
    <n v="0"/>
    <n v="0"/>
    <n v="0"/>
    <n v="0"/>
    <n v="0"/>
    <n v="0"/>
    <n v="0"/>
    <n v="0"/>
    <n v="6.3462339532628302"/>
    <n v="0"/>
    <n v="6.3462339532628302"/>
    <n v="6.3462339532628302"/>
    <n v="0"/>
    <n v="6.3462339532628302"/>
    <n v="248.10752750326284"/>
  </r>
  <r>
    <x v="1"/>
    <n v="0.46049770200000001"/>
    <n v="362.64654530202"/>
    <n v="362.64654530202"/>
    <n v="0"/>
    <n v="0"/>
    <n v="362.64654530202"/>
    <n v="0"/>
    <n v="0"/>
    <n v="0"/>
    <n v="0"/>
    <n v="0"/>
    <n v="0"/>
    <n v="0"/>
    <n v="0"/>
    <n v="0"/>
    <n v="0"/>
    <n v="9.5194718105409741"/>
    <n v="0"/>
    <n v="9.5194718105409741"/>
    <n v="9.5194718105409741"/>
    <n v="0"/>
    <n v="9.5194718105409741"/>
    <n v="372.16601711256095"/>
  </r>
  <r>
    <x v="4"/>
    <n v="0.46049770200000001"/>
    <n v="2115.4481583786601"/>
    <n v="2115.4481583786601"/>
    <n v="0"/>
    <n v="0"/>
    <n v="2115.4481583786601"/>
    <n v="0"/>
    <n v="0"/>
    <n v="0"/>
    <n v="0"/>
    <n v="0"/>
    <n v="0"/>
    <n v="0"/>
    <n v="0"/>
    <n v="0"/>
    <n v="0"/>
    <n v="55.530514136223601"/>
    <n v="0"/>
    <n v="55.530514136223601"/>
    <n v="55.530514136223601"/>
    <n v="0"/>
    <n v="55.530514136223601"/>
    <n v="2170.9786725148838"/>
  </r>
  <r>
    <x v="6"/>
    <n v="0.46049770200000001"/>
    <n v="423.09147366654003"/>
    <n v="423.09147366654003"/>
    <n v="0"/>
    <n v="0"/>
    <n v="423.09147366654003"/>
    <n v="0"/>
    <n v="0"/>
    <n v="0"/>
    <n v="0"/>
    <n v="0"/>
    <n v="0"/>
    <n v="0"/>
    <n v="0"/>
    <n v="0"/>
    <n v="0"/>
    <n v="11.106151179503412"/>
    <n v="0"/>
    <n v="11.106151179503412"/>
    <n v="11.106151179503412"/>
    <n v="0"/>
    <n v="11.106151179503412"/>
    <n v="434.19762484604342"/>
  </r>
  <r>
    <x v="30"/>
    <n v="0.46049770200000001"/>
    <n v="120.88525175202"/>
    <n v="120.88525175202"/>
    <n v="0"/>
    <n v="0"/>
    <n v="120.88525175202"/>
    <n v="0"/>
    <n v="0"/>
    <n v="0"/>
    <n v="0"/>
    <n v="0"/>
    <n v="0"/>
    <n v="0"/>
    <n v="0"/>
    <n v="0"/>
    <n v="0"/>
    <n v="3.1732378572781443"/>
    <n v="0"/>
    <n v="3.1732378572781443"/>
    <n v="3.1732378572781443"/>
    <n v="0"/>
    <n v="3.1732378572781443"/>
    <n v="124.05848960929814"/>
  </r>
  <r>
    <x v="31"/>
    <n v="0.46049770200000001"/>
    <n v="241.77510848105999"/>
    <n v="241.77510848105999"/>
    <n v="0"/>
    <n v="0"/>
    <n v="241.77510848105999"/>
    <n v="0"/>
    <n v="0"/>
    <n v="0"/>
    <n v="0"/>
    <n v="0"/>
    <n v="0"/>
    <n v="0"/>
    <n v="0"/>
    <n v="0"/>
    <n v="0"/>
    <n v="6.3465965952030166"/>
    <n v="0"/>
    <n v="6.3465965952030166"/>
    <n v="6.3465965952030166"/>
    <n v="0"/>
    <n v="6.3465965952030166"/>
    <n v="248.121705076263"/>
  </r>
  <r>
    <x v="3"/>
    <n v="0.46049770200000001"/>
    <n v="27360.581483778482"/>
    <n v="27360.581483778482"/>
    <n v="0"/>
    <n v="0"/>
    <n v="27360.581483778482"/>
    <n v="-2996.5454290326097"/>
    <n v="0"/>
    <n v="-2996.5454290326097"/>
    <n v="639.55594643707946"/>
    <n v="0"/>
    <n v="0"/>
    <n v="639.55594643707946"/>
    <n v="0"/>
    <n v="0"/>
    <n v="0"/>
    <n v="0"/>
    <n v="0"/>
    <n v="0"/>
    <n v="-2356.9894825955303"/>
    <n v="0"/>
    <n v="-2356.9894825955303"/>
    <n v="25003.592001182951"/>
  </r>
  <r>
    <x v="5"/>
    <n v="0.46049770200000001"/>
    <n v="27360.581483778482"/>
    <n v="27360.581483778482"/>
    <n v="0"/>
    <n v="0"/>
    <n v="27360.581483778482"/>
    <n v="-2996.5454290326097"/>
    <n v="0"/>
    <n v="-2996.5454290326097"/>
    <n v="639.55594643707946"/>
    <n v="0"/>
    <n v="0"/>
    <n v="639.55594643707946"/>
    <n v="0"/>
    <n v="0"/>
    <n v="0"/>
    <n v="0"/>
    <n v="0"/>
    <n v="0"/>
    <n v="-2356.9894825955303"/>
    <n v="0"/>
    <n v="-2356.9894825955303"/>
    <n v="25003.592001182951"/>
  </r>
  <r>
    <x v="24"/>
    <n v="0.46049770200000001"/>
    <n v="21888.464266027378"/>
    <n v="21888.464266027378"/>
    <n v="0"/>
    <n v="0"/>
    <n v="21888.464266027378"/>
    <n v="-2397.2362423581803"/>
    <n v="0"/>
    <n v="-2397.2362423581803"/>
    <n v="511.64473562131656"/>
    <n v="0"/>
    <n v="0"/>
    <n v="511.64473562131656"/>
    <n v="0"/>
    <n v="0"/>
    <n v="0"/>
    <n v="0"/>
    <n v="0"/>
    <n v="0"/>
    <n v="-1885.5915067368637"/>
    <n v="0"/>
    <n v="-1885.5915067368637"/>
    <n v="20002.872759290516"/>
  </r>
  <r>
    <x v="28"/>
    <n v="0.46049770200000001"/>
    <n v="7296.1486153731012"/>
    <n v="7296.1486153731012"/>
    <n v="0"/>
    <n v="0"/>
    <n v="7296.1486153731012"/>
    <n v="-799.07807500001945"/>
    <n v="0"/>
    <n v="-799.07807500001945"/>
    <n v="170.54810168479344"/>
    <n v="0"/>
    <n v="0"/>
    <n v="170.54810168479344"/>
    <n v="0"/>
    <n v="0"/>
    <n v="0"/>
    <n v="0"/>
    <n v="0"/>
    <n v="0"/>
    <n v="-628.52997331522602"/>
    <n v="0"/>
    <n v="-628.52997331522602"/>
    <n v="6667.6186420578751"/>
  </r>
  <r>
    <x v="1"/>
    <n v="0.46049770200000001"/>
    <n v="10944.234435502201"/>
    <n v="10944.234435502201"/>
    <n v="0"/>
    <n v="0"/>
    <n v="10944.234435502201"/>
    <n v="-1198.6183733488567"/>
    <n v="0"/>
    <n v="-1198.6183733488567"/>
    <n v="255.82242163152534"/>
    <n v="0"/>
    <n v="0"/>
    <n v="255.82242163152534"/>
    <n v="0"/>
    <n v="0"/>
    <n v="0"/>
    <n v="0"/>
    <n v="0"/>
    <n v="0"/>
    <n v="-942.79595171733138"/>
    <n v="0"/>
    <n v="-942.79595171733138"/>
    <n v="10001.43848378487"/>
  </r>
  <r>
    <x v="4"/>
    <n v="0.46049770200000001"/>
    <n v="63841.356795483131"/>
    <n v="63841.356795483131"/>
    <n v="0"/>
    <n v="0"/>
    <n v="63841.356795483131"/>
    <n v="-6991.9393344094278"/>
    <n v="0"/>
    <n v="-6991.9393344094278"/>
    <n v="1492.2972083531852"/>
    <n v="0"/>
    <n v="0"/>
    <n v="1492.2972083531852"/>
    <n v="0"/>
    <n v="0"/>
    <n v="0"/>
    <n v="0"/>
    <n v="0"/>
    <n v="0"/>
    <n v="-5499.6421260562429"/>
    <n v="0"/>
    <n v="-5499.6421260562429"/>
    <n v="58341.714669426889"/>
  </r>
  <r>
    <x v="6"/>
    <n v="0.46049770200000001"/>
    <n v="12768.256623170158"/>
    <n v="12768.256623170158"/>
    <n v="0"/>
    <n v="0"/>
    <n v="12768.256623170158"/>
    <n v="-1398.3862529953842"/>
    <n v="0"/>
    <n v="-1398.3862529953842"/>
    <n v="298.45909721708796"/>
    <n v="0"/>
    <n v="0"/>
    <n v="298.45909721708796"/>
    <n v="0"/>
    <n v="0"/>
    <n v="0"/>
    <n v="0"/>
    <n v="0"/>
    <n v="0"/>
    <n v="-1099.9271557782963"/>
    <n v="0"/>
    <n v="-1099.9271557782963"/>
    <n v="11668.329467391863"/>
  </r>
  <r>
    <x v="30"/>
    <n v="0.46049770200000001"/>
    <n v="3648.0766101750605"/>
    <n v="3648.0766101750605"/>
    <n v="0"/>
    <n v="0"/>
    <n v="3648.0766101750605"/>
    <n v="-399.53928966977497"/>
    <n v="0"/>
    <n v="-399.53928966977497"/>
    <n v="85.274104663263756"/>
    <n v="0"/>
    <n v="0"/>
    <n v="85.274104663263756"/>
    <n v="0"/>
    <n v="0"/>
    <n v="0"/>
    <n v="0"/>
    <n v="0"/>
    <n v="0"/>
    <n v="-314.26518500651122"/>
    <n v="0"/>
    <n v="-314.26518500651122"/>
    <n v="3333.8114251685492"/>
  </r>
  <r>
    <x v="31"/>
    <n v="0.46049770200000001"/>
    <n v="7296.1348004420424"/>
    <n v="7296.1348004420424"/>
    <n v="0"/>
    <n v="0"/>
    <n v="7296.1348004420424"/>
    <n v="-799.07656198142456"/>
    <n v="0"/>
    <n v="-799.07656198142456"/>
    <n v="170.54777875959127"/>
    <n v="0"/>
    <n v="0"/>
    <n v="170.54777875959127"/>
    <n v="0"/>
    <n v="0"/>
    <n v="0"/>
    <n v="0"/>
    <n v="0"/>
    <n v="0"/>
    <n v="-628.52878322183324"/>
    <n v="0"/>
    <n v="-628.52878322183324"/>
    <n v="6667.6060172202087"/>
  </r>
  <r>
    <x v="3"/>
    <n v="0.46049770200000001"/>
    <n v="5818.3332050457639"/>
    <n v="5818.3332050457639"/>
    <n v="0"/>
    <n v="0"/>
    <n v="5818.3332050457639"/>
    <n v="0"/>
    <n v="0"/>
    <n v="0"/>
    <n v="0"/>
    <n v="0"/>
    <n v="0"/>
    <n v="0"/>
    <n v="-840.11474358667181"/>
    <n v="0"/>
    <n v="-840.11474358667181"/>
    <n v="0"/>
    <n v="0"/>
    <n v="0"/>
    <n v="-840.11474358667181"/>
    <n v="0"/>
    <n v="-840.11474358667181"/>
    <n v="4978.2184614590924"/>
  </r>
  <r>
    <x v="5"/>
    <n v="0.46049770200000001"/>
    <n v="5818.3332050457639"/>
    <n v="5818.3332050457639"/>
    <n v="0"/>
    <n v="0"/>
    <n v="5818.3332050457639"/>
    <n v="0"/>
    <n v="0"/>
    <n v="0"/>
    <n v="0"/>
    <n v="0"/>
    <n v="0"/>
    <n v="0"/>
    <n v="-840.11474358667181"/>
    <n v="0"/>
    <n v="-840.11474358667181"/>
    <n v="0"/>
    <n v="0"/>
    <n v="0"/>
    <n v="-840.11474358667181"/>
    <n v="0"/>
    <n v="-840.11474358667181"/>
    <n v="4978.2184614590924"/>
  </r>
  <r>
    <x v="24"/>
    <n v="0.46049770200000001"/>
    <n v="4654.66011706878"/>
    <n v="4654.66011706878"/>
    <n v="0"/>
    <n v="0"/>
    <n v="4654.66011706878"/>
    <n v="0"/>
    <n v="0"/>
    <n v="0"/>
    <n v="0"/>
    <n v="0"/>
    <n v="0"/>
    <n v="0"/>
    <n v="-672.09086398543423"/>
    <n v="0"/>
    <n v="-672.09086398543423"/>
    <n v="0"/>
    <n v="0"/>
    <n v="0"/>
    <n v="-672.09086398543423"/>
    <n v="0"/>
    <n v="-672.09086398543423"/>
    <n v="3982.5692530833458"/>
  </r>
  <r>
    <x v="28"/>
    <n v="0.46049770200000001"/>
    <n v="1551.5503023715796"/>
    <n v="1551.5503023715796"/>
    <n v="0"/>
    <n v="0"/>
    <n v="1551.5503023715796"/>
    <n v="0"/>
    <n v="0"/>
    <n v="0"/>
    <n v="0"/>
    <n v="0"/>
    <n v="0"/>
    <n v="0"/>
    <n v="-224.02984471709553"/>
    <n v="0"/>
    <n v="-224.02984471709553"/>
    <n v="0"/>
    <n v="0"/>
    <n v="0"/>
    <n v="-224.02984471709553"/>
    <n v="0"/>
    <n v="-224.02984471709553"/>
    <n v="1327.5204576544841"/>
  </r>
  <r>
    <x v="1"/>
    <n v="0.46049770200000001"/>
    <n v="2327.3369659999184"/>
    <n v="2327.3369659999184"/>
    <n v="0"/>
    <n v="0"/>
    <n v="2327.3369659999184"/>
    <n v="0"/>
    <n v="0"/>
    <n v="0"/>
    <n v="0"/>
    <n v="0"/>
    <n v="0"/>
    <n v="0"/>
    <n v="-336.04642936832761"/>
    <n v="0"/>
    <n v="-336.04642936832761"/>
    <n v="0"/>
    <n v="0"/>
    <n v="0"/>
    <n v="-336.04642936832761"/>
    <n v="0"/>
    <n v="-336.04642936832761"/>
    <n v="1991.2905366315908"/>
  </r>
  <r>
    <x v="4"/>
    <n v="0.46049770200000001"/>
    <n v="13576.107741788759"/>
    <n v="13576.107741788759"/>
    <n v="0"/>
    <n v="0"/>
    <n v="13576.107741788759"/>
    <n v="0"/>
    <n v="0"/>
    <n v="0"/>
    <n v="0"/>
    <n v="0"/>
    <n v="0"/>
    <n v="0"/>
    <n v="-1960.2672917575169"/>
    <n v="0"/>
    <n v="-1960.2672917575169"/>
    <n v="0"/>
    <n v="0"/>
    <n v="0"/>
    <n v="-1960.2672917575169"/>
    <n v="0"/>
    <n v="-1960.2672917575169"/>
    <n v="11615.840450031243"/>
  </r>
  <r>
    <x v="6"/>
    <n v="0.46049770200000001"/>
    <n v="2715.2233903485612"/>
    <n v="2715.2233903485612"/>
    <n v="0"/>
    <n v="0"/>
    <n v="2715.2233903485612"/>
    <n v="0"/>
    <n v="0"/>
    <n v="0"/>
    <n v="0"/>
    <n v="0"/>
    <n v="0"/>
    <n v="0"/>
    <n v="-392.05372431833285"/>
    <n v="0"/>
    <n v="-392.05372431833285"/>
    <n v="0"/>
    <n v="0"/>
    <n v="0"/>
    <n v="-392.05372431833285"/>
    <n v="0"/>
    <n v="-392.05372431833285"/>
    <n v="2323.1696660302282"/>
  </r>
  <r>
    <x v="30"/>
    <n v="0.46049770200000001"/>
    <n v="775.77745367430009"/>
    <n v="775.77745367430009"/>
    <n v="0"/>
    <n v="0"/>
    <n v="775.77745367430009"/>
    <n v="0"/>
    <n v="0"/>
    <n v="0"/>
    <n v="0"/>
    <n v="0"/>
    <n v="0"/>
    <n v="0"/>
    <n v="-112.01525481708462"/>
    <n v="0"/>
    <n v="-112.01525481708462"/>
    <n v="0"/>
    <n v="0"/>
    <n v="0"/>
    <n v="-112.01525481708462"/>
    <n v="0"/>
    <n v="-112.01525481708462"/>
    <n v="663.76219885721548"/>
  </r>
  <r>
    <x v="31"/>
    <n v="0.46049770200000001"/>
    <n v="1551.5456973945591"/>
    <n v="1551.5456973945591"/>
    <n v="0"/>
    <n v="0"/>
    <n v="1551.5456973945591"/>
    <n v="0"/>
    <n v="0"/>
    <n v="0"/>
    <n v="0"/>
    <n v="0"/>
    <n v="0"/>
    <n v="0"/>
    <n v="-224.02917980002178"/>
    <n v="0"/>
    <n v="-224.02917980002178"/>
    <n v="0"/>
    <n v="0"/>
    <n v="0"/>
    <n v="-224.02917980002178"/>
    <n v="0"/>
    <n v="-224.02917980002178"/>
    <n v="1327.5165175945372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572.03024542440039"/>
    <n v="572.03024542440039"/>
    <n v="0"/>
    <n v="0"/>
    <n v="572.03024542440039"/>
    <n v="0"/>
    <n v="0"/>
    <n v="0"/>
    <n v="0"/>
    <n v="0"/>
    <n v="0"/>
    <n v="0"/>
    <n v="0"/>
    <n v="-572.03024520584802"/>
    <n v="-572.03024520584802"/>
    <n v="0"/>
    <n v="0"/>
    <n v="0"/>
    <n v="0"/>
    <n v="-572.03024520584802"/>
    <n v="-572.03024520584802"/>
    <n v="2.1855237264389871E-7"/>
  </r>
  <r>
    <x v="5"/>
    <n v="0.46049770200000001"/>
    <n v="572.03024542440039"/>
    <n v="572.03024542440039"/>
    <n v="0"/>
    <n v="0"/>
    <n v="572.03024542440039"/>
    <n v="0"/>
    <n v="0"/>
    <n v="0"/>
    <n v="0"/>
    <n v="0"/>
    <n v="0"/>
    <n v="0"/>
    <n v="0"/>
    <n v="-572.03024520584802"/>
    <n v="-572.03024520584802"/>
    <n v="0"/>
    <n v="0"/>
    <n v="0"/>
    <n v="0"/>
    <n v="-572.03024520584802"/>
    <n v="-572.03024520584802"/>
    <n v="2.1855237264389871E-7"/>
  </r>
  <r>
    <x v="24"/>
    <n v="0.46049770200000001"/>
    <n v="457.6195913625067"/>
    <n v="457.6195913625067"/>
    <n v="0"/>
    <n v="0"/>
    <n v="457.6195913625067"/>
    <n v="0"/>
    <n v="0"/>
    <n v="0"/>
    <n v="0"/>
    <n v="0"/>
    <n v="0"/>
    <n v="0"/>
    <n v="0"/>
    <n v="-457.61959118766157"/>
    <n v="-457.61959118766157"/>
    <n v="0"/>
    <n v="0"/>
    <n v="0"/>
    <n v="0"/>
    <n v="-457.61959118766157"/>
    <n v="-457.61959118766157"/>
    <n v="1.7484512682131026E-7"/>
  </r>
  <r>
    <x v="28"/>
    <n v="0.46049770200000001"/>
    <n v="152.54446876451925"/>
    <n v="152.54446876451925"/>
    <n v="0"/>
    <n v="0"/>
    <n v="152.54446876451925"/>
    <n v="0"/>
    <n v="0"/>
    <n v="0"/>
    <n v="0"/>
    <n v="0"/>
    <n v="0"/>
    <n v="0"/>
    <n v="0"/>
    <n v="-152.54446870623786"/>
    <n v="-152.54446870623786"/>
    <n v="0"/>
    <n v="0"/>
    <n v="0"/>
    <n v="0"/>
    <n v="-152.54446870623786"/>
    <n v="-152.54446870623786"/>
    <n v="5.8281386827729875E-8"/>
  </r>
  <r>
    <x v="1"/>
    <n v="0.46049770200000001"/>
    <n v="228.81209816976215"/>
    <n v="228.81209816976215"/>
    <n v="0"/>
    <n v="0"/>
    <n v="228.81209816976215"/>
    <n v="0"/>
    <n v="0"/>
    <n v="0"/>
    <n v="0"/>
    <n v="0"/>
    <n v="0"/>
    <n v="0"/>
    <n v="0"/>
    <n v="-228.81209808233868"/>
    <n v="-228.81209808233868"/>
    <n v="0"/>
    <n v="0"/>
    <n v="0"/>
    <n v="0"/>
    <n v="-228.81209808233868"/>
    <n v="-228.81209808233868"/>
    <n v="8.7423472905356903E-8"/>
  </r>
  <r>
    <x v="4"/>
    <n v="0.46049770200000001"/>
    <n v="1334.734169338923"/>
    <n v="1334.734169338923"/>
    <n v="0"/>
    <n v="0"/>
    <n v="1334.734169338923"/>
    <n v="0"/>
    <n v="0"/>
    <n v="0"/>
    <n v="0"/>
    <n v="0"/>
    <n v="0"/>
    <n v="0"/>
    <n v="0"/>
    <n v="-1334.7341688289653"/>
    <n v="-1334.7341688289653"/>
    <n v="0"/>
    <n v="0"/>
    <n v="0"/>
    <n v="0"/>
    <n v="-1334.7341688289653"/>
    <n v="-1334.7341688289653"/>
    <n v="5.0995777201023884E-7"/>
  </r>
  <r>
    <x v="6"/>
    <n v="0.46049770200000001"/>
    <n v="266.94591287237773"/>
    <n v="266.94591287237773"/>
    <n v="0"/>
    <n v="0"/>
    <n v="266.94591287237773"/>
    <n v="0"/>
    <n v="0"/>
    <n v="0"/>
    <n v="0"/>
    <n v="0"/>
    <n v="0"/>
    <n v="0"/>
    <n v="0"/>
    <n v="-266.94591277038973"/>
    <n v="-266.94591277038973"/>
    <n v="0"/>
    <n v="0"/>
    <n v="0"/>
    <n v="0"/>
    <n v="-266.94591277038973"/>
    <n v="-266.94591277038973"/>
    <n v="1.0198800737271085E-7"/>
  </r>
  <r>
    <x v="30"/>
    <n v="0.46049770200000001"/>
    <n v="76.267629405240157"/>
    <n v="76.267629405240157"/>
    <n v="0"/>
    <n v="0"/>
    <n v="76.267629405240157"/>
    <n v="0"/>
    <n v="0"/>
    <n v="0"/>
    <n v="0"/>
    <n v="0"/>
    <n v="0"/>
    <n v="0"/>
    <n v="0"/>
    <n v="-76.267629376101013"/>
    <n v="-76.267629376101013"/>
    <n v="0"/>
    <n v="0"/>
    <n v="0"/>
    <n v="0"/>
    <n v="-76.267629376101013"/>
    <n v="-76.267629376101013"/>
    <n v="2.9139144430700981E-8"/>
  </r>
  <r>
    <x v="31"/>
    <n v="0.46049770200000001"/>
    <n v="152.53986378750167"/>
    <n v="152.53986378750167"/>
    <n v="0"/>
    <n v="0"/>
    <n v="152.53986378750167"/>
    <n v="0"/>
    <n v="0"/>
    <n v="0"/>
    <n v="0"/>
    <n v="0"/>
    <n v="0"/>
    <n v="0"/>
    <n v="0"/>
    <n v="-152.53986372921995"/>
    <n v="-152.53986372921995"/>
    <n v="0"/>
    <n v="0"/>
    <n v="0"/>
    <n v="0"/>
    <n v="-152.53986372921995"/>
    <n v="-152.53986372921995"/>
    <n v="5.828172788824304E-8"/>
  </r>
  <r>
    <x v="3"/>
    <n v="0.46049770200000001"/>
    <n v="3633.0091253656196"/>
    <n v="3633.0091253656196"/>
    <n v="0"/>
    <n v="0"/>
    <n v="3633.0091253656196"/>
    <n v="123.49691921555518"/>
    <n v="0"/>
    <n v="123.49691921555518"/>
    <n v="98.608283670255858"/>
    <n v="0"/>
    <n v="0"/>
    <n v="98.608283670255858"/>
    <n v="0"/>
    <n v="0"/>
    <n v="0"/>
    <n v="0"/>
    <n v="0"/>
    <n v="0"/>
    <n v="222.10520288581102"/>
    <n v="0"/>
    <n v="222.10520288581102"/>
    <n v="3855.1143282514308"/>
  </r>
  <r>
    <x v="5"/>
    <n v="0.46049770200000001"/>
    <n v="3633.0091253656196"/>
    <n v="3633.0091253656196"/>
    <n v="0"/>
    <n v="0"/>
    <n v="3633.0091253656196"/>
    <n v="123.49691921555518"/>
    <n v="0"/>
    <n v="123.49691921555518"/>
    <n v="98.608283670255858"/>
    <n v="0"/>
    <n v="0"/>
    <n v="98.608283670255858"/>
    <n v="0"/>
    <n v="0"/>
    <n v="0"/>
    <n v="0"/>
    <n v="0"/>
    <n v="0"/>
    <n v="222.10520288581102"/>
    <n v="0"/>
    <n v="222.10520288581102"/>
    <n v="3855.1143282514308"/>
  </r>
  <r>
    <x v="24"/>
    <n v="0.46049770200000001"/>
    <n v="2906.3944063568397"/>
    <n v="2906.3944063568397"/>
    <n v="0"/>
    <n v="0"/>
    <n v="2906.3944063568397"/>
    <n v="98.797097068747817"/>
    <n v="0"/>
    <n v="98.797097068747817"/>
    <n v="78.886276964921677"/>
    <n v="0"/>
    <n v="0"/>
    <n v="78.886276964921677"/>
    <n v="0"/>
    <n v="0"/>
    <n v="0"/>
    <n v="0"/>
    <n v="0"/>
    <n v="0"/>
    <n v="177.68337403366951"/>
    <n v="0"/>
    <n v="177.68337403366951"/>
    <n v="3084.0777803905094"/>
  </r>
  <r>
    <x v="28"/>
    <n v="0.46049770200000001"/>
    <n v="968.79967044462001"/>
    <n v="968.79967044462001"/>
    <n v="0"/>
    <n v="0"/>
    <n v="968.79967044462001"/>
    <n v="32.932417868594165"/>
    <n v="0"/>
    <n v="32.932417868594165"/>
    <n v="26.295467318221871"/>
    <n v="0"/>
    <n v="0"/>
    <n v="26.295467318221871"/>
    <n v="0"/>
    <n v="0"/>
    <n v="0"/>
    <n v="0"/>
    <n v="0"/>
    <n v="0"/>
    <n v="59.227885186816039"/>
    <n v="0"/>
    <n v="59.227885186816039"/>
    <n v="1028.0275556314361"/>
  </r>
  <r>
    <x v="1"/>
    <n v="0.46049770200000001"/>
    <n v="1453.2064131324601"/>
    <n v="1453.2064131324601"/>
    <n v="0"/>
    <n v="0"/>
    <n v="1453.2064131324601"/>
    <n v="49.398861608442836"/>
    <n v="0"/>
    <n v="49.398861608442836"/>
    <n v="39.4433884619487"/>
    <n v="0"/>
    <n v="0"/>
    <n v="39.4433884619487"/>
    <n v="0"/>
    <n v="0"/>
    <n v="0"/>
    <n v="0"/>
    <n v="0"/>
    <n v="0"/>
    <n v="88.842250070391543"/>
    <n v="0"/>
    <n v="88.842250070391543"/>
    <n v="1542.0486632028517"/>
  </r>
  <r>
    <x v="4"/>
    <n v="0.46049770200000001"/>
    <n v="8476.9706377725579"/>
    <n v="8476.9706377725579"/>
    <n v="0"/>
    <n v="0"/>
    <n v="8476.9706377725579"/>
    <n v="288.1577562622503"/>
    <n v="0"/>
    <n v="288.1577562622503"/>
    <n v="230.08462034341372"/>
    <n v="0"/>
    <n v="0"/>
    <n v="230.08462034341372"/>
    <n v="0"/>
    <n v="0"/>
    <n v="0"/>
    <n v="0"/>
    <n v="0"/>
    <n v="0"/>
    <n v="518.24237660566405"/>
    <n v="0"/>
    <n v="518.24237660566405"/>
    <n v="8995.2130143782215"/>
  </r>
  <r>
    <x v="6"/>
    <n v="0.46049770200000001"/>
    <n v="1695.3913645682997"/>
    <n v="1695.3913645682997"/>
    <n v="0"/>
    <n v="0"/>
    <n v="1695.3913645682997"/>
    <n v="57.631457330229004"/>
    <n v="0"/>
    <n v="57.631457330229004"/>
    <n v="46.016849074836387"/>
    <n v="0"/>
    <n v="0"/>
    <n v="46.016849074836387"/>
    <n v="0"/>
    <n v="0"/>
    <n v="0"/>
    <n v="0"/>
    <n v="0"/>
    <n v="0"/>
    <n v="103.6483064050654"/>
    <n v="0"/>
    <n v="103.6483064050654"/>
    <n v="1799.039670973365"/>
  </r>
  <r>
    <x v="30"/>
    <n v="0.46049770200000001"/>
    <n v="484.40213771082006"/>
    <n v="484.40213771082006"/>
    <n v="0"/>
    <n v="0"/>
    <n v="484.40213771082006"/>
    <n v="16.466287202814314"/>
    <n v="0"/>
    <n v="16.466287202814314"/>
    <n v="13.147796153982904"/>
    <n v="0"/>
    <n v="0"/>
    <n v="13.147796153982904"/>
    <n v="0"/>
    <n v="0"/>
    <n v="0"/>
    <n v="0"/>
    <n v="0"/>
    <n v="0"/>
    <n v="29.614083356797217"/>
    <n v="0"/>
    <n v="29.614083356797217"/>
    <n v="514.01622106761727"/>
  </r>
  <r>
    <x v="31"/>
    <n v="0.46049770200000001"/>
    <n v="968.76743560547993"/>
    <n v="968.76743560547993"/>
    <n v="0"/>
    <n v="0"/>
    <n v="968.76743560547993"/>
    <n v="32.931322109352081"/>
    <n v="0"/>
    <n v="32.931322109352081"/>
    <n v="26.294592390014344"/>
    <n v="0"/>
    <n v="0"/>
    <n v="26.294592390014344"/>
    <n v="0"/>
    <n v="0"/>
    <n v="0"/>
    <n v="0"/>
    <n v="0"/>
    <n v="0"/>
    <n v="59.225914499366425"/>
    <n v="0"/>
    <n v="59.225914499366425"/>
    <n v="1027.9933501048463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45808.957531716136"/>
    <n v="45808.957531716136"/>
    <n v="0"/>
    <n v="0"/>
    <n v="45808.957531716136"/>
    <n v="0"/>
    <n v="3890.9736161360897"/>
    <n v="3890.9736161360897"/>
    <n v="0"/>
    <n v="1198.2449153454784"/>
    <n v="3029.4000235236199"/>
    <n v="4227.644938869098"/>
    <n v="0"/>
    <n v="0"/>
    <n v="0"/>
    <n v="0"/>
    <n v="0"/>
    <n v="0"/>
    <n v="0"/>
    <n v="8118.6185550051878"/>
    <n v="8118.6185550051878"/>
    <n v="53927.576086721325"/>
  </r>
  <r>
    <x v="5"/>
    <n v="0.46049770200000001"/>
    <n v="45808.957531716136"/>
    <n v="45808.957531716136"/>
    <n v="0"/>
    <n v="0"/>
    <n v="45808.957531716136"/>
    <n v="0"/>
    <n v="3890.9736161360897"/>
    <n v="3890.9736161360897"/>
    <n v="0"/>
    <n v="1198.2449153454784"/>
    <n v="3029.4000235236199"/>
    <n v="4227.644938869098"/>
    <n v="0"/>
    <n v="0"/>
    <n v="0"/>
    <n v="0"/>
    <n v="0"/>
    <n v="0"/>
    <n v="0"/>
    <n v="8118.6185550051878"/>
    <n v="8118.6185550051878"/>
    <n v="53927.576086721325"/>
  </r>
  <r>
    <x v="24"/>
    <n v="0.46049770200000001"/>
    <n v="36647.157736414265"/>
    <n v="36647.157736414265"/>
    <n v="0"/>
    <n v="0"/>
    <n v="36647.157736414265"/>
    <n v="0"/>
    <n v="3112.7781888518216"/>
    <n v="3112.7781888518216"/>
    <n v="0"/>
    <n v="958.59571545846995"/>
    <n v="2423.5194706603506"/>
    <n v="3382.1151861188205"/>
    <n v="0"/>
    <n v="0"/>
    <n v="0"/>
    <n v="0"/>
    <n v="0"/>
    <n v="0"/>
    <n v="0"/>
    <n v="6494.8933749706421"/>
    <n v="6494.8933749706421"/>
    <n v="43142.051111384906"/>
  </r>
  <r>
    <x v="28"/>
    <n v="0.46049770200000001"/>
    <n v="12215.71924547142"/>
    <n v="12215.71924547142"/>
    <n v="0"/>
    <n v="0"/>
    <n v="12215.71924547142"/>
    <n v="0"/>
    <n v="1037.5927296172738"/>
    <n v="1037.5927296172738"/>
    <n v="0"/>
    <n v="319.53190515282336"/>
    <n v="807.83982355345017"/>
    <n v="1127.3717287062736"/>
    <n v="0"/>
    <n v="0"/>
    <n v="0"/>
    <n v="0"/>
    <n v="0"/>
    <n v="0"/>
    <n v="0"/>
    <n v="2164.9644583235472"/>
    <n v="2164.9644583235472"/>
    <n v="14380.683703794968"/>
  </r>
  <r>
    <x v="1"/>
    <n v="0.46049770200000001"/>
    <n v="18323.581170695641"/>
    <n v="18323.581170695641"/>
    <n v="0"/>
    <n v="0"/>
    <n v="18323.581170695641"/>
    <n v="0"/>
    <n v="1556.3892899973127"/>
    <n v="1556.3892899973127"/>
    <n v="0"/>
    <n v="479.29791795643285"/>
    <n v="1211.7598875964377"/>
    <n v="1691.0578055528706"/>
    <n v="0"/>
    <n v="0"/>
    <n v="0"/>
    <n v="0"/>
    <n v="0"/>
    <n v="0"/>
    <n v="0"/>
    <n v="3247.4470955501833"/>
    <n v="3247.4470955501833"/>
    <n v="21571.028266245823"/>
  </r>
  <r>
    <x v="4"/>
    <n v="0.46049770200000001"/>
    <n v="106887.55836405024"/>
    <n v="106887.55836405024"/>
    <n v="0"/>
    <n v="0"/>
    <n v="106887.55836405024"/>
    <n v="0"/>
    <n v="9078.9376553652492"/>
    <n v="9078.9376553652492"/>
    <n v="0"/>
    <n v="2795.9045615639902"/>
    <n v="7068.5994458233936"/>
    <n v="9864.5040073873843"/>
    <n v="0"/>
    <n v="0"/>
    <n v="0"/>
    <n v="0"/>
    <n v="0"/>
    <n v="0"/>
    <n v="0"/>
    <n v="18943.441662752633"/>
    <n v="18943.441662752633"/>
    <n v="125831.00002680288"/>
  </r>
  <r>
    <x v="6"/>
    <n v="0.46049770200000001"/>
    <n v="21377.519040773284"/>
    <n v="21377.519040773284"/>
    <n v="0"/>
    <n v="0"/>
    <n v="21377.519040773284"/>
    <n v="0"/>
    <n v="1815.7881569015385"/>
    <n v="1815.7881569015385"/>
    <n v="0"/>
    <n v="559.18110503983132"/>
    <n v="1413.7203764167186"/>
    <n v="1972.9014814565498"/>
    <n v="0"/>
    <n v="0"/>
    <n v="0"/>
    <n v="0"/>
    <n v="0"/>
    <n v="0"/>
    <n v="0"/>
    <n v="3788.6896383580888"/>
    <n v="3788.6896383580888"/>
    <n v="25166.208679131374"/>
  </r>
  <r>
    <x v="30"/>
    <n v="0.46049770200000001"/>
    <n v="6107.8619252242215"/>
    <n v="6107.8619252242215"/>
    <n v="0"/>
    <n v="0"/>
    <n v="6107.8619252242215"/>
    <n v="0"/>
    <n v="518.79656038003895"/>
    <n v="518.79656038003895"/>
    <n v="0"/>
    <n v="159.76601280360958"/>
    <n v="403.92006404298752"/>
    <n v="563.68607684659708"/>
    <n v="0"/>
    <n v="0"/>
    <n v="0"/>
    <n v="0"/>
    <n v="0"/>
    <n v="0"/>
    <n v="0"/>
    <n v="1082.4826372266361"/>
    <n v="1082.4826372266361"/>
    <n v="7190.3445624508577"/>
  </r>
  <r>
    <x v="31"/>
    <n v="0.46049770200000001"/>
    <n v="12215.728455425458"/>
    <n v="12215.728455425458"/>
    <n v="0"/>
    <n v="0"/>
    <n v="12215.728455425458"/>
    <n v="0"/>
    <n v="1037.5935119028823"/>
    <n v="1037.5935119028823"/>
    <n v="0"/>
    <n v="319.53214606161481"/>
    <n v="807.84043261849956"/>
    <n v="1127.3725786801144"/>
    <n v="0"/>
    <n v="0"/>
    <n v="0"/>
    <n v="0"/>
    <n v="0"/>
    <n v="0"/>
    <n v="0"/>
    <n v="2164.9660905829969"/>
    <n v="2164.9660905829969"/>
    <n v="14380.694546008455"/>
  </r>
  <r>
    <x v="3"/>
    <n v="0.46049770200000001"/>
    <n v="118023.98612045917"/>
    <n v="118023.98612045917"/>
    <n v="0"/>
    <n v="0"/>
    <n v="118023.98612045917"/>
    <n v="0"/>
    <n v="0"/>
    <n v="0"/>
    <n v="0"/>
    <n v="0"/>
    <n v="0"/>
    <n v="0"/>
    <n v="0"/>
    <n v="0"/>
    <n v="0"/>
    <n v="0"/>
    <n v="2845.5098012691083"/>
    <n v="2845.5098012691083"/>
    <n v="0"/>
    <n v="2845.5098012691083"/>
    <n v="2845.5098012691083"/>
    <n v="120869.49592172827"/>
  </r>
  <r>
    <x v="5"/>
    <n v="0.46049770200000001"/>
    <n v="118023.98612045917"/>
    <n v="118023.98612045917"/>
    <n v="0"/>
    <n v="0"/>
    <n v="118023.98612045917"/>
    <n v="0"/>
    <n v="0"/>
    <n v="0"/>
    <n v="0"/>
    <n v="0"/>
    <n v="0"/>
    <n v="0"/>
    <n v="0"/>
    <n v="0"/>
    <n v="0"/>
    <n v="0"/>
    <n v="2845.5098012691083"/>
    <n v="2845.5098012691083"/>
    <n v="0"/>
    <n v="2845.5098012691083"/>
    <n v="2845.5098012691083"/>
    <n v="120869.49592172827"/>
  </r>
  <r>
    <x v="24"/>
    <n v="0.46049770200000001"/>
    <n v="94419.173239445474"/>
    <n v="94419.173239445474"/>
    <n v="0"/>
    <n v="0"/>
    <n v="94419.173239445474"/>
    <n v="0"/>
    <n v="0"/>
    <n v="0"/>
    <n v="0"/>
    <n v="0"/>
    <n v="0"/>
    <n v="0"/>
    <n v="0"/>
    <n v="0"/>
    <n v="0"/>
    <n v="0"/>
    <n v="2276.4074635333354"/>
    <n v="2276.4074635333354"/>
    <n v="0"/>
    <n v="2276.4074635333354"/>
    <n v="2276.4074635333354"/>
    <n v="96695.580702978812"/>
  </r>
  <r>
    <x v="28"/>
    <n v="0.46049770200000001"/>
    <n v="31473.060816466495"/>
    <n v="31473.060816466495"/>
    <n v="0"/>
    <n v="0"/>
    <n v="31473.060816466495"/>
    <n v="0"/>
    <n v="0"/>
    <n v="0"/>
    <n v="0"/>
    <n v="0"/>
    <n v="0"/>
    <n v="0"/>
    <n v="0"/>
    <n v="0"/>
    <n v="0"/>
    <n v="0"/>
    <n v="758.80256186051383"/>
    <n v="758.80256186051383"/>
    <n v="0"/>
    <n v="758.80256186051383"/>
    <n v="758.80256186051383"/>
    <n v="32231.863378327009"/>
  </r>
  <r>
    <x v="1"/>
    <n v="0.46049770200000001"/>
    <n v="47209.59813216528"/>
    <n v="47209.59813216528"/>
    <n v="0"/>
    <n v="0"/>
    <n v="47209.59813216528"/>
    <n v="0"/>
    <n v="0"/>
    <n v="0"/>
    <n v="0"/>
    <n v="0"/>
    <n v="0"/>
    <n v="0"/>
    <n v="0"/>
    <n v="0"/>
    <n v="0"/>
    <n v="0"/>
    <n v="1138.2040093269261"/>
    <n v="1138.2040093269261"/>
    <n v="0"/>
    <n v="1138.2040093269261"/>
    <n v="1138.2040093269261"/>
    <n v="48347.802141492204"/>
  </r>
  <r>
    <x v="4"/>
    <n v="0.46049770200000001"/>
    <n v="275389.29480776866"/>
    <n v="275389.29480776866"/>
    <n v="0"/>
    <n v="0"/>
    <n v="275389.29480776866"/>
    <n v="0"/>
    <n v="0"/>
    <n v="0"/>
    <n v="0"/>
    <n v="0"/>
    <n v="0"/>
    <n v="0"/>
    <n v="0"/>
    <n v="0"/>
    <n v="0"/>
    <n v="0"/>
    <n v="6639.5227215957802"/>
    <n v="6639.5227215957802"/>
    <n v="0"/>
    <n v="6639.5227215957802"/>
    <n v="6639.5227215957802"/>
    <n v="282028.81752936443"/>
  </r>
  <r>
    <x v="6"/>
    <n v="0.46049770200000001"/>
    <n v="55077.859882549143"/>
    <n v="55077.859882549143"/>
    <n v="0"/>
    <n v="0"/>
    <n v="55077.859882549143"/>
    <n v="0"/>
    <n v="0"/>
    <n v="0"/>
    <n v="0"/>
    <n v="0"/>
    <n v="0"/>
    <n v="0"/>
    <n v="0"/>
    <n v="0"/>
    <n v="0"/>
    <n v="0"/>
    <n v="1327.9045665239767"/>
    <n v="1327.9045665239767"/>
    <n v="0"/>
    <n v="1327.9045665239767"/>
    <n v="1327.9045665239767"/>
    <n v="56405.764449073118"/>
  </r>
  <r>
    <x v="30"/>
    <n v="0.46049770200000001"/>
    <n v="15736.532710721762"/>
    <n v="15736.532710721762"/>
    <n v="0"/>
    <n v="0"/>
    <n v="15736.532710721762"/>
    <n v="0"/>
    <n v="0"/>
    <n v="0"/>
    <n v="0"/>
    <n v="0"/>
    <n v="0"/>
    <n v="0"/>
    <n v="0"/>
    <n v="0"/>
    <n v="0"/>
    <n v="0"/>
    <n v="379.40133644230872"/>
    <n v="379.40133644230872"/>
    <n v="0"/>
    <n v="379.40133644230872"/>
    <n v="379.40133644230872"/>
    <n v="16115.93404716407"/>
  </r>
  <r>
    <x v="31"/>
    <n v="0.46049770200000001"/>
    <n v="31473.042396558416"/>
    <n v="31473.042396558416"/>
    <n v="0"/>
    <n v="0"/>
    <n v="31473.042396558416"/>
    <n v="0"/>
    <n v="0"/>
    <n v="0"/>
    <n v="0"/>
    <n v="0"/>
    <n v="0"/>
    <n v="0"/>
    <n v="0"/>
    <n v="0"/>
    <n v="0"/>
    <n v="0"/>
    <n v="758.80211776409999"/>
    <n v="758.80211776409999"/>
    <n v="0"/>
    <n v="758.80211776409999"/>
    <n v="758.80211776409999"/>
    <n v="32231.844514322514"/>
  </r>
  <r>
    <x v="3"/>
    <n v="0.46049770200000001"/>
    <n v="36177.210621569226"/>
    <n v="36177.210621569226"/>
    <n v="0"/>
    <n v="0"/>
    <n v="36177.210621569226"/>
    <n v="0"/>
    <n v="0"/>
    <n v="0"/>
    <n v="0"/>
    <n v="0"/>
    <n v="0"/>
    <n v="0"/>
    <n v="0"/>
    <n v="0"/>
    <n v="0"/>
    <n v="0"/>
    <n v="872.21768040595987"/>
    <n v="872.21768040595987"/>
    <n v="0"/>
    <n v="872.21768040595987"/>
    <n v="872.21768040595987"/>
    <n v="37049.428301975182"/>
  </r>
  <r>
    <x v="5"/>
    <n v="0.46049770200000001"/>
    <n v="36177.210621569226"/>
    <n v="36177.210621569226"/>
    <n v="0"/>
    <n v="0"/>
    <n v="36177.210621569226"/>
    <n v="0"/>
    <n v="0"/>
    <n v="0"/>
    <n v="0"/>
    <n v="0"/>
    <n v="0"/>
    <n v="0"/>
    <n v="0"/>
    <n v="0"/>
    <n v="0"/>
    <n v="0"/>
    <n v="872.21768040595987"/>
    <n v="872.21768040595987"/>
    <n v="0"/>
    <n v="872.21768040595987"/>
    <n v="872.21768040595987"/>
    <n v="37049.428301975182"/>
  </r>
  <r>
    <x v="24"/>
    <n v="0.46049770200000001"/>
    <n v="28941.74639336568"/>
    <n v="28941.74639336568"/>
    <n v="0"/>
    <n v="0"/>
    <n v="28941.74639336568"/>
    <n v="0"/>
    <n v="0"/>
    <n v="0"/>
    <n v="0"/>
    <n v="0"/>
    <n v="0"/>
    <n v="0"/>
    <n v="0"/>
    <n v="0"/>
    <n v="0"/>
    <n v="0"/>
    <n v="697.77361140907124"/>
    <n v="697.77361140907124"/>
    <n v="0"/>
    <n v="697.77361140907124"/>
    <n v="697.77361140907124"/>
    <n v="29639.520004774749"/>
  </r>
  <r>
    <x v="28"/>
    <n v="0.46049770200000001"/>
    <n v="9647.2518677732387"/>
    <n v="9647.2518677732387"/>
    <n v="0"/>
    <n v="0"/>
    <n v="9647.2518677732387"/>
    <n v="0"/>
    <n v="0"/>
    <n v="0"/>
    <n v="0"/>
    <n v="0"/>
    <n v="0"/>
    <n v="0"/>
    <n v="0"/>
    <n v="0"/>
    <n v="0"/>
    <n v="0"/>
    <n v="232.5912778190928"/>
    <n v="232.5912778190928"/>
    <n v="0"/>
    <n v="232.5912778190928"/>
    <n v="232.5912778190928"/>
    <n v="9879.843145592331"/>
  </r>
  <r>
    <x v="1"/>
    <n v="0.46049770200000001"/>
    <n v="14470.89161659092"/>
    <n v="14470.89161659092"/>
    <n v="0"/>
    <n v="0"/>
    <n v="14470.89161659092"/>
    <n v="0"/>
    <n v="0"/>
    <n v="0"/>
    <n v="0"/>
    <n v="0"/>
    <n v="0"/>
    <n v="0"/>
    <n v="0"/>
    <n v="0"/>
    <n v="0"/>
    <n v="0"/>
    <n v="348.88724980094952"/>
    <n v="348.88724980094952"/>
    <n v="0"/>
    <n v="348.88724980094952"/>
    <n v="348.88724980094952"/>
    <n v="14819.778866391869"/>
  </r>
  <r>
    <x v="4"/>
    <n v="0.46049770200000001"/>
    <n v="84413.456145504359"/>
    <n v="84413.456145504359"/>
    <n v="0"/>
    <n v="0"/>
    <n v="84413.456145504359"/>
    <n v="0"/>
    <n v="0"/>
    <n v="0"/>
    <n v="0"/>
    <n v="0"/>
    <n v="0"/>
    <n v="0"/>
    <n v="0"/>
    <n v="0"/>
    <n v="0"/>
    <n v="0"/>
    <n v="2035.1737364291139"/>
    <n v="2035.1737364291139"/>
    <n v="0"/>
    <n v="2035.1737364291139"/>
    <n v="2035.1737364291139"/>
    <n v="86448.629881933477"/>
  </r>
  <r>
    <x v="6"/>
    <n v="0.46049770200000001"/>
    <n v="16882.693071091679"/>
    <n v="16882.693071091679"/>
    <n v="0"/>
    <n v="0"/>
    <n v="16882.693071091679"/>
    <n v="0"/>
    <n v="0"/>
    <n v="0"/>
    <n v="0"/>
    <n v="0"/>
    <n v="0"/>
    <n v="0"/>
    <n v="0"/>
    <n v="0"/>
    <n v="0"/>
    <n v="0"/>
    <n v="407.03479169546409"/>
    <n v="407.03479169546409"/>
    <n v="0"/>
    <n v="407.03479169546409"/>
    <n v="407.03479169546409"/>
    <n v="17289.727862787142"/>
  </r>
  <r>
    <x v="30"/>
    <n v="0.46049770200000001"/>
    <n v="4823.6305388636401"/>
    <n v="4823.6305388636401"/>
    <n v="0"/>
    <n v="0"/>
    <n v="4823.6305388636401"/>
    <n v="0"/>
    <n v="0"/>
    <n v="0"/>
    <n v="0"/>
    <n v="0"/>
    <n v="0"/>
    <n v="0"/>
    <n v="0"/>
    <n v="0"/>
    <n v="0"/>
    <n v="0"/>
    <n v="116.29574993364982"/>
    <n v="116.29574993364982"/>
    <n v="0"/>
    <n v="116.29574993364982"/>
    <n v="116.29574993364982"/>
    <n v="4939.92628879729"/>
  </r>
  <r>
    <x v="31"/>
    <n v="0.46049770200000001"/>
    <n v="9647.2104229800589"/>
    <n v="9647.2104229800589"/>
    <n v="0"/>
    <n v="0"/>
    <n v="9647.2104229800589"/>
    <n v="0"/>
    <n v="0"/>
    <n v="0"/>
    <n v="0"/>
    <n v="0"/>
    <n v="0"/>
    <n v="0"/>
    <n v="0"/>
    <n v="0"/>
    <n v="0"/>
    <n v="0"/>
    <n v="232.59027860216162"/>
    <n v="232.59027860216162"/>
    <n v="0"/>
    <n v="232.59027860216162"/>
    <n v="232.59027860216162"/>
    <n v="9879.8007015822204"/>
  </r>
  <r>
    <x v="3"/>
    <n v="0.46049770200000001"/>
    <n v="190856.64804205563"/>
    <n v="190856.64804205563"/>
    <n v="0"/>
    <n v="0"/>
    <n v="190856.64804205563"/>
    <n v="0"/>
    <n v="16211.200210824567"/>
    <n v="16211.200210824567"/>
    <n v="0"/>
    <n v="4992.3207250009482"/>
    <n v="12621.573710074827"/>
    <n v="17613.894435075774"/>
    <n v="0"/>
    <n v="0"/>
    <n v="0"/>
    <n v="0"/>
    <n v="0"/>
    <n v="0"/>
    <n v="0"/>
    <n v="33825.094645900346"/>
    <n v="33825.094645900346"/>
    <n v="224681.74268795596"/>
  </r>
  <r>
    <x v="5"/>
    <n v="0.46049770200000001"/>
    <n v="190856.64804205563"/>
    <n v="190856.64804205563"/>
    <n v="0"/>
    <n v="0"/>
    <n v="190856.64804205563"/>
    <n v="0"/>
    <n v="16211.200210824567"/>
    <n v="16211.200210824567"/>
    <n v="0"/>
    <n v="4992.3207250009482"/>
    <n v="12621.573710074827"/>
    <n v="17613.894435075774"/>
    <n v="0"/>
    <n v="0"/>
    <n v="0"/>
    <n v="0"/>
    <n v="0"/>
    <n v="0"/>
    <n v="0"/>
    <n v="33825.094645900346"/>
    <n v="33825.094645900346"/>
    <n v="224681.74268795596"/>
  </r>
  <r>
    <x v="24"/>
    <n v="0.46049770200000001"/>
    <n v="152685.30277672267"/>
    <n v="152685.30277672267"/>
    <n v="0"/>
    <n v="0"/>
    <n v="152685.30277672267"/>
    <n v="0"/>
    <n v="12968.958838774144"/>
    <n v="12968.958838774144"/>
    <n v="0"/>
    <n v="3993.8561704558138"/>
    <n v="10097.25793264928"/>
    <n v="14091.114103105094"/>
    <n v="0"/>
    <n v="0"/>
    <n v="0"/>
    <n v="0"/>
    <n v="0"/>
    <n v="0"/>
    <n v="0"/>
    <n v="27060.07294187924"/>
    <n v="27060.07294187924"/>
    <n v="179745.37571860192"/>
  </r>
  <r>
    <x v="28"/>
    <n v="0.46049770200000001"/>
    <n v="50895.108600535925"/>
    <n v="50895.108600535925"/>
    <n v="0"/>
    <n v="0"/>
    <n v="50895.108600535925"/>
    <n v="0"/>
    <n v="4322.9869314960461"/>
    <n v="4322.9869314960461"/>
    <n v="0"/>
    <n v="1331.2855909092641"/>
    <n v="3365.7531517706343"/>
    <n v="4697.0387426798989"/>
    <n v="0"/>
    <n v="0"/>
    <n v="0"/>
    <n v="0"/>
    <n v="0"/>
    <n v="0"/>
    <n v="0"/>
    <n v="9020.025674175944"/>
    <n v="9020.025674175944"/>
    <n v="59915.134274711869"/>
  </r>
  <r>
    <x v="1"/>
    <n v="0.46049770200000001"/>
    <n v="76342.662900803902"/>
    <n v="76342.662900803902"/>
    <n v="0"/>
    <n v="0"/>
    <n v="76342.662900803902"/>
    <n v="0"/>
    <n v="6484.4803972440732"/>
    <n v="6484.4803972440732"/>
    <n v="0"/>
    <n v="1996.9283863638966"/>
    <n v="5048.6297276559526"/>
    <n v="7045.5581140198492"/>
    <n v="0"/>
    <n v="0"/>
    <n v="0"/>
    <n v="0"/>
    <n v="0"/>
    <n v="0"/>
    <n v="0"/>
    <n v="13530.038511263923"/>
    <n v="13530.038511263923"/>
    <n v="89872.701412067821"/>
  </r>
  <r>
    <x v="4"/>
    <n v="0.46049770200000001"/>
    <n v="445332.16341487318"/>
    <n v="445332.16341487318"/>
    <n v="0"/>
    <n v="0"/>
    <n v="445332.16341487318"/>
    <n v="0"/>
    <n v="37826.13252144806"/>
    <n v="37826.13252144806"/>
    <n v="0"/>
    <n v="11648.747956820896"/>
    <n v="29450.337641732855"/>
    <n v="41099.085598553749"/>
    <n v="0"/>
    <n v="0"/>
    <n v="0"/>
    <n v="0"/>
    <n v="0"/>
    <n v="0"/>
    <n v="0"/>
    <n v="78925.218120001809"/>
    <n v="78925.218120001809"/>
    <n v="524257.38153487502"/>
  </r>
  <r>
    <x v="6"/>
    <n v="0.46049770200000001"/>
    <n v="89066.426236006795"/>
    <n v="89066.426236006795"/>
    <n v="0"/>
    <n v="0"/>
    <n v="89066.426236006795"/>
    <n v="0"/>
    <n v="7565.2259566896637"/>
    <n v="7565.2259566896637"/>
    <n v="0"/>
    <n v="2329.7494227280249"/>
    <n v="5890.067102001035"/>
    <n v="8219.8165247290599"/>
    <n v="0"/>
    <n v="0"/>
    <n v="0"/>
    <n v="0"/>
    <n v="0"/>
    <n v="0"/>
    <n v="0"/>
    <n v="15785.042481418724"/>
    <n v="15785.042481418724"/>
    <n v="104851.46871742552"/>
  </r>
  <r>
    <x v="30"/>
    <n v="0.46049770200000001"/>
    <n v="25447.549695290938"/>
    <n v="25447.549695290938"/>
    <n v="0"/>
    <n v="0"/>
    <n v="25447.549695290938"/>
    <n v="0"/>
    <n v="2161.4930746052223"/>
    <n v="2161.4930746052223"/>
    <n v="0"/>
    <n v="665.64267500023618"/>
    <n v="1682.8762713527922"/>
    <n v="2348.5189463530282"/>
    <n v="0"/>
    <n v="0"/>
    <n v="0"/>
    <n v="0"/>
    <n v="0"/>
    <n v="0"/>
    <n v="0"/>
    <n v="4510.012020958251"/>
    <n v="4510.012020958251"/>
    <n v="29957.561716249191"/>
  </r>
  <r>
    <x v="31"/>
    <n v="0.46049770200000001"/>
    <n v="50895.048735834658"/>
    <n v="50895.048735834658"/>
    <n v="0"/>
    <n v="0"/>
    <n v="50895.048735834658"/>
    <n v="0"/>
    <n v="4322.9818466395918"/>
    <n v="4322.9818466395918"/>
    <n v="0"/>
    <n v="1331.2840250021191"/>
    <n v="3365.7491928478121"/>
    <n v="4697.0332178499311"/>
    <n v="0"/>
    <n v="0"/>
    <n v="0"/>
    <n v="0"/>
    <n v="0"/>
    <n v="0"/>
    <n v="0"/>
    <n v="9020.015064489522"/>
    <n v="9020.015064489522"/>
    <n v="59915.063800324177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1377.98871848778"/>
    <n v="1377.98871848778"/>
    <n v="0"/>
    <n v="0"/>
    <n v="1377.98871848778"/>
    <n v="0"/>
    <n v="0"/>
    <n v="0"/>
    <n v="0"/>
    <n v="0"/>
    <n v="0"/>
    <n v="0"/>
    <n v="0"/>
    <n v="0"/>
    <n v="0"/>
    <n v="36.172203846484116"/>
    <n v="0"/>
    <n v="36.172203846484116"/>
    <n v="36.172203846484116"/>
    <n v="0"/>
    <n v="36.172203846484116"/>
    <n v="1414.1609223342641"/>
  </r>
  <r>
    <x v="5"/>
    <n v="0.46049770200000001"/>
    <n v="1377.98871848778"/>
    <n v="1377.98871848778"/>
    <n v="0"/>
    <n v="0"/>
    <n v="1377.98871848778"/>
    <n v="0"/>
    <n v="0"/>
    <n v="0"/>
    <n v="0"/>
    <n v="0"/>
    <n v="0"/>
    <n v="0"/>
    <n v="0"/>
    <n v="0"/>
    <n v="0"/>
    <n v="36.172203846484116"/>
    <n v="0"/>
    <n v="36.172203846484116"/>
    <n v="36.172203846484116"/>
    <n v="0"/>
    <n v="36.172203846484116"/>
    <n v="1414.1609223342641"/>
  </r>
  <r>
    <x v="24"/>
    <n v="0.46049770200000001"/>
    <n v="1102.3854488178001"/>
    <n v="1102.3854488178001"/>
    <n v="0"/>
    <n v="0"/>
    <n v="1102.3854488178001"/>
    <n v="0"/>
    <n v="0"/>
    <n v="0"/>
    <n v="0"/>
    <n v="0"/>
    <n v="0"/>
    <n v="0"/>
    <n v="0"/>
    <n v="0"/>
    <n v="0"/>
    <n v="28.937618020411225"/>
    <n v="0"/>
    <n v="28.937618020411225"/>
    <n v="28.937618020411225"/>
    <n v="0"/>
    <n v="28.937618020411225"/>
    <n v="1131.3230668382114"/>
  </r>
  <r>
    <x v="28"/>
    <n v="0.46049770200000001"/>
    <n v="367.46335126494"/>
    <n v="367.46335126494"/>
    <n v="0"/>
    <n v="0"/>
    <n v="367.46335126494"/>
    <n v="0"/>
    <n v="0"/>
    <n v="0"/>
    <n v="0"/>
    <n v="0"/>
    <n v="0"/>
    <n v="0"/>
    <n v="0"/>
    <n v="0"/>
    <n v="0"/>
    <n v="9.6459129670193171"/>
    <n v="0"/>
    <n v="9.6459129670193171"/>
    <n v="9.6459129670193171"/>
    <n v="0"/>
    <n v="9.6459129670193171"/>
    <n v="377.10926423195934"/>
  </r>
  <r>
    <x v="1"/>
    <n v="0.46049770200000001"/>
    <n v="551.19272440890006"/>
    <n v="551.19272440890006"/>
    <n v="0"/>
    <n v="0"/>
    <n v="551.19272440890006"/>
    <n v="0"/>
    <n v="0"/>
    <n v="0"/>
    <n v="0"/>
    <n v="0"/>
    <n v="0"/>
    <n v="0"/>
    <n v="0"/>
    <n v="0"/>
    <n v="0"/>
    <n v="14.468809010205613"/>
    <n v="0"/>
    <n v="14.468809010205613"/>
    <n v="14.468809010205613"/>
    <n v="0"/>
    <n v="14.468809010205613"/>
    <n v="565.66153341910569"/>
  </r>
  <r>
    <x v="4"/>
    <n v="0.46049770200000001"/>
    <n v="3215.3008698354597"/>
    <n v="3215.3008698354597"/>
    <n v="0"/>
    <n v="0"/>
    <n v="3215.3008698354597"/>
    <n v="0"/>
    <n v="0"/>
    <n v="0"/>
    <n v="0"/>
    <n v="0"/>
    <n v="0"/>
    <n v="0"/>
    <n v="0"/>
    <n v="0"/>
    <n v="0"/>
    <n v="84.401647800933958"/>
    <n v="0"/>
    <n v="84.401647800933958"/>
    <n v="84.401647800933958"/>
    <n v="0"/>
    <n v="84.401647800933958"/>
    <n v="3299.7025176363936"/>
  </r>
  <r>
    <x v="6"/>
    <n v="0.46049770200000001"/>
    <n v="643.06201595790003"/>
    <n v="643.06201595790003"/>
    <n v="0"/>
    <n v="0"/>
    <n v="643.06201595790003"/>
    <n v="0"/>
    <n v="0"/>
    <n v="0"/>
    <n v="0"/>
    <n v="0"/>
    <n v="0"/>
    <n v="0"/>
    <n v="0"/>
    <n v="0"/>
    <n v="0"/>
    <n v="16.880377912445489"/>
    <n v="0"/>
    <n v="16.880377912445489"/>
    <n v="16.880377912445489"/>
    <n v="0"/>
    <n v="16.880377912445489"/>
    <n v="659.94239387034554"/>
  </r>
  <r>
    <x v="30"/>
    <n v="0.46049770200000001"/>
    <n v="183.72937314396"/>
    <n v="183.72937314396"/>
    <n v="0"/>
    <n v="0"/>
    <n v="183.72937314396"/>
    <n v="0"/>
    <n v="0"/>
    <n v="0"/>
    <n v="0"/>
    <n v="0"/>
    <n v="0"/>
    <n v="0"/>
    <n v="0"/>
    <n v="0"/>
    <n v="0"/>
    <n v="4.8228960431862937"/>
    <n v="0"/>
    <n v="4.8228960431862937"/>
    <n v="4.8228960431862937"/>
    <n v="0"/>
    <n v="4.8228960431862937"/>
    <n v="188.55226918714629"/>
  </r>
  <r>
    <x v="31"/>
    <n v="0.46049770200000001"/>
    <n v="367.44953633388002"/>
    <n v="367.44953633388002"/>
    <n v="0"/>
    <n v="0"/>
    <n v="367.44953633388002"/>
    <n v="0"/>
    <n v="0"/>
    <n v="0"/>
    <n v="0"/>
    <n v="0"/>
    <n v="0"/>
    <n v="0"/>
    <n v="0"/>
    <n v="0"/>
    <n v="0"/>
    <n v="9.6455503250791317"/>
    <n v="0"/>
    <n v="9.6455503250791317"/>
    <n v="9.6455503250791317"/>
    <n v="0"/>
    <n v="9.6455503250791317"/>
    <n v="377.09508665895913"/>
  </r>
  <r>
    <x v="3"/>
    <n v="0.46049770200000001"/>
    <n v="23073.4445826759"/>
    <n v="23073.4445826759"/>
    <n v="0"/>
    <n v="0"/>
    <n v="23073.4445826759"/>
    <n v="784.33585584912532"/>
    <n v="0"/>
    <n v="784.33585584912532"/>
    <n v="626.26673651128192"/>
    <n v="0"/>
    <n v="0"/>
    <n v="626.26673651128192"/>
    <n v="0"/>
    <n v="0"/>
    <n v="0"/>
    <n v="0"/>
    <n v="0"/>
    <n v="0"/>
    <n v="1410.6025923604072"/>
    <n v="0"/>
    <n v="1410.6025923604072"/>
    <n v="24484.047175036307"/>
  </r>
  <r>
    <x v="5"/>
    <n v="0.46049770200000001"/>
    <n v="23073.4445826759"/>
    <n v="23073.4445826759"/>
    <n v="0"/>
    <n v="0"/>
    <n v="23073.4445826759"/>
    <n v="784.33585584912532"/>
    <n v="0"/>
    <n v="784.33585584912532"/>
    <n v="626.26673651128192"/>
    <n v="0"/>
    <n v="0"/>
    <n v="626.26673651128192"/>
    <n v="0"/>
    <n v="0"/>
    <n v="0"/>
    <n v="0"/>
    <n v="0"/>
    <n v="0"/>
    <n v="1410.6025923604072"/>
    <n v="0"/>
    <n v="1410.6025923604072"/>
    <n v="24484.047175036307"/>
  </r>
  <r>
    <x v="24"/>
    <n v="0.46049770200000001"/>
    <n v="18458.751061163704"/>
    <n v="18458.751061163704"/>
    <n v="0"/>
    <n v="0"/>
    <n v="18458.751061163704"/>
    <n v="627.46852814226293"/>
    <n v="0"/>
    <n v="627.46852814226293"/>
    <n v="501.01326421928172"/>
    <n v="0"/>
    <n v="0"/>
    <n v="501.01326421928172"/>
    <n v="0"/>
    <n v="0"/>
    <n v="0"/>
    <n v="0"/>
    <n v="0"/>
    <n v="0"/>
    <n v="1128.4817923615446"/>
    <n v="0"/>
    <n v="1128.4817923615446"/>
    <n v="19587.232853525249"/>
  </r>
  <r>
    <x v="28"/>
    <n v="0.46049770200000001"/>
    <n v="6152.9216253649201"/>
    <n v="6152.9216253649201"/>
    <n v="0"/>
    <n v="0"/>
    <n v="6152.9216253649201"/>
    <n v="209.15633258445635"/>
    <n v="0"/>
    <n v="209.15633258445635"/>
    <n v="167.00454639617115"/>
    <n v="0"/>
    <n v="0"/>
    <n v="167.00454639617115"/>
    <n v="0"/>
    <n v="0"/>
    <n v="0"/>
    <n v="0"/>
    <n v="0"/>
    <n v="0"/>
    <n v="376.1608789806275"/>
    <n v="0"/>
    <n v="376.1608789806275"/>
    <n v="6529.0825043455479"/>
  </r>
  <r>
    <x v="1"/>
    <n v="0.46049770200000001"/>
    <n v="9229.368623116321"/>
    <n v="9229.368623116321"/>
    <n v="0"/>
    <n v="0"/>
    <n v="9229.368623116321"/>
    <n v="313.73402926558094"/>
    <n v="0"/>
    <n v="313.73402926558094"/>
    <n v="250.50644462502498"/>
    <n v="0"/>
    <n v="0"/>
    <n v="250.50644462502498"/>
    <n v="0"/>
    <n v="0"/>
    <n v="0"/>
    <n v="0"/>
    <n v="0"/>
    <n v="0"/>
    <n v="564.24047389060593"/>
    <n v="0"/>
    <n v="564.24047389060593"/>
    <n v="9793.6090970069272"/>
  </r>
  <r>
    <x v="4"/>
    <n v="0.46049770200000001"/>
    <n v="53838.011264707326"/>
    <n v="53838.011264707326"/>
    <n v="0"/>
    <n v="0"/>
    <n v="53838.011264707326"/>
    <n v="1830.1161099380888"/>
    <n v="0"/>
    <n v="1830.1161099380888"/>
    <n v="1461.2883435844421"/>
    <n v="0"/>
    <n v="0"/>
    <n v="1461.2883435844421"/>
    <n v="0"/>
    <n v="0"/>
    <n v="0"/>
    <n v="0"/>
    <n v="0"/>
    <n v="0"/>
    <n v="3291.4044535225312"/>
    <n v="0"/>
    <n v="3291.4044535225312"/>
    <n v="57129.415718229859"/>
  </r>
  <r>
    <x v="6"/>
    <n v="0.46049770200000001"/>
    <n v="10767.605936923077"/>
    <n v="10767.605936923077"/>
    <n v="0"/>
    <n v="0"/>
    <n v="10767.605936923077"/>
    <n v="366.02334721724685"/>
    <n v="0"/>
    <n v="366.02334721724685"/>
    <n v="292.25776870868356"/>
    <n v="0"/>
    <n v="0"/>
    <n v="292.25776870868356"/>
    <n v="0"/>
    <n v="0"/>
    <n v="0"/>
    <n v="0"/>
    <n v="0"/>
    <n v="0"/>
    <n v="658.28111592593041"/>
    <n v="0"/>
    <n v="658.28111592593041"/>
    <n v="11425.887052849008"/>
  </r>
  <r>
    <x v="30"/>
    <n v="0.46049770200000001"/>
    <n v="3076.4516027284203"/>
    <n v="3076.4516027284203"/>
    <n v="0"/>
    <n v="0"/>
    <n v="3076.4516027284203"/>
    <n v="104.57785321815925"/>
    <n v="0"/>
    <n v="104.57785321815925"/>
    <n v="83.502023218597728"/>
    <n v="0"/>
    <n v="0"/>
    <n v="83.502023218597728"/>
    <n v="0"/>
    <n v="0"/>
    <n v="0"/>
    <n v="0"/>
    <n v="0"/>
    <n v="0"/>
    <n v="188.07987643675699"/>
    <n v="0"/>
    <n v="188.07987643675699"/>
    <n v="3264.5314791651772"/>
  </r>
  <r>
    <x v="31"/>
    <n v="0.46049770200000001"/>
    <n v="6152.8479457325993"/>
    <n v="6152.8479457325993"/>
    <n v="0"/>
    <n v="0"/>
    <n v="6152.8479457325993"/>
    <n v="209.15382799190326"/>
    <n v="0"/>
    <n v="209.15382799190326"/>
    <n v="167.0025465602682"/>
    <n v="0"/>
    <n v="0"/>
    <n v="167.0025465602682"/>
    <n v="0"/>
    <n v="0"/>
    <n v="0"/>
    <n v="0"/>
    <n v="0"/>
    <n v="0"/>
    <n v="376.15637455217143"/>
    <n v="0"/>
    <n v="376.15637455217143"/>
    <n v="6529.004320284771"/>
  </r>
  <r>
    <x v="5"/>
    <n v="0.46049770200000001"/>
    <n v="9008.8132487434232"/>
    <n v="9008.8132487434232"/>
    <n v="0"/>
    <n v="0"/>
    <n v="9008.8132487434232"/>
    <n v="0"/>
    <n v="0"/>
    <n v="0"/>
    <n v="0"/>
    <n v="0"/>
    <n v="0"/>
    <n v="0"/>
    <n v="-686.95252294645775"/>
    <n v="0"/>
    <n v="-686.95252294645775"/>
    <n v="0"/>
    <n v="0"/>
    <n v="0"/>
    <n v="-686.95252294645775"/>
    <n v="0"/>
    <n v="-686.95252294645775"/>
    <n v="8321.8607257969652"/>
  </r>
  <r>
    <x v="1"/>
    <n v="0.46049770200000001"/>
    <n v="7833.752052595979"/>
    <n v="7833.752052595979"/>
    <n v="0"/>
    <n v="0"/>
    <n v="7833.752052595979"/>
    <n v="0"/>
    <n v="0"/>
    <n v="0"/>
    <n v="0"/>
    <n v="0"/>
    <n v="0"/>
    <n v="0"/>
    <n v="-597.3501268236879"/>
    <n v="0"/>
    <n v="-597.3501268236879"/>
    <n v="0"/>
    <n v="0"/>
    <n v="0"/>
    <n v="-597.3501268236879"/>
    <n v="0"/>
    <n v="-597.3501268236879"/>
    <n v="7236.4019257722912"/>
  </r>
  <r>
    <x v="4"/>
    <n v="0.46049770200000001"/>
    <n v="15667.499500214934"/>
    <n v="15667.499500214934"/>
    <n v="0"/>
    <n v="0"/>
    <n v="15667.499500214934"/>
    <n v="0"/>
    <n v="0"/>
    <n v="0"/>
    <n v="0"/>
    <n v="0"/>
    <n v="0"/>
    <n v="0"/>
    <n v="-1194.6999025022815"/>
    <n v="0"/>
    <n v="-1194.6999025022815"/>
    <n v="0"/>
    <n v="0"/>
    <n v="0"/>
    <n v="-1194.6999025022815"/>
    <n v="0"/>
    <n v="-1194.6999025022815"/>
    <n v="14472.799597712652"/>
  </r>
  <r>
    <x v="6"/>
    <n v="0.46049770200000001"/>
    <n v="6658.6770415174797"/>
    <n v="6658.6770415174797"/>
    <n v="0"/>
    <n v="0"/>
    <n v="6658.6770415174797"/>
    <n v="0"/>
    <n v="0"/>
    <n v="0"/>
    <n v="0"/>
    <n v="0"/>
    <n v="0"/>
    <n v="0"/>
    <n v="-507.74667726563314"/>
    <n v="0"/>
    <n v="-507.74667726563314"/>
    <n v="0"/>
    <n v="0"/>
    <n v="0"/>
    <n v="-507.74667726563314"/>
    <n v="0"/>
    <n v="-507.74667726563314"/>
    <n v="6150.9303642518462"/>
  </r>
  <r>
    <x v="5"/>
    <n v="0.46049770200000001"/>
    <n v="5231.2584996970209"/>
    <n v="5231.2584996970209"/>
    <n v="0"/>
    <n v="0"/>
    <n v="5231.2584996970209"/>
    <n v="1251.4123894590682"/>
    <n v="0"/>
    <n v="1251.4123894590682"/>
    <n v="170.17011084034735"/>
    <n v="0"/>
    <n v="0"/>
    <n v="170.17011084034735"/>
    <n v="0"/>
    <n v="0"/>
    <n v="0"/>
    <n v="0"/>
    <n v="0"/>
    <n v="0"/>
    <n v="1421.5825002994156"/>
    <n v="0"/>
    <n v="1421.5825002994156"/>
    <n v="6652.8409999964369"/>
  </r>
  <r>
    <x v="1"/>
    <n v="0.46049770200000001"/>
    <n v="4548.9160297585204"/>
    <n v="4548.9160297585204"/>
    <n v="0"/>
    <n v="0"/>
    <n v="4548.9160297585204"/>
    <n v="1088.1836327871131"/>
    <n v="0"/>
    <n v="1088.1836327871131"/>
    <n v="147.97386614182287"/>
    <n v="0"/>
    <n v="0"/>
    <n v="147.97386614182287"/>
    <n v="0"/>
    <n v="0"/>
    <n v="0"/>
    <n v="0"/>
    <n v="0"/>
    <n v="0"/>
    <n v="1236.1574989289359"/>
    <n v="0"/>
    <n v="1236.1574989289359"/>
    <n v="5785.073528687456"/>
  </r>
  <r>
    <x v="4"/>
    <n v="0.46049770200000001"/>
    <n v="9097.8366644940597"/>
    <n v="9097.8366644940597"/>
    <n v="0"/>
    <n v="0"/>
    <n v="9097.8366644940597"/>
    <n v="2176.3683671686686"/>
    <n v="0"/>
    <n v="2176.3683671686686"/>
    <n v="295.94788208114664"/>
    <n v="0"/>
    <n v="0"/>
    <n v="295.94788208114664"/>
    <n v="0"/>
    <n v="0"/>
    <n v="0"/>
    <n v="0"/>
    <n v="0"/>
    <n v="0"/>
    <n v="2472.316249249815"/>
    <n v="0"/>
    <n v="2472.316249249815"/>
    <n v="11570.152913743874"/>
  </r>
  <r>
    <x v="6"/>
    <n v="0.46049770200000001"/>
    <n v="3866.5919797281008"/>
    <n v="3866.5919797281008"/>
    <n v="0"/>
    <n v="0"/>
    <n v="3866.5919797281008"/>
    <n v="924.95928249293183"/>
    <n v="0"/>
    <n v="924.95928249293183"/>
    <n v="125.77822063330213"/>
    <n v="0"/>
    <n v="0"/>
    <n v="125.77822063330213"/>
    <n v="0"/>
    <n v="0"/>
    <n v="0"/>
    <n v="0"/>
    <n v="0"/>
    <n v="0"/>
    <n v="1050.7375031262341"/>
    <n v="0"/>
    <n v="1050.7375031262341"/>
    <n v="4917.3294828543349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48.260159169600001"/>
    <n v="48.260159169600001"/>
    <n v="0"/>
    <n v="0"/>
    <n v="48.260159169600001"/>
    <n v="0"/>
    <n v="0"/>
    <n v="0"/>
    <n v="0"/>
    <n v="0"/>
    <n v="0"/>
    <n v="0"/>
    <n v="0"/>
    <n v="0"/>
    <n v="0"/>
    <n v="1.2668291777179899"/>
    <n v="0"/>
    <n v="1.2668291777179899"/>
    <n v="1.2668291777179899"/>
    <n v="0"/>
    <n v="1.2668291777179899"/>
    <n v="49.526988347317989"/>
  </r>
  <r>
    <x v="1"/>
    <n v="0.46049770200000001"/>
    <n v="41.96515558326"/>
    <n v="41.96515558326"/>
    <n v="0"/>
    <n v="0"/>
    <n v="41.96515558326"/>
    <n v="0"/>
    <n v="0"/>
    <n v="0"/>
    <n v="0"/>
    <n v="0"/>
    <n v="0"/>
    <n v="0"/>
    <n v="0"/>
    <n v="0"/>
    <n v="0"/>
    <n v="1.1015853336396986"/>
    <n v="0"/>
    <n v="1.1015853336396986"/>
    <n v="1.1015853336396986"/>
    <n v="0"/>
    <n v="1.1015853336396986"/>
    <n v="43.066740916899697"/>
  </r>
  <r>
    <x v="4"/>
    <n v="0.46049770200000001"/>
    <n v="83.930311166519999"/>
    <n v="83.930311166519999"/>
    <n v="0"/>
    <n v="0"/>
    <n v="83.930311166519999"/>
    <n v="0"/>
    <n v="0"/>
    <n v="0"/>
    <n v="0"/>
    <n v="0"/>
    <n v="0"/>
    <n v="0"/>
    <n v="0"/>
    <n v="0"/>
    <n v="0"/>
    <n v="2.2031706672793971"/>
    <n v="0"/>
    <n v="2.2031706672793971"/>
    <n v="2.2031706672793971"/>
    <n v="0"/>
    <n v="2.2031706672793971"/>
    <n v="86.133481833799394"/>
  </r>
  <r>
    <x v="6"/>
    <n v="0.46049770200000001"/>
    <n v="35.670151996919998"/>
    <n v="35.670151996919998"/>
    <n v="0"/>
    <n v="0"/>
    <n v="35.670151996919998"/>
    <n v="0"/>
    <n v="0"/>
    <n v="0"/>
    <n v="0"/>
    <n v="0"/>
    <n v="0"/>
    <n v="0"/>
    <n v="0"/>
    <n v="0"/>
    <n v="0"/>
    <n v="0.93634148956140728"/>
    <n v="0"/>
    <n v="0.93634148956140728"/>
    <n v="0.93634148956140728"/>
    <n v="0"/>
    <n v="0.93634148956140728"/>
    <n v="36.606493486481405"/>
  </r>
  <r>
    <x v="5"/>
    <n v="0.46049770200000001"/>
    <n v="36821.695575426296"/>
    <n v="36821.695575426296"/>
    <n v="0"/>
    <n v="0"/>
    <n v="36821.695575426296"/>
    <n v="8808.4207742070776"/>
    <n v="0"/>
    <n v="8808.4207742070776"/>
    <n v="1197.7905541778764"/>
    <n v="0"/>
    <n v="0"/>
    <n v="1197.7905541778764"/>
    <n v="0"/>
    <n v="0"/>
    <n v="0"/>
    <n v="0"/>
    <n v="0"/>
    <n v="0"/>
    <n v="10006.211328384954"/>
    <n v="0"/>
    <n v="10006.211328384954"/>
    <n v="46827.90690381125"/>
  </r>
  <r>
    <x v="1"/>
    <n v="0.46049770200000001"/>
    <n v="32018.851902830942"/>
    <n v="32018.851902830942"/>
    <n v="0"/>
    <n v="0"/>
    <n v="32018.851902830942"/>
    <n v="7659.4930206141353"/>
    <n v="0"/>
    <n v="7659.4930206141353"/>
    <n v="1041.5565542404333"/>
    <n v="0"/>
    <n v="0"/>
    <n v="1041.5565542404333"/>
    <n v="0"/>
    <n v="0"/>
    <n v="0"/>
    <n v="0"/>
    <n v="0"/>
    <n v="0"/>
    <n v="8701.0495748545691"/>
    <n v="0"/>
    <n v="8701.0495748545691"/>
    <n v="40719.901477685511"/>
  </r>
  <r>
    <x v="4"/>
    <n v="0.46049770200000001"/>
    <n v="64037.708410638908"/>
    <n v="64037.708410638908"/>
    <n v="0"/>
    <n v="0"/>
    <n v="64037.708410638908"/>
    <n v="15318.987142822696"/>
    <n v="0"/>
    <n v="15318.987142822696"/>
    <n v="2083.1132582783675"/>
    <n v="0"/>
    <n v="0"/>
    <n v="2083.1132582783675"/>
    <n v="0"/>
    <n v="0"/>
    <n v="0"/>
    <n v="0"/>
    <n v="0"/>
    <n v="0"/>
    <n v="17402.100401101063"/>
    <n v="0"/>
    <n v="17402.100401101063"/>
    <n v="81439.808811739975"/>
  </r>
  <r>
    <x v="6"/>
    <n v="0.46049770200000001"/>
    <n v="27216.045070051739"/>
    <n v="27216.045070051739"/>
    <n v="0"/>
    <n v="0"/>
    <n v="27216.045070051739"/>
    <n v="6510.5740797767257"/>
    <n v="0"/>
    <n v="6510.5740797767257"/>
    <n v="885.32375268299745"/>
    <n v="0"/>
    <n v="0"/>
    <n v="885.32375268299745"/>
    <n v="0"/>
    <n v="0"/>
    <n v="0"/>
    <n v="0"/>
    <n v="0"/>
    <n v="0"/>
    <n v="7395.8978324597228"/>
    <n v="0"/>
    <n v="7395.8978324597228"/>
    <n v="34611.942902511466"/>
  </r>
  <r>
    <x v="24"/>
    <n v="0.46049770200000001"/>
    <n v="5075.4629171563747"/>
    <n v="5075.4629171563747"/>
    <n v="0"/>
    <n v="0"/>
    <n v="5075.4629171563747"/>
    <n v="0"/>
    <n v="0"/>
    <n v="0"/>
    <n v="0"/>
    <n v="0"/>
    <n v="0"/>
    <n v="0"/>
    <n v="-160.26271370339111"/>
    <n v="0"/>
    <n v="-160.26271370339111"/>
    <n v="0"/>
    <n v="0"/>
    <n v="0"/>
    <n v="-160.26271370339111"/>
    <n v="0"/>
    <n v="-160.26271370339111"/>
    <n v="4915.2002034529833"/>
  </r>
  <r>
    <x v="31"/>
    <n v="0.46049770200000001"/>
    <n v="3383.6450147556016"/>
    <n v="3383.6450147556016"/>
    <n v="0"/>
    <n v="0"/>
    <n v="3383.6450147556016"/>
    <n v="0"/>
    <n v="0"/>
    <n v="0"/>
    <n v="0"/>
    <n v="0"/>
    <n v="0"/>
    <n v="0"/>
    <n v="-106.84190607336801"/>
    <n v="0"/>
    <n v="-106.84190607336801"/>
    <n v="0"/>
    <n v="0"/>
    <n v="0"/>
    <n v="-106.84190607336801"/>
    <n v="0"/>
    <n v="-106.84190607336801"/>
    <n v="3276.8031086822334"/>
  </r>
  <r>
    <x v="24"/>
    <n v="0.46049770200000001"/>
    <n v="15132.31828090457"/>
    <n v="15132.31828090457"/>
    <n v="0"/>
    <n v="0"/>
    <n v="15132.31828090457"/>
    <n v="0"/>
    <n v="0"/>
    <n v="0"/>
    <n v="0"/>
    <n v="0"/>
    <n v="0"/>
    <n v="0"/>
    <n v="-477.81777384750052"/>
    <n v="0"/>
    <n v="-477.81777384750052"/>
    <n v="0"/>
    <n v="0"/>
    <n v="0"/>
    <n v="-477.81777384750052"/>
    <n v="0"/>
    <n v="-477.81777384750052"/>
    <n v="14654.50050705707"/>
  </r>
  <r>
    <x v="31"/>
    <n v="0.46049770200000001"/>
    <n v="10088.210652277383"/>
    <n v="10088.210652277383"/>
    <n v="0"/>
    <n v="0"/>
    <n v="10088.210652277383"/>
    <n v="0"/>
    <n v="0"/>
    <n v="0"/>
    <n v="0"/>
    <n v="0"/>
    <n v="0"/>
    <n v="0"/>
    <n v="-318.54513409611235"/>
    <n v="0"/>
    <n v="-318.54513409611235"/>
    <n v="0"/>
    <n v="0"/>
    <n v="0"/>
    <n v="-318.54513409611235"/>
    <n v="0"/>
    <n v="-318.54513409611235"/>
    <n v="9769.6655181812712"/>
  </r>
  <r>
    <x v="24"/>
    <n v="0.46049770200000001"/>
    <n v="4174.8583514009406"/>
    <n v="4174.8583514009406"/>
    <n v="0"/>
    <n v="0"/>
    <n v="4174.8583514009406"/>
    <n v="-226.55645347677461"/>
    <n v="0"/>
    <n v="-226.55645347677461"/>
    <n v="103.64292482050936"/>
    <n v="0"/>
    <n v="0"/>
    <n v="103.64292482050936"/>
    <n v="0"/>
    <n v="0"/>
    <n v="0"/>
    <n v="0"/>
    <n v="0"/>
    <n v="0"/>
    <n v="-122.91352865626524"/>
    <n v="0"/>
    <n v="-122.91352865626524"/>
    <n v="4051.9448227446755"/>
  </r>
  <r>
    <x v="31"/>
    <n v="0.46049770200000001"/>
    <n v="2783.25271586502"/>
    <n v="2783.25271586502"/>
    <n v="0"/>
    <n v="0"/>
    <n v="2783.25271586502"/>
    <n v="-151.03838534411176"/>
    <n v="0"/>
    <n v="-151.03838534411176"/>
    <n v="69.095626176173852"/>
    <n v="0"/>
    <n v="0"/>
    <n v="69.095626176173852"/>
    <n v="0"/>
    <n v="0"/>
    <n v="0"/>
    <n v="0"/>
    <n v="0"/>
    <n v="0"/>
    <n v="-81.942759167937908"/>
    <n v="0"/>
    <n v="-81.942759167937908"/>
    <n v="2701.3099566970823"/>
  </r>
  <r>
    <x v="24"/>
    <n v="0.46049770200000001"/>
    <n v="32639.326506505739"/>
    <n v="32639.326506505739"/>
    <n v="0"/>
    <n v="0"/>
    <n v="32639.326506505739"/>
    <n v="-1771.2337604707022"/>
    <n v="0"/>
    <n v="-1771.2337604707022"/>
    <n v="810.28743458341978"/>
    <n v="0"/>
    <n v="0"/>
    <n v="810.28743458341978"/>
    <n v="0"/>
    <n v="0"/>
    <n v="0"/>
    <n v="0"/>
    <n v="0"/>
    <n v="0"/>
    <n v="-960.94632588728246"/>
    <n v="0"/>
    <n v="-960.94632588728246"/>
    <n v="31678.380180618457"/>
  </r>
  <r>
    <x v="31"/>
    <n v="0.46049770200000001"/>
    <n v="21759.566354260562"/>
    <n v="21759.566354260562"/>
    <n v="0"/>
    <n v="0"/>
    <n v="21759.566354260562"/>
    <n v="-1180.8233399726162"/>
    <n v="0"/>
    <n v="-1180.8233399726162"/>
    <n v="540.19200412505859"/>
    <n v="0"/>
    <n v="0"/>
    <n v="540.19200412505859"/>
    <n v="0"/>
    <n v="0"/>
    <n v="0"/>
    <n v="0"/>
    <n v="0"/>
    <n v="0"/>
    <n v="-640.63133584755758"/>
    <n v="0"/>
    <n v="-640.63133584755758"/>
    <n v="21118.935018413005"/>
  </r>
  <r>
    <x v="24"/>
    <n v="0.46049770200000001"/>
    <n v="3520.1227186973401"/>
    <n v="3520.1227186973401"/>
    <n v="0"/>
    <n v="0"/>
    <n v="3520.1227186973401"/>
    <n v="0"/>
    <n v="0"/>
    <n v="0"/>
    <n v="0"/>
    <n v="0"/>
    <n v="0"/>
    <n v="0"/>
    <n v="0"/>
    <n v="0"/>
    <n v="0"/>
    <n v="92.403221330501211"/>
    <n v="0"/>
    <n v="92.403221330501211"/>
    <n v="92.403221330501211"/>
    <n v="0"/>
    <n v="92.403221330501211"/>
    <n v="3612.5259400278414"/>
  </r>
  <r>
    <x v="31"/>
    <n v="0.46049770200000001"/>
    <n v="2346.7607590702801"/>
    <n v="2346.7607590702801"/>
    <n v="0"/>
    <n v="0"/>
    <n v="2346.7607590702801"/>
    <n v="0"/>
    <n v="0"/>
    <n v="0"/>
    <n v="0"/>
    <n v="0"/>
    <n v="0"/>
    <n v="0"/>
    <n v="0"/>
    <n v="0"/>
    <n v="0"/>
    <n v="61.602469902058743"/>
    <n v="0"/>
    <n v="61.602469902058743"/>
    <n v="61.602469902058743"/>
    <n v="0"/>
    <n v="61.602469902058743"/>
    <n v="2408.3632289723387"/>
  </r>
  <r>
    <x v="24"/>
    <n v="0.46049770200000001"/>
    <n v="181918.29094171824"/>
    <n v="181918.29094171824"/>
    <n v="0"/>
    <n v="0"/>
    <n v="181918.29094171824"/>
    <n v="-9872.1344173225498"/>
    <n v="0"/>
    <n v="-9872.1344173225498"/>
    <n v="4516.2116087653876"/>
    <n v="0"/>
    <n v="0"/>
    <n v="4516.2116087653876"/>
    <n v="0"/>
    <n v="0"/>
    <n v="0"/>
    <n v="0"/>
    <n v="0"/>
    <n v="0"/>
    <n v="-5355.9228085571622"/>
    <n v="0"/>
    <n v="-5355.9228085571622"/>
    <n v="176562.36813316107"/>
  </r>
  <r>
    <x v="31"/>
    <n v="0.46049770200000001"/>
    <n v="121278.88518768962"/>
    <n v="121278.88518768962"/>
    <n v="0"/>
    <n v="0"/>
    <n v="121278.88518768962"/>
    <n v="-6581.4242776691226"/>
    <n v="0"/>
    <n v="-6581.4242776691226"/>
    <n v="3010.8083488880388"/>
    <n v="0"/>
    <n v="0"/>
    <n v="3010.8083488880388"/>
    <n v="0"/>
    <n v="0"/>
    <n v="0"/>
    <n v="0"/>
    <n v="0"/>
    <n v="0"/>
    <n v="-3570.6159287810838"/>
    <n v="0"/>
    <n v="-3570.6159287810838"/>
    <n v="117708.26925890853"/>
  </r>
  <r>
    <x v="24"/>
    <n v="0.46049770200000001"/>
    <n v="27.629862120000002"/>
    <n v="27.629862120000002"/>
    <n v="0"/>
    <n v="0"/>
    <n v="27.629862120000002"/>
    <n v="0"/>
    <n v="0"/>
    <n v="0"/>
    <n v="0"/>
    <n v="0"/>
    <n v="0"/>
    <n v="0"/>
    <n v="0"/>
    <n v="0"/>
    <n v="0"/>
    <n v="0.72528388037289493"/>
    <n v="0"/>
    <n v="0.72528388037289493"/>
    <n v="0.72528388037289493"/>
    <n v="0"/>
    <n v="0.72528388037289493"/>
    <n v="28.355146000372898"/>
  </r>
  <r>
    <x v="31"/>
    <n v="0.46049770200000001"/>
    <n v="18.419908079999999"/>
    <n v="18.419908079999999"/>
    <n v="0"/>
    <n v="0"/>
    <n v="18.419908079999999"/>
    <n v="0"/>
    <n v="0"/>
    <n v="0"/>
    <n v="0"/>
    <n v="0"/>
    <n v="0"/>
    <n v="0"/>
    <n v="0"/>
    <n v="0"/>
    <n v="0"/>
    <n v="0.48352258691526329"/>
    <n v="0"/>
    <n v="0.48352258691526329"/>
    <n v="0.48352258691526329"/>
    <n v="0"/>
    <n v="0.48352258691526329"/>
    <n v="18.903430666915263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23160.699687250857"/>
    <n v="23160.699687250857"/>
    <n v="0"/>
    <n v="0"/>
    <n v="23160.699687250857"/>
    <n v="-1256.8584463287029"/>
    <n v="0"/>
    <n v="-1256.8584463287029"/>
    <n v="574.97583257420661"/>
    <n v="0"/>
    <n v="0"/>
    <n v="574.97583257420661"/>
    <n v="0"/>
    <n v="0"/>
    <n v="0"/>
    <n v="0"/>
    <n v="0"/>
    <n v="0"/>
    <n v="-681.88261375449633"/>
    <n v="0"/>
    <n v="-681.88261375449633"/>
    <n v="22478.817073496361"/>
  </r>
  <r>
    <x v="31"/>
    <n v="0.46049770200000001"/>
    <n v="15440.455713220861"/>
    <n v="15440.455713220861"/>
    <n v="0"/>
    <n v="0"/>
    <n v="15440.455713220861"/>
    <n v="-837.90504779130072"/>
    <n v="0"/>
    <n v="-837.90504779130072"/>
    <n v="383.31695496752599"/>
    <n v="0"/>
    <n v="0"/>
    <n v="383.31695496752599"/>
    <n v="0"/>
    <n v="0"/>
    <n v="0"/>
    <n v="0"/>
    <n v="0"/>
    <n v="0"/>
    <n v="-454.58809282377473"/>
    <n v="0"/>
    <n v="-454.58809282377473"/>
    <n v="14985.867620397086"/>
  </r>
  <r>
    <x v="24"/>
    <n v="0.46049770200000001"/>
    <n v="4657.1283847515033"/>
    <n v="4657.1283847515033"/>
    <n v="0"/>
    <n v="0"/>
    <n v="4657.1283847515033"/>
    <n v="0"/>
    <n v="0"/>
    <n v="0"/>
    <n v="0"/>
    <n v="0"/>
    <n v="0"/>
    <n v="0"/>
    <n v="-129.61848400978235"/>
    <n v="0"/>
    <n v="-129.61848400978235"/>
    <n v="0"/>
    <n v="0"/>
    <n v="0"/>
    <n v="-129.61848400978235"/>
    <n v="0"/>
    <n v="-129.61848400978235"/>
    <n v="4527.5099007417211"/>
  </r>
  <r>
    <x v="31"/>
    <n v="0.46049770200000001"/>
    <n v="3104.7491865163161"/>
    <n v="3104.7491865163161"/>
    <n v="0"/>
    <n v="0"/>
    <n v="3104.7491865163161"/>
    <n v="0"/>
    <n v="0"/>
    <n v="0"/>
    <n v="0"/>
    <n v="0"/>
    <n v="0"/>
    <n v="0"/>
    <n v="-86.412237228526607"/>
    <n v="0"/>
    <n v="-86.412237228526607"/>
    <n v="0"/>
    <n v="0"/>
    <n v="0"/>
    <n v="-86.412237228526607"/>
    <n v="0"/>
    <n v="-86.412237228526607"/>
    <n v="3018.3369492877896"/>
  </r>
  <r>
    <x v="24"/>
    <n v="0.46049770200000001"/>
    <n v="17437.155329184799"/>
    <n v="17437.155329184799"/>
    <n v="0"/>
    <n v="0"/>
    <n v="17437.155329184799"/>
    <n v="0"/>
    <n v="0"/>
    <n v="0"/>
    <n v="0"/>
    <n v="0"/>
    <n v="0"/>
    <n v="0"/>
    <n v="-485.31572516067502"/>
    <n v="0"/>
    <n v="-485.31572516067502"/>
    <n v="0"/>
    <n v="0"/>
    <n v="0"/>
    <n v="-485.31572516067502"/>
    <n v="0"/>
    <n v="-485.31572516067502"/>
    <n v="16951.839604024124"/>
  </r>
  <r>
    <x v="31"/>
    <n v="0.46049770200000001"/>
    <n v="11624.767149471847"/>
    <n v="11624.767149471847"/>
    <n v="0"/>
    <n v="0"/>
    <n v="11624.767149471847"/>
    <n v="0"/>
    <n v="0"/>
    <n v="0"/>
    <n v="0"/>
    <n v="0"/>
    <n v="0"/>
    <n v="0"/>
    <n v="-323.54373132912048"/>
    <n v="0"/>
    <n v="-323.54373132912048"/>
    <n v="0"/>
    <n v="0"/>
    <n v="0"/>
    <n v="-323.54373132912048"/>
    <n v="0"/>
    <n v="-323.54373132912048"/>
    <n v="11301.223418142727"/>
  </r>
  <r>
    <x v="24"/>
    <n v="0.46049770200000001"/>
    <n v="3769.0585664445007"/>
    <n v="3769.0585664445007"/>
    <n v="0"/>
    <n v="0"/>
    <n v="3769.0585664445007"/>
    <n v="-32.107632481592148"/>
    <n v="0"/>
    <n v="-32.107632481592148"/>
    <n v="98.094962016526381"/>
    <n v="0"/>
    <n v="0"/>
    <n v="98.094962016526381"/>
    <n v="0"/>
    <n v="0"/>
    <n v="0"/>
    <n v="0"/>
    <n v="0"/>
    <n v="0"/>
    <n v="65.987329534934233"/>
    <n v="0"/>
    <n v="65.987329534934233"/>
    <n v="3835.045895979435"/>
  </r>
  <r>
    <x v="31"/>
    <n v="0.46049770200000001"/>
    <n v="2512.7103159400203"/>
    <n v="2512.7103159400203"/>
    <n v="0"/>
    <n v="0"/>
    <n v="2512.7103159400203"/>
    <n v="-21.40512754966651"/>
    <n v="0"/>
    <n v="-21.40512754966651"/>
    <n v="65.396761195246782"/>
    <n v="0"/>
    <n v="0"/>
    <n v="65.396761195246782"/>
    <n v="0"/>
    <n v="0"/>
    <n v="0"/>
    <n v="0"/>
    <n v="0"/>
    <n v="0"/>
    <n v="43.991633645580272"/>
    <n v="0"/>
    <n v="43.991633645580272"/>
    <n v="2556.7019495856007"/>
  </r>
  <r>
    <x v="24"/>
    <n v="0.46049770200000001"/>
    <n v="27905.377895106601"/>
    <n v="27905.377895106601"/>
    <n v="0"/>
    <n v="0"/>
    <n v="27905.377895106601"/>
    <n v="-237.71867746837501"/>
    <n v="0"/>
    <n v="-237.71867746837501"/>
    <n v="726.27605446300356"/>
    <n v="0"/>
    <n v="0"/>
    <n v="726.27605446300356"/>
    <n v="0"/>
    <n v="0"/>
    <n v="0"/>
    <n v="0"/>
    <n v="0"/>
    <n v="0"/>
    <n v="488.55737699462856"/>
    <n v="0"/>
    <n v="488.55737699462856"/>
    <n v="28393.935272101229"/>
  </r>
  <r>
    <x v="31"/>
    <n v="0.46049770200000001"/>
    <n v="18603.582193419716"/>
    <n v="18603.582193419716"/>
    <n v="0"/>
    <n v="0"/>
    <n v="18603.582193419716"/>
    <n v="-158.47909215984561"/>
    <n v="0"/>
    <n v="-158.47909215984561"/>
    <n v="484.18395640807177"/>
    <n v="0"/>
    <n v="0"/>
    <n v="484.18395640807177"/>
    <n v="0"/>
    <n v="0"/>
    <n v="0"/>
    <n v="0"/>
    <n v="0"/>
    <n v="0"/>
    <n v="325.70486424822616"/>
    <n v="0"/>
    <n v="325.70486424822616"/>
    <n v="18929.287057667942"/>
  </r>
  <r>
    <x v="24"/>
    <n v="0.46049770200000001"/>
    <n v="2793.8441630110201"/>
    <n v="2793.8441630110201"/>
    <n v="0"/>
    <n v="0"/>
    <n v="2793.8441630110201"/>
    <n v="0"/>
    <n v="0"/>
    <n v="0"/>
    <n v="0"/>
    <n v="0"/>
    <n v="0"/>
    <n v="0"/>
    <n v="0"/>
    <n v="0"/>
    <n v="0"/>
    <n v="73.3384092510193"/>
    <n v="0"/>
    <n v="73.3384092510193"/>
    <n v="73.3384092510193"/>
    <n v="0"/>
    <n v="73.3384092510193"/>
    <n v="2867.1825722620392"/>
  </r>
  <r>
    <x v="31"/>
    <n v="0.46049770200000001"/>
    <n v="1862.56584532536"/>
    <n v="1862.56584532536"/>
    <n v="0"/>
    <n v="0"/>
    <n v="1862.56584532536"/>
    <n v="0"/>
    <n v="0"/>
    <n v="0"/>
    <n v="0"/>
    <n v="0"/>
    <n v="0"/>
    <n v="0"/>
    <n v="0"/>
    <n v="0"/>
    <n v="0"/>
    <n v="48.89235342111067"/>
    <n v="0"/>
    <n v="48.89235342111067"/>
    <n v="48.89235342111067"/>
    <n v="0"/>
    <n v="48.89235342111067"/>
    <n v="1911.4581987464708"/>
  </r>
  <r>
    <x v="24"/>
    <n v="0.46049770200000001"/>
    <n v="200499.03244911879"/>
    <n v="200499.03244911879"/>
    <n v="0"/>
    <n v="0"/>
    <n v="200499.03244911879"/>
    <n v="-1707.9992611693449"/>
    <n v="0"/>
    <n v="-1707.9992611693449"/>
    <n v="5218.2646211836745"/>
    <n v="0"/>
    <n v="0"/>
    <n v="5218.2646211836745"/>
    <n v="0"/>
    <n v="0"/>
    <n v="0"/>
    <n v="0"/>
    <n v="0"/>
    <n v="0"/>
    <n v="3510.2653600143294"/>
    <n v="0"/>
    <n v="3510.2653600143294"/>
    <n v="204009.29780913313"/>
  </r>
  <r>
    <x v="31"/>
    <n v="0.46049770200000001"/>
    <n v="133666.03391268454"/>
    <n v="133666.03391268454"/>
    <n v="0"/>
    <n v="0"/>
    <n v="133666.03391268454"/>
    <n v="-1138.6662787225009"/>
    <n v="0"/>
    <n v="-1138.6662787225009"/>
    <n v="3478.8434003915045"/>
    <n v="0"/>
    <n v="0"/>
    <n v="3478.8434003915045"/>
    <n v="0"/>
    <n v="0"/>
    <n v="0"/>
    <n v="0"/>
    <n v="0"/>
    <n v="0"/>
    <n v="2340.1771216690036"/>
    <n v="0"/>
    <n v="2340.1771216690036"/>
    <n v="136006.21103435353"/>
  </r>
  <r>
    <x v="24"/>
    <n v="0.46049770200000001"/>
    <n v="159.32299493796"/>
    <n v="159.32299493796"/>
    <n v="0"/>
    <n v="0"/>
    <n v="159.32299493796"/>
    <n v="0"/>
    <n v="0"/>
    <n v="0"/>
    <n v="0"/>
    <n v="0"/>
    <n v="0"/>
    <n v="0"/>
    <n v="0"/>
    <n v="0"/>
    <n v="0"/>
    <n v="4.1822286155235702"/>
    <n v="0"/>
    <n v="4.1822286155235702"/>
    <n v="4.1822286155235702"/>
    <n v="0"/>
    <n v="4.1822286155235702"/>
    <n v="163.50522355348357"/>
  </r>
  <r>
    <x v="31"/>
    <n v="0.46049770200000001"/>
    <n v="106.21839994332001"/>
    <n v="106.21839994332001"/>
    <n v="0"/>
    <n v="0"/>
    <n v="106.21839994332001"/>
    <n v="0"/>
    <n v="0"/>
    <n v="0"/>
    <n v="0"/>
    <n v="0"/>
    <n v="0"/>
    <n v="0"/>
    <n v="0"/>
    <n v="0"/>
    <n v="0"/>
    <n v="2.7882329974468663"/>
    <n v="0"/>
    <n v="2.7882329974468663"/>
    <n v="2.7882329974468663"/>
    <n v="0"/>
    <n v="2.7882329974468663"/>
    <n v="109.00663294076688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23682.480423433019"/>
    <n v="23682.480423433019"/>
    <n v="0"/>
    <n v="0"/>
    <n v="23682.480423433019"/>
    <n v="-201.744909049103"/>
    <n v="0"/>
    <n v="-201.744909049103"/>
    <n v="616.36930725257787"/>
    <n v="0"/>
    <n v="0"/>
    <n v="616.36930725257787"/>
    <n v="0"/>
    <n v="0"/>
    <n v="0"/>
    <n v="0"/>
    <n v="0"/>
    <n v="0"/>
    <n v="414.62439820347487"/>
    <n v="0"/>
    <n v="414.62439820347487"/>
    <n v="24097.104821636494"/>
  </r>
  <r>
    <x v="31"/>
    <n v="0.46049770200000001"/>
    <n v="15788.334097219738"/>
    <n v="15788.334097219738"/>
    <n v="0"/>
    <n v="0"/>
    <n v="15788.334097219738"/>
    <n v="-134.49672371855237"/>
    <n v="0"/>
    <n v="-134.49672371855237"/>
    <n v="410.91323105440625"/>
    <n v="0"/>
    <n v="0"/>
    <n v="410.91323105440625"/>
    <n v="0"/>
    <n v="0"/>
    <n v="0"/>
    <n v="0"/>
    <n v="0"/>
    <n v="0"/>
    <n v="276.41650733585391"/>
    <n v="0"/>
    <n v="276.41650733585391"/>
    <n v="16064.750604555593"/>
  </r>
  <r>
    <x v="3"/>
    <n v="0.46049770200000001"/>
    <n v="7057.0950483108618"/>
    <n v="7057.0950483108618"/>
    <n v="0"/>
    <n v="0"/>
    <n v="7057.0950483108618"/>
    <n v="0"/>
    <n v="0"/>
    <n v="0"/>
    <n v="0"/>
    <n v="0"/>
    <n v="0"/>
    <n v="0"/>
    <n v="-668.77772170423793"/>
    <n v="0"/>
    <n v="-668.77772170423793"/>
    <n v="0"/>
    <n v="0"/>
    <n v="0"/>
    <n v="-668.77772170423793"/>
    <n v="0"/>
    <n v="-668.77772170423793"/>
    <n v="6388.3173266066242"/>
  </r>
  <r>
    <x v="5"/>
    <n v="0.46049770200000001"/>
    <n v="7057.0950483108618"/>
    <n v="7057.0950483108618"/>
    <n v="0"/>
    <n v="0"/>
    <n v="7057.0950483108618"/>
    <n v="0"/>
    <n v="0"/>
    <n v="0"/>
    <n v="0"/>
    <n v="0"/>
    <n v="0"/>
    <n v="0"/>
    <n v="-668.77772170423793"/>
    <n v="0"/>
    <n v="-668.77772170423793"/>
    <n v="0"/>
    <n v="0"/>
    <n v="0"/>
    <n v="-668.77772170423793"/>
    <n v="0"/>
    <n v="-668.77772170423793"/>
    <n v="6388.3173266066242"/>
  </r>
  <r>
    <x v="24"/>
    <n v="0.46049770200000001"/>
    <n v="5645.6788016349019"/>
    <n v="5645.6788016349019"/>
    <n v="0"/>
    <n v="0"/>
    <n v="5645.6788016349019"/>
    <n v="0"/>
    <n v="0"/>
    <n v="0"/>
    <n v="0"/>
    <n v="0"/>
    <n v="0"/>
    <n v="0"/>
    <n v="-535.02243920251965"/>
    <n v="0"/>
    <n v="-535.02243920251965"/>
    <n v="0"/>
    <n v="0"/>
    <n v="0"/>
    <n v="-535.02243920251965"/>
    <n v="0"/>
    <n v="-535.02243920251965"/>
    <n v="5110.6563624323826"/>
  </r>
  <r>
    <x v="28"/>
    <n v="0.46049770200000001"/>
    <n v="1881.8929338783007"/>
    <n v="1881.8929338783007"/>
    <n v="0"/>
    <n v="0"/>
    <n v="1881.8929338783007"/>
    <n v="0"/>
    <n v="0"/>
    <n v="0"/>
    <n v="0"/>
    <n v="0"/>
    <n v="0"/>
    <n v="0"/>
    <n v="-178.34081306750642"/>
    <n v="0"/>
    <n v="-178.34081306750642"/>
    <n v="0"/>
    <n v="0"/>
    <n v="0"/>
    <n v="-178.34081306750642"/>
    <n v="0"/>
    <n v="-178.34081306750642"/>
    <n v="1703.5521208107943"/>
  </r>
  <r>
    <x v="1"/>
    <n v="0.46049770200000001"/>
    <n v="2822.8417033059573"/>
    <n v="2822.8417033059573"/>
    <n v="0"/>
    <n v="0"/>
    <n v="2822.8417033059573"/>
    <n v="0"/>
    <n v="0"/>
    <n v="0"/>
    <n v="0"/>
    <n v="0"/>
    <n v="0"/>
    <n v="0"/>
    <n v="-267.51143780053451"/>
    <n v="0"/>
    <n v="-267.51143780053451"/>
    <n v="0"/>
    <n v="0"/>
    <n v="0"/>
    <n v="-267.51143780053451"/>
    <n v="0"/>
    <n v="-267.51143780053451"/>
    <n v="2555.3302655054226"/>
  </r>
  <r>
    <x v="4"/>
    <n v="0.46049770200000001"/>
    <n v="16466.555112725338"/>
    <n v="16466.555112725338"/>
    <n v="0"/>
    <n v="0"/>
    <n v="16466.555112725338"/>
    <n v="0"/>
    <n v="0"/>
    <n v="0"/>
    <n v="0"/>
    <n v="0"/>
    <n v="0"/>
    <n v="0"/>
    <n v="-1560.4813506432217"/>
    <n v="0"/>
    <n v="-1560.4813506432217"/>
    <n v="0"/>
    <n v="0"/>
    <n v="0"/>
    <n v="-1560.4813506432217"/>
    <n v="0"/>
    <n v="-1560.4813506432217"/>
    <n v="14906.073762082116"/>
  </r>
  <r>
    <x v="6"/>
    <n v="0.46049770200000001"/>
    <n v="3293.3137855312798"/>
    <n v="3293.3137855312798"/>
    <n v="0"/>
    <n v="0"/>
    <n v="3293.3137855312798"/>
    <n v="0"/>
    <n v="0"/>
    <n v="0"/>
    <n v="0"/>
    <n v="0"/>
    <n v="0"/>
    <n v="0"/>
    <n v="-312.09653196777407"/>
    <n v="0"/>
    <n v="-312.09653196777407"/>
    <n v="0"/>
    <n v="0"/>
    <n v="0"/>
    <n v="-312.09653196777407"/>
    <n v="0"/>
    <n v="-312.09653196777407"/>
    <n v="2981.2172535635059"/>
  </r>
  <r>
    <x v="30"/>
    <n v="0.46049770200000001"/>
    <n v="940.94876942765995"/>
    <n v="940.94876942765995"/>
    <n v="0"/>
    <n v="0"/>
    <n v="940.94876942765995"/>
    <n v="0"/>
    <n v="0"/>
    <n v="0"/>
    <n v="0"/>
    <n v="0"/>
    <n v="0"/>
    <n v="0"/>
    <n v="-89.170624733027907"/>
    <n v="0"/>
    <n v="-89.170624733027907"/>
    <n v="0"/>
    <n v="0"/>
    <n v="0"/>
    <n v="-89.170624733027907"/>
    <n v="0"/>
    <n v="-89.170624733027907"/>
    <n v="851.77814469463203"/>
  </r>
  <r>
    <x v="31"/>
    <n v="0.46049770200000001"/>
    <n v="1881.8791189472395"/>
    <n v="1881.8791189472395"/>
    <n v="0"/>
    <n v="0"/>
    <n v="1881.8791189472395"/>
    <n v="0"/>
    <n v="0"/>
    <n v="0"/>
    <n v="0"/>
    <n v="0"/>
    <n v="0"/>
    <n v="0"/>
    <n v="-178.33950387185922"/>
    <n v="0"/>
    <n v="-178.33950387185922"/>
    <n v="0"/>
    <n v="0"/>
    <n v="0"/>
    <n v="-178.33950387185922"/>
    <n v="0"/>
    <n v="-178.33950387185922"/>
    <n v="1703.5396150753802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-62.208634563183416"/>
    <n v="-62.208634563183416"/>
    <n v="0"/>
    <n v="0"/>
    <n v="-62.208634563183416"/>
    <n v="0"/>
    <n v="0"/>
    <n v="0"/>
    <n v="0"/>
    <n v="0"/>
    <n v="0"/>
    <n v="0"/>
    <n v="0"/>
    <n v="62.208634539410689"/>
    <n v="62.208634539410689"/>
    <n v="0"/>
    <n v="0"/>
    <n v="0"/>
    <n v="0"/>
    <n v="62.208634539410689"/>
    <n v="62.208634539410689"/>
    <n v="-2.3772727786308678E-8"/>
  </r>
  <r>
    <x v="5"/>
    <n v="0.46049770200000001"/>
    <n v="-62.208634563183416"/>
    <n v="-62.208634563183416"/>
    <n v="0"/>
    <n v="0"/>
    <n v="-62.208634563183416"/>
    <n v="0"/>
    <n v="0"/>
    <n v="0"/>
    <n v="0"/>
    <n v="0"/>
    <n v="0"/>
    <n v="0"/>
    <n v="0"/>
    <n v="62.208634539410689"/>
    <n v="62.208634539410689"/>
    <n v="0"/>
    <n v="0"/>
    <n v="0"/>
    <n v="0"/>
    <n v="62.208634539410689"/>
    <n v="62.208634539410689"/>
    <n v="-2.3772727786308678E-8"/>
  </r>
  <r>
    <x v="24"/>
    <n v="0.46049770200000001"/>
    <n v="-49.765986655143216"/>
    <n v="-49.765986655143216"/>
    <n v="0"/>
    <n v="0"/>
    <n v="-49.765986655143216"/>
    <n v="0"/>
    <n v="0"/>
    <n v="0"/>
    <n v="0"/>
    <n v="0"/>
    <n v="0"/>
    <n v="0"/>
    <n v="0"/>
    <n v="49.765986636124381"/>
    <n v="49.765986636124381"/>
    <n v="0"/>
    <n v="0"/>
    <n v="0"/>
    <n v="0"/>
    <n v="49.765986636124381"/>
    <n v="49.765986636124381"/>
    <n v="-1.901883450727837E-8"/>
  </r>
  <r>
    <x v="28"/>
    <n v="0.46049770200000001"/>
    <n v="-16.587127226038525"/>
    <n v="-16.587127226038525"/>
    <n v="0"/>
    <n v="0"/>
    <n v="-16.587127226038525"/>
    <n v="0"/>
    <n v="0"/>
    <n v="0"/>
    <n v="0"/>
    <n v="0"/>
    <n v="0"/>
    <n v="0"/>
    <n v="0"/>
    <n v="16.58712721970285"/>
    <n v="16.58712721970285"/>
    <n v="0"/>
    <n v="0"/>
    <n v="0"/>
    <n v="0"/>
    <n v="16.58712721970285"/>
    <n v="16.58712721970285"/>
    <n v="-6.3356750956700125E-9"/>
  </r>
  <r>
    <x v="1"/>
    <n v="0.46049770200000001"/>
    <n v="-24.880690839060303"/>
    <n v="-24.880690839060303"/>
    <n v="0"/>
    <n v="0"/>
    <n v="-24.880690839060303"/>
    <n v="0"/>
    <n v="0"/>
    <n v="0"/>
    <n v="0"/>
    <n v="0"/>
    <n v="0"/>
    <n v="0"/>
    <n v="0"/>
    <n v="24.880690829555114"/>
    <n v="24.880690829555114"/>
    <n v="0"/>
    <n v="0"/>
    <n v="0"/>
    <n v="0"/>
    <n v="24.880690829555114"/>
    <n v="24.880690829555114"/>
    <n v="-9.5051895243614126E-9"/>
  </r>
  <r>
    <x v="4"/>
    <n v="0.46049770200000001"/>
    <n v="-145.14887567041876"/>
    <n v="-145.14887567041876"/>
    <n v="0"/>
    <n v="0"/>
    <n v="-145.14887567041876"/>
    <n v="0"/>
    <n v="0"/>
    <n v="0"/>
    <n v="0"/>
    <n v="0"/>
    <n v="0"/>
    <n v="0"/>
    <n v="0"/>
    <n v="145.14887561494916"/>
    <n v="145.14887561494916"/>
    <n v="0"/>
    <n v="0"/>
    <n v="0"/>
    <n v="0"/>
    <n v="145.14887561494916"/>
    <n v="145.14887561494916"/>
    <n v="-5.5469598692070576E-8"/>
  </r>
  <r>
    <x v="6"/>
    <n v="0.46049770200000001"/>
    <n v="-29.029775134077052"/>
    <n v="-29.029775134077052"/>
    <n v="0"/>
    <n v="0"/>
    <n v="-29.029775134077052"/>
    <n v="0"/>
    <n v="0"/>
    <n v="0"/>
    <n v="0"/>
    <n v="0"/>
    <n v="0"/>
    <n v="0"/>
    <n v="0"/>
    <n v="29.029775122988323"/>
    <n v="29.029775122988323"/>
    <n v="0"/>
    <n v="0"/>
    <n v="0"/>
    <n v="0"/>
    <n v="29.029775122988323"/>
    <n v="29.029775122988323"/>
    <n v="-1.1088729934272124E-8"/>
  </r>
  <r>
    <x v="30"/>
    <n v="0.46049770200000001"/>
    <n v="-8.2889586360008369"/>
    <n v="-8.2889586360008369"/>
    <n v="0"/>
    <n v="0"/>
    <n v="-8.2889586360008369"/>
    <n v="0"/>
    <n v="0"/>
    <n v="0"/>
    <n v="0"/>
    <n v="0"/>
    <n v="0"/>
    <n v="0"/>
    <n v="0"/>
    <n v="8.288958632832875"/>
    <n v="8.288958632832875"/>
    <n v="0"/>
    <n v="0"/>
    <n v="0"/>
    <n v="0"/>
    <n v="8.288958632832875"/>
    <n v="8.288958632832875"/>
    <n v="-3.1679618928137643E-9"/>
  </r>
  <r>
    <x v="31"/>
    <n v="0.46049770200000001"/>
    <n v="-16.582522249018425"/>
    <n v="-16.582522249018425"/>
    <n v="0"/>
    <n v="0"/>
    <n v="-16.582522249018425"/>
    <n v="0"/>
    <n v="0"/>
    <n v="0"/>
    <n v="0"/>
    <n v="0"/>
    <n v="0"/>
    <n v="0"/>
    <n v="0"/>
    <n v="16.582522242684512"/>
    <n v="16.582522242684512"/>
    <n v="0"/>
    <n v="0"/>
    <n v="0"/>
    <n v="0"/>
    <n v="16.582522242684512"/>
    <n v="16.582522242684512"/>
    <n v="-6.3339129496853275E-9"/>
  </r>
  <r>
    <x v="3"/>
    <n v="0.46049770200000001"/>
    <n v="2321.0373574365599"/>
    <n v="2321.0373574365599"/>
    <n v="0"/>
    <n v="0"/>
    <n v="2321.0373574365599"/>
    <n v="149.45679819699305"/>
    <n v="0"/>
    <n v="149.45679819699305"/>
    <n v="64.850471585380774"/>
    <n v="0"/>
    <n v="0"/>
    <n v="64.850471585380774"/>
    <n v="0"/>
    <n v="0"/>
    <n v="0"/>
    <n v="0"/>
    <n v="0"/>
    <n v="0"/>
    <n v="214.30726978237382"/>
    <n v="0"/>
    <n v="214.30726978237382"/>
    <n v="2535.3446272189335"/>
  </r>
  <r>
    <x v="5"/>
    <n v="0.46049770200000001"/>
    <n v="2321.0373574365599"/>
    <n v="2321.0373574365599"/>
    <n v="0"/>
    <n v="0"/>
    <n v="2321.0373574365599"/>
    <n v="149.45679819699305"/>
    <n v="0"/>
    <n v="149.45679819699305"/>
    <n v="64.850471585380774"/>
    <n v="0"/>
    <n v="0"/>
    <n v="64.850471585380774"/>
    <n v="0"/>
    <n v="0"/>
    <n v="0"/>
    <n v="0"/>
    <n v="0"/>
    <n v="0"/>
    <n v="214.30726978237382"/>
    <n v="0"/>
    <n v="214.30726978237382"/>
    <n v="2535.3446272189335"/>
  </r>
  <r>
    <x v="24"/>
    <n v="0.46049770200000001"/>
    <n v="1856.8096240503601"/>
    <n v="1856.8096240503601"/>
    <n v="0"/>
    <n v="0"/>
    <n v="1856.8096240503601"/>
    <n v="119.56413384850673"/>
    <n v="0"/>
    <n v="119.56413384850673"/>
    <n v="51.879811144845263"/>
    <n v="0"/>
    <n v="0"/>
    <n v="51.879811144845263"/>
    <n v="0"/>
    <n v="0"/>
    <n v="0"/>
    <n v="0"/>
    <n v="0"/>
    <n v="0"/>
    <n v="171.44394499335198"/>
    <n v="0"/>
    <n v="171.44394499335198"/>
    <n v="2028.2535690437121"/>
  </r>
  <r>
    <x v="28"/>
    <n v="0.46049770200000001"/>
    <n v="618.92733139608004"/>
    <n v="618.92733139608004"/>
    <n v="0"/>
    <n v="0"/>
    <n v="618.92733139608004"/>
    <n v="39.854118233250276"/>
    <n v="0"/>
    <n v="39.854118233250276"/>
    <n v="17.293013052769922"/>
    <n v="0"/>
    <n v="0"/>
    <n v="17.293013052769922"/>
    <n v="0"/>
    <n v="0"/>
    <n v="0"/>
    <n v="0"/>
    <n v="0"/>
    <n v="0"/>
    <n v="57.147131286020198"/>
    <n v="0"/>
    <n v="57.147131286020198"/>
    <n v="676.07446268210026"/>
  </r>
  <r>
    <x v="1"/>
    <n v="0.46049770200000001"/>
    <n v="928.41402197922002"/>
    <n v="928.41402197922002"/>
    <n v="0"/>
    <n v="0"/>
    <n v="928.41402197922002"/>
    <n v="59.782659973838904"/>
    <n v="0"/>
    <n v="59.782659973838904"/>
    <n v="25.940162901267797"/>
    <n v="0"/>
    <n v="0"/>
    <n v="25.940162901267797"/>
    <n v="0"/>
    <n v="0"/>
    <n v="0"/>
    <n v="0"/>
    <n v="0"/>
    <n v="0"/>
    <n v="85.722822875106701"/>
    <n v="0"/>
    <n v="85.722822875106701"/>
    <n v="1014.1368448543267"/>
  </r>
  <r>
    <x v="4"/>
    <n v="0.46049770200000001"/>
    <n v="5415.7384840952409"/>
    <n v="5415.7384840952409"/>
    <n v="0"/>
    <n v="0"/>
    <n v="5415.7384840952409"/>
    <n v="348.73154071034162"/>
    <n v="0"/>
    <n v="348.73154071034162"/>
    <n v="151.31733815114654"/>
    <n v="0"/>
    <n v="0"/>
    <n v="151.31733815114654"/>
    <n v="0"/>
    <n v="0"/>
    <n v="0"/>
    <n v="0"/>
    <n v="0"/>
    <n v="0"/>
    <n v="500.04887886148816"/>
    <n v="0"/>
    <n v="500.04887886148816"/>
    <n v="5915.7873629567293"/>
  </r>
  <r>
    <x v="6"/>
    <n v="0.46049770200000001"/>
    <n v="1083.1458548282399"/>
    <n v="1083.1458548282399"/>
    <n v="0"/>
    <n v="0"/>
    <n v="1083.1458548282399"/>
    <n v="69.746189532151362"/>
    <n v="0"/>
    <n v="69.746189532151362"/>
    <n v="30.263416164460274"/>
    <n v="0"/>
    <n v="0"/>
    <n v="30.263416164460274"/>
    <n v="0"/>
    <n v="0"/>
    <n v="0"/>
    <n v="0"/>
    <n v="0"/>
    <n v="0"/>
    <n v="100.00960569661163"/>
    <n v="0"/>
    <n v="100.00960569661163"/>
    <n v="1183.1554605248516"/>
  </r>
  <r>
    <x v="30"/>
    <n v="0.46049770200000001"/>
    <n v="309.48669058314005"/>
    <n v="309.48669058314005"/>
    <n v="0"/>
    <n v="0"/>
    <n v="309.48669058314005"/>
    <n v="19.928541740588468"/>
    <n v="0"/>
    <n v="19.928541740588468"/>
    <n v="8.6471498484978735"/>
    <n v="0"/>
    <n v="0"/>
    <n v="8.6471498484978735"/>
    <n v="0"/>
    <n v="0"/>
    <n v="0"/>
    <n v="0"/>
    <n v="0"/>
    <n v="0"/>
    <n v="28.57569158908634"/>
    <n v="0"/>
    <n v="28.57569158908634"/>
    <n v="338.06238217222636"/>
  </r>
  <r>
    <x v="31"/>
    <n v="0.46049770200000001"/>
    <n v="618.98719609734007"/>
    <n v="618.98719609734007"/>
    <n v="0"/>
    <n v="0"/>
    <n v="618.98719609734007"/>
    <n v="39.857973055554879"/>
    <n v="0"/>
    <n v="39.857973055554879"/>
    <n v="17.294685690263492"/>
    <n v="0"/>
    <n v="0"/>
    <n v="17.294685690263492"/>
    <n v="0"/>
    <n v="0"/>
    <n v="0"/>
    <n v="0"/>
    <n v="0"/>
    <n v="0"/>
    <n v="57.152658745818371"/>
    <n v="0"/>
    <n v="57.152658745818371"/>
    <n v="676.13985484315845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61336.857153569763"/>
    <n v="61336.857153569763"/>
    <n v="0"/>
    <n v="0"/>
    <n v="61336.857153569763"/>
    <n v="0"/>
    <n v="7013.1830733774996"/>
    <n v="7013.1830733774996"/>
    <n v="0"/>
    <n v="1647.8913808140717"/>
    <n v="3447.4494671206617"/>
    <n v="5095.3408479347336"/>
    <n v="0"/>
    <n v="0"/>
    <n v="0"/>
    <n v="0"/>
    <n v="0"/>
    <n v="0"/>
    <n v="0"/>
    <n v="12108.523921312233"/>
    <n v="12108.523921312233"/>
    <n v="73445.381074881996"/>
  </r>
  <r>
    <x v="5"/>
    <n v="0.46049770200000001"/>
    <n v="61336.857153569763"/>
    <n v="61336.857153569763"/>
    <n v="0"/>
    <n v="0"/>
    <n v="61336.857153569763"/>
    <n v="0"/>
    <n v="7013.1830733774996"/>
    <n v="7013.1830733774996"/>
    <n v="0"/>
    <n v="1647.8913808140717"/>
    <n v="3447.4494671206617"/>
    <n v="5095.3408479347336"/>
    <n v="0"/>
    <n v="0"/>
    <n v="0"/>
    <n v="0"/>
    <n v="0"/>
    <n v="0"/>
    <n v="0"/>
    <n v="12108.523921312233"/>
    <n v="12108.523921312233"/>
    <n v="73445.381074881996"/>
  </r>
  <r>
    <x v="24"/>
    <n v="0.46049770200000001"/>
    <n v="49069.483880865002"/>
    <n v="49069.483880865002"/>
    <n v="0"/>
    <n v="0"/>
    <n v="49069.483880865002"/>
    <n v="0"/>
    <n v="5610.5462480909719"/>
    <n v="5610.5462480909719"/>
    <n v="0"/>
    <n v="1318.3130551638703"/>
    <n v="2757.9594701670935"/>
    <n v="4076.2725253309636"/>
    <n v="0"/>
    <n v="0"/>
    <n v="0"/>
    <n v="0"/>
    <n v="0"/>
    <n v="0"/>
    <n v="0"/>
    <n v="9686.8187734219355"/>
    <n v="9686.8187734219355"/>
    <n v="58756.302654286934"/>
  </r>
  <r>
    <x v="28"/>
    <n v="0.46049770200000001"/>
    <n v="16356.486951993302"/>
    <n v="16356.486951993302"/>
    <n v="0"/>
    <n v="0"/>
    <n v="16356.486951993302"/>
    <n v="0"/>
    <n v="1870.1812051510237"/>
    <n v="1870.1812051510237"/>
    <n v="0"/>
    <n v="439.43747885717841"/>
    <n v="919.31939201638102"/>
    <n v="1358.7568708735594"/>
    <n v="0"/>
    <n v="0"/>
    <n v="0"/>
    <n v="0"/>
    <n v="0"/>
    <n v="0"/>
    <n v="0"/>
    <n v="3228.9380760245831"/>
    <n v="3228.9380760245831"/>
    <n v="19585.425028017886"/>
  </r>
  <r>
    <x v="1"/>
    <n v="0.46049770200000001"/>
    <n v="24534.751150386535"/>
    <n v="24534.751150386535"/>
    <n v="0"/>
    <n v="0"/>
    <n v="24534.751150386535"/>
    <n v="0"/>
    <n v="2805.2741771006417"/>
    <n v="2805.2741771006417"/>
    <n v="0"/>
    <n v="659.1567750188691"/>
    <n v="1378.9802527307268"/>
    <n v="2038.1370277495957"/>
    <n v="0"/>
    <n v="0"/>
    <n v="0"/>
    <n v="0"/>
    <n v="0"/>
    <n v="0"/>
    <n v="0"/>
    <n v="4843.4112048502375"/>
    <n v="4843.4112048502375"/>
    <n v="29378.162355236775"/>
  </r>
  <r>
    <x v="4"/>
    <n v="0.46049770200000001"/>
    <n v="143119.3241483754"/>
    <n v="143119.3241483754"/>
    <n v="0"/>
    <n v="0"/>
    <n v="143119.3241483754"/>
    <n v="0"/>
    <n v="16364.092784825678"/>
    <n v="16364.092784825678"/>
    <n v="0"/>
    <n v="3845.0796411292317"/>
    <n v="8044.0482389676954"/>
    <n v="11889.127880096927"/>
    <n v="0"/>
    <n v="0"/>
    <n v="0"/>
    <n v="0"/>
    <n v="0"/>
    <n v="0"/>
    <n v="0"/>
    <n v="28253.220664922603"/>
    <n v="28253.220664922603"/>
    <n v="171372.54481329801"/>
  </r>
  <r>
    <x v="6"/>
    <n v="0.46049770200000001"/>
    <n v="28623.864829675076"/>
    <n v="28623.864829675076"/>
    <n v="0"/>
    <n v="0"/>
    <n v="28623.864829675076"/>
    <n v="0"/>
    <n v="3272.8185569651346"/>
    <n v="3272.8185569651346"/>
    <n v="0"/>
    <n v="769.01592822584644"/>
    <n v="1608.8096477935392"/>
    <n v="2377.8255760193856"/>
    <n v="0"/>
    <n v="0"/>
    <n v="0"/>
    <n v="0"/>
    <n v="0"/>
    <n v="0"/>
    <n v="0"/>
    <n v="5650.6441329845202"/>
    <n v="5650.6441329845202"/>
    <n v="34274.508962659595"/>
  </r>
  <r>
    <x v="30"/>
    <n v="0.46049770200000001"/>
    <n v="8178.2411735081396"/>
    <n v="8178.2411735081396"/>
    <n v="0"/>
    <n v="0"/>
    <n v="8178.2411735081396"/>
    <n v="0"/>
    <n v="935.09033931172371"/>
    <n v="935.09033931172371"/>
    <n v="0"/>
    <n v="219.71867756935569"/>
    <n v="459.65956659639545"/>
    <n v="679.37824416575108"/>
    <n v="0"/>
    <n v="0"/>
    <n v="0"/>
    <n v="0"/>
    <n v="0"/>
    <n v="0"/>
    <n v="0"/>
    <n v="1614.468583477475"/>
    <n v="1614.468583477475"/>
    <n v="9792.7097569856141"/>
  </r>
  <r>
    <x v="31"/>
    <n v="0.46049770200000001"/>
    <n v="16356.46853208522"/>
    <n v="16356.46853208522"/>
    <n v="0"/>
    <n v="0"/>
    <n v="16356.46853208522"/>
    <n v="0"/>
    <n v="1870.1790990407121"/>
    <n v="1870.1790990407121"/>
    <n v="0"/>
    <n v="439.43698398331026"/>
    <n v="919.31835672202067"/>
    <n v="1358.755340705331"/>
    <n v="0"/>
    <n v="0"/>
    <n v="0"/>
    <n v="0"/>
    <n v="0"/>
    <n v="0"/>
    <n v="0"/>
    <n v="3228.9344397460432"/>
    <n v="3228.9344397460432"/>
    <n v="19585.402971831263"/>
  </r>
  <r>
    <x v="3"/>
    <n v="0.46049770200000001"/>
    <n v="182564.83432030326"/>
    <n v="182564.83432030326"/>
    <n v="0"/>
    <n v="0"/>
    <n v="182564.83432030326"/>
    <n v="0"/>
    <n v="0"/>
    <n v="0"/>
    <n v="0"/>
    <n v="0"/>
    <n v="0"/>
    <n v="0"/>
    <n v="0"/>
    <n v="0"/>
    <n v="0"/>
    <n v="0"/>
    <n v="4401.5631271365901"/>
    <n v="4401.5631271365901"/>
    <n v="0"/>
    <n v="4401.5631271365901"/>
    <n v="4401.5631271365901"/>
    <n v="186966.39744743984"/>
  </r>
  <r>
    <x v="5"/>
    <n v="0.46049770200000001"/>
    <n v="182564.83432030326"/>
    <n v="182564.83432030326"/>
    <n v="0"/>
    <n v="0"/>
    <n v="182564.83432030326"/>
    <n v="0"/>
    <n v="0"/>
    <n v="0"/>
    <n v="0"/>
    <n v="0"/>
    <n v="0"/>
    <n v="0"/>
    <n v="0"/>
    <n v="0"/>
    <n v="0"/>
    <n v="0"/>
    <n v="4401.5631271365901"/>
    <n v="4401.5631271365901"/>
    <n v="0"/>
    <n v="4401.5631271365901"/>
    <n v="4401.5631271365901"/>
    <n v="186966.39744743984"/>
  </r>
  <r>
    <x v="24"/>
    <n v="0.46049770200000001"/>
    <n v="146051.86100927478"/>
    <n v="146051.86100927478"/>
    <n v="0"/>
    <n v="0"/>
    <n v="146051.86100927478"/>
    <n v="0"/>
    <n v="0"/>
    <n v="0"/>
    <n v="0"/>
    <n v="0"/>
    <n v="0"/>
    <n v="0"/>
    <n v="0"/>
    <n v="0"/>
    <n v="0"/>
    <n v="0"/>
    <n v="3521.2503462755271"/>
    <n v="3521.2503462755271"/>
    <n v="0"/>
    <n v="3521.2503462755271"/>
    <n v="3521.2503462755271"/>
    <n v="149573.11135555033"/>
  </r>
  <r>
    <x v="28"/>
    <n v="0.46049770200000001"/>
    <n v="48683.955204750593"/>
    <n v="48683.955204750593"/>
    <n v="0"/>
    <n v="0"/>
    <n v="48683.955204750593"/>
    <n v="0"/>
    <n v="0"/>
    <n v="0"/>
    <n v="0"/>
    <n v="0"/>
    <n v="0"/>
    <n v="0"/>
    <n v="0"/>
    <n v="0"/>
    <n v="0"/>
    <n v="0"/>
    <n v="1173.7501524332108"/>
    <n v="1173.7501524332108"/>
    <n v="0"/>
    <n v="1173.7501524332108"/>
    <n v="1173.7501524332108"/>
    <n v="49857.705357183804"/>
  </r>
  <r>
    <x v="1"/>
    <n v="0.46049770200000001"/>
    <n v="73025.932807125908"/>
    <n v="73025.932807125908"/>
    <n v="0"/>
    <n v="0"/>
    <n v="73025.932807125908"/>
    <n v="0"/>
    <n v="0"/>
    <n v="0"/>
    <n v="0"/>
    <n v="0"/>
    <n v="0"/>
    <n v="0"/>
    <n v="0"/>
    <n v="0"/>
    <n v="0"/>
    <n v="0"/>
    <n v="1760.6252286498154"/>
    <n v="1760.6252286498154"/>
    <n v="0"/>
    <n v="1760.6252286498154"/>
    <n v="1760.6252286498154"/>
    <n v="74786.558035775728"/>
  </r>
  <r>
    <x v="4"/>
    <n v="0.46049770200000001"/>
    <n v="425984.6287639644"/>
    <n v="425984.6287639644"/>
    <n v="0"/>
    <n v="0"/>
    <n v="425984.6287639644"/>
    <n v="0"/>
    <n v="0"/>
    <n v="0"/>
    <n v="0"/>
    <n v="0"/>
    <n v="0"/>
    <n v="0"/>
    <n v="0"/>
    <n v="0"/>
    <n v="0"/>
    <n v="0"/>
    <n v="10270.314333399056"/>
    <n v="10270.314333399056"/>
    <n v="0"/>
    <n v="10270.314333399056"/>
    <n v="10270.314333399056"/>
    <n v="436254.94309736346"/>
  </r>
  <r>
    <x v="6"/>
    <n v="0.46049770200000001"/>
    <n v="85196.93312075609"/>
    <n v="85196.93312075609"/>
    <n v="0"/>
    <n v="0"/>
    <n v="85196.93312075609"/>
    <n v="0"/>
    <n v="0"/>
    <n v="0"/>
    <n v="0"/>
    <n v="0"/>
    <n v="0"/>
    <n v="0"/>
    <n v="0"/>
    <n v="0"/>
    <n v="0"/>
    <n v="0"/>
    <n v="2054.0630443183768"/>
    <n v="2054.0630443183768"/>
    <n v="0"/>
    <n v="2054.0630443183768"/>
    <n v="2054.0630443183768"/>
    <n v="87250.996165074466"/>
  </r>
  <r>
    <x v="30"/>
    <n v="0.46049770200000001"/>
    <n v="24341.977602375304"/>
    <n v="24341.977602375304"/>
    <n v="0"/>
    <n v="0"/>
    <n v="24341.977602375304"/>
    <n v="0"/>
    <n v="0"/>
    <n v="0"/>
    <n v="0"/>
    <n v="0"/>
    <n v="0"/>
    <n v="0"/>
    <n v="0"/>
    <n v="0"/>
    <n v="0"/>
    <n v="0"/>
    <n v="586.87507621660518"/>
    <n v="586.87507621660518"/>
    <n v="0"/>
    <n v="586.87507621660518"/>
    <n v="586.87507621660518"/>
    <n v="24928.852678591909"/>
  </r>
  <r>
    <x v="31"/>
    <n v="0.46049770200000001"/>
    <n v="48683.941389819542"/>
    <n v="48683.941389819542"/>
    <n v="0"/>
    <n v="0"/>
    <n v="48683.941389819542"/>
    <n v="0"/>
    <n v="0"/>
    <n v="0"/>
    <n v="0"/>
    <n v="0"/>
    <n v="0"/>
    <n v="0"/>
    <n v="0"/>
    <n v="0"/>
    <n v="0"/>
    <n v="0"/>
    <n v="1173.7498193609001"/>
    <n v="1173.7498193609001"/>
    <n v="0"/>
    <n v="1173.7498193609001"/>
    <n v="1173.7498193609001"/>
    <n v="49857.691209180441"/>
  </r>
  <r>
    <x v="3"/>
    <n v="0.46049770200000001"/>
    <n v="40240.149611476081"/>
    <n v="40240.149611476081"/>
    <n v="0"/>
    <n v="0"/>
    <n v="40240.149611476081"/>
    <n v="0"/>
    <n v="0"/>
    <n v="0"/>
    <n v="0"/>
    <n v="0"/>
    <n v="0"/>
    <n v="0"/>
    <n v="0"/>
    <n v="0"/>
    <n v="0"/>
    <n v="0"/>
    <n v="970.17346971423399"/>
    <n v="970.17346971423399"/>
    <n v="0"/>
    <n v="970.17346971423399"/>
    <n v="970.17346971423399"/>
    <n v="41210.323081190312"/>
  </r>
  <r>
    <x v="5"/>
    <n v="0.46049770200000001"/>
    <n v="40240.149611476081"/>
    <n v="40240.149611476081"/>
    <n v="0"/>
    <n v="0"/>
    <n v="40240.149611476081"/>
    <n v="0"/>
    <n v="0"/>
    <n v="0"/>
    <n v="0"/>
    <n v="0"/>
    <n v="0"/>
    <n v="0"/>
    <n v="0"/>
    <n v="0"/>
    <n v="0"/>
    <n v="0"/>
    <n v="970.17346971423399"/>
    <n v="970.17346971423399"/>
    <n v="0"/>
    <n v="970.17346971423399"/>
    <n v="970.17346971423399"/>
    <n v="41210.323081190312"/>
  </r>
  <r>
    <x v="24"/>
    <n v="0.46049770200000001"/>
    <n v="32192.127978139502"/>
    <n v="32192.127978139502"/>
    <n v="0"/>
    <n v="0"/>
    <n v="32192.127978139502"/>
    <n v="0"/>
    <n v="0"/>
    <n v="0"/>
    <n v="0"/>
    <n v="0"/>
    <n v="0"/>
    <n v="0"/>
    <n v="0"/>
    <n v="0"/>
    <n v="0"/>
    <n v="0"/>
    <n v="776.13897561477324"/>
    <n v="776.13897561477324"/>
    <n v="0"/>
    <n v="776.13897561477324"/>
    <n v="776.13897561477324"/>
    <n v="32968.266953754275"/>
  </r>
  <r>
    <x v="28"/>
    <n v="0.46049770200000001"/>
    <n v="10730.710861038839"/>
    <n v="10730.710861038839"/>
    <n v="0"/>
    <n v="0"/>
    <n v="10730.710861038839"/>
    <n v="0"/>
    <n v="0"/>
    <n v="0"/>
    <n v="0"/>
    <n v="0"/>
    <n v="0"/>
    <n v="0"/>
    <n v="0"/>
    <n v="0"/>
    <n v="0"/>
    <n v="0"/>
    <n v="258.71302887962565"/>
    <n v="258.71302887962565"/>
    <n v="0"/>
    <n v="258.71302887962565"/>
    <n v="258.71302887962565"/>
    <n v="10989.423889918464"/>
  </r>
  <r>
    <x v="1"/>
    <n v="0.46049770200000001"/>
    <n v="16096.066291558262"/>
    <n v="16096.066291558262"/>
    <n v="0"/>
    <n v="0"/>
    <n v="16096.066291558262"/>
    <n v="0"/>
    <n v="0"/>
    <n v="0"/>
    <n v="0"/>
    <n v="0"/>
    <n v="0"/>
    <n v="0"/>
    <n v="0"/>
    <n v="0"/>
    <n v="0"/>
    <n v="0"/>
    <n v="388.06954331943837"/>
    <n v="388.06954331943837"/>
    <n v="0"/>
    <n v="388.06954331943837"/>
    <n v="388.06954331943837"/>
    <n v="16484.135834877699"/>
  </r>
  <r>
    <x v="4"/>
    <n v="0.46049770200000001"/>
    <n v="93893.699311693257"/>
    <n v="93893.699311693257"/>
    <n v="0"/>
    <n v="0"/>
    <n v="93893.699311693257"/>
    <n v="0"/>
    <n v="0"/>
    <n v="0"/>
    <n v="0"/>
    <n v="0"/>
    <n v="0"/>
    <n v="0"/>
    <n v="0"/>
    <n v="0"/>
    <n v="0"/>
    <n v="0"/>
    <n v="2263.7385030882588"/>
    <n v="2263.7385030882588"/>
    <n v="0"/>
    <n v="2263.7385030882588"/>
    <n v="2263.7385030882588"/>
    <n v="96157.437814781515"/>
  </r>
  <r>
    <x v="6"/>
    <n v="0.46049770200000001"/>
    <n v="18778.737099352442"/>
    <n v="18778.737099352442"/>
    <n v="0"/>
    <n v="0"/>
    <n v="18778.737099352442"/>
    <n v="0"/>
    <n v="0"/>
    <n v="0"/>
    <n v="0"/>
    <n v="0"/>
    <n v="0"/>
    <n v="0"/>
    <n v="0"/>
    <n v="0"/>
    <n v="0"/>
    <n v="0"/>
    <n v="452.74763400318983"/>
    <n v="452.74763400318983"/>
    <n v="0"/>
    <n v="452.74763400318983"/>
    <n v="452.74763400318983"/>
    <n v="19231.484733355632"/>
  </r>
  <r>
    <x v="30"/>
    <n v="0.46049770200000001"/>
    <n v="5365.3554305194202"/>
    <n v="5365.3554305194202"/>
    <n v="0"/>
    <n v="0"/>
    <n v="5365.3554305194202"/>
    <n v="0"/>
    <n v="0"/>
    <n v="0"/>
    <n v="0"/>
    <n v="0"/>
    <n v="0"/>
    <n v="0"/>
    <n v="0"/>
    <n v="0"/>
    <n v="0"/>
    <n v="0"/>
    <n v="129.35651443981286"/>
    <n v="129.35651443981286"/>
    <n v="0"/>
    <n v="129.35651443981286"/>
    <n v="129.35651443981286"/>
    <n v="5494.7119449592328"/>
  </r>
  <r>
    <x v="31"/>
    <n v="0.46049770200000001"/>
    <n v="10730.692441130761"/>
    <n v="10730.692441130761"/>
    <n v="0"/>
    <n v="0"/>
    <n v="10730.692441130761"/>
    <n v="0"/>
    <n v="0"/>
    <n v="0"/>
    <n v="0"/>
    <n v="0"/>
    <n v="0"/>
    <n v="0"/>
    <n v="0"/>
    <n v="0"/>
    <n v="0"/>
    <n v="0"/>
    <n v="258.71258478321175"/>
    <n v="258.71258478321175"/>
    <n v="0"/>
    <n v="258.71258478321175"/>
    <n v="258.71258478321175"/>
    <n v="10989.405025913973"/>
  </r>
  <r>
    <x v="3"/>
    <n v="0.46049770200000001"/>
    <n v="249625.62725498583"/>
    <n v="249625.62725498583"/>
    <n v="0"/>
    <n v="0"/>
    <n v="249625.62725498583"/>
    <n v="0"/>
    <n v="28541.896422288763"/>
    <n v="28541.896422288763"/>
    <n v="0"/>
    <n v="6706.5046804384028"/>
    <n v="14030.254818978399"/>
    <n v="20736.759499416803"/>
    <n v="0"/>
    <n v="0"/>
    <n v="0"/>
    <n v="0"/>
    <n v="0"/>
    <n v="0"/>
    <n v="0"/>
    <n v="49278.655921705562"/>
    <n v="49278.655921705562"/>
    <n v="298904.28317669139"/>
  </r>
  <r>
    <x v="5"/>
    <n v="0.46049770200000001"/>
    <n v="249625.62725498583"/>
    <n v="249625.62725498583"/>
    <n v="0"/>
    <n v="0"/>
    <n v="249625.62725498583"/>
    <n v="0"/>
    <n v="28541.896422288763"/>
    <n v="28541.896422288763"/>
    <n v="0"/>
    <n v="6706.5046804384028"/>
    <n v="14030.254818978399"/>
    <n v="20736.759499416803"/>
    <n v="0"/>
    <n v="0"/>
    <n v="0"/>
    <n v="0"/>
    <n v="0"/>
    <n v="0"/>
    <n v="0"/>
    <n v="49278.655921705562"/>
    <n v="49278.655921705562"/>
    <n v="298904.28317669139"/>
  </r>
  <r>
    <x v="24"/>
    <n v="0.46049770200000001"/>
    <n v="199700.51101394268"/>
    <n v="199700.51101394268"/>
    <n v="0"/>
    <n v="0"/>
    <n v="199700.51101394268"/>
    <n v="0"/>
    <n v="22833.518190886149"/>
    <n v="22833.518190886149"/>
    <n v="0"/>
    <n v="5365.2039917876564"/>
    <n v="11224.2043728299"/>
    <n v="16589.408364617557"/>
    <n v="0"/>
    <n v="0"/>
    <n v="0"/>
    <n v="0"/>
    <n v="0"/>
    <n v="0"/>
    <n v="0"/>
    <n v="39422.926555503705"/>
    <n v="39422.926555503705"/>
    <n v="239123.4375694464"/>
  </r>
  <r>
    <x v="28"/>
    <n v="0.46049770200000001"/>
    <n v="66566.835469655212"/>
    <n v="66566.835469655212"/>
    <n v="0"/>
    <n v="0"/>
    <n v="66566.835469655212"/>
    <n v="0"/>
    <n v="7611.1725547861897"/>
    <n v="7611.1725547861897"/>
    <n v="0"/>
    <n v="1788.4012893563959"/>
    <n v="3741.4013713354357"/>
    <n v="5529.802660691832"/>
    <n v="0"/>
    <n v="0"/>
    <n v="0"/>
    <n v="0"/>
    <n v="0"/>
    <n v="0"/>
    <n v="0"/>
    <n v="13140.975215478022"/>
    <n v="13140.975215478022"/>
    <n v="79707.810685133241"/>
  </r>
  <r>
    <x v="1"/>
    <n v="0.46049770200000001"/>
    <n v="99850.246297017293"/>
    <n v="99850.246297017293"/>
    <n v="0"/>
    <n v="0"/>
    <n v="99850.246297017293"/>
    <n v="0"/>
    <n v="11416.758042387915"/>
    <n v="11416.758042387915"/>
    <n v="0"/>
    <n v="2682.6017484568933"/>
    <n v="5612.1016687677675"/>
    <n v="8294.7034172246604"/>
    <n v="0"/>
    <n v="0"/>
    <n v="0"/>
    <n v="0"/>
    <n v="0"/>
    <n v="0"/>
    <n v="0"/>
    <n v="19711.461459612576"/>
    <n v="19711.461459612576"/>
    <n v="119561.70775662987"/>
  </r>
  <r>
    <x v="4"/>
    <n v="0.46049770200000001"/>
    <n v="582459.81841819303"/>
    <n v="582459.81841819303"/>
    <n v="0"/>
    <n v="0"/>
    <n v="582459.81841819303"/>
    <n v="0"/>
    <n v="66597.760775802424"/>
    <n v="66597.760775802424"/>
    <n v="0"/>
    <n v="15648.511498375787"/>
    <n v="32737.262452126353"/>
    <n v="48385.773950502138"/>
    <n v="0"/>
    <n v="0"/>
    <n v="0"/>
    <n v="0"/>
    <n v="0"/>
    <n v="0"/>
    <n v="0"/>
    <n v="114983.53472630456"/>
    <n v="114983.53472630456"/>
    <n v="697443.35314449761"/>
  </r>
  <r>
    <x v="6"/>
    <n v="0.46049770200000001"/>
    <n v="116491.96092065237"/>
    <n v="116491.96092065237"/>
    <n v="0"/>
    <n v="0"/>
    <n v="116491.96092065237"/>
    <n v="0"/>
    <n v="13319.551839243937"/>
    <n v="13319.551839243937"/>
    <n v="0"/>
    <n v="3129.7022254440762"/>
    <n v="6547.4523351311145"/>
    <n v="9677.1545605751908"/>
    <n v="0"/>
    <n v="0"/>
    <n v="0"/>
    <n v="0"/>
    <n v="0"/>
    <n v="0"/>
    <n v="0"/>
    <n v="22996.70639981913"/>
    <n v="22996.70639981913"/>
    <n v="139488.66732047149"/>
  </r>
  <r>
    <x v="30"/>
    <n v="0.46049770200000001"/>
    <n v="33283.420037316129"/>
    <n v="33283.420037316129"/>
    <n v="0"/>
    <n v="0"/>
    <n v="33283.420037316129"/>
    <n v="0"/>
    <n v="3805.5865406568778"/>
    <n v="3805.5865406568778"/>
    <n v="0"/>
    <n v="894.20070653743164"/>
    <n v="1870.7008150795134"/>
    <n v="2764.901521616945"/>
    <n v="0"/>
    <n v="0"/>
    <n v="0"/>
    <n v="0"/>
    <n v="0"/>
    <n v="0"/>
    <n v="0"/>
    <n v="6570.4880622738228"/>
    <n v="6570.4880622738228"/>
    <n v="39853.908099589949"/>
  </r>
  <r>
    <x v="31"/>
    <n v="0.46049770200000001"/>
    <n v="66566.867704494362"/>
    <n v="66566.867704494362"/>
    <n v="0"/>
    <n v="0"/>
    <n v="66566.867704494362"/>
    <n v="0"/>
    <n v="7611.1762404792471"/>
    <n v="7611.1762404792471"/>
    <n v="0"/>
    <n v="1788.4021553856655"/>
    <n v="3741.4031831005668"/>
    <n v="5529.8053384862324"/>
    <n v="0"/>
    <n v="0"/>
    <n v="0"/>
    <n v="0"/>
    <n v="0"/>
    <n v="0"/>
    <n v="0"/>
    <n v="13140.981578965479"/>
    <n v="13140.981578965479"/>
    <n v="79707.849283459844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441.51138174654"/>
    <n v="441.51138174654"/>
    <n v="0"/>
    <n v="0"/>
    <n v="441.51138174654"/>
    <n v="0"/>
    <n v="0"/>
    <n v="0"/>
    <n v="0"/>
    <n v="0"/>
    <n v="0"/>
    <n v="0"/>
    <n v="0"/>
    <n v="0"/>
    <n v="0"/>
    <n v="11.589673766418674"/>
    <n v="0"/>
    <n v="11.589673766418674"/>
    <n v="11.589673766418674"/>
    <n v="0"/>
    <n v="11.589673766418674"/>
    <n v="453.10105551295868"/>
  </r>
  <r>
    <x v="5"/>
    <n v="0.46049770200000001"/>
    <n v="441.51138174654"/>
    <n v="441.51138174654"/>
    <n v="0"/>
    <n v="0"/>
    <n v="441.51138174654"/>
    <n v="0"/>
    <n v="0"/>
    <n v="0"/>
    <n v="0"/>
    <n v="0"/>
    <n v="0"/>
    <n v="0"/>
    <n v="0"/>
    <n v="0"/>
    <n v="0"/>
    <n v="11.589673766418674"/>
    <n v="0"/>
    <n v="11.589673766418674"/>
    <n v="11.589673766418674"/>
    <n v="0"/>
    <n v="11.589673766418674"/>
    <n v="453.10105551295868"/>
  </r>
  <r>
    <x v="24"/>
    <n v="0.46049770200000001"/>
    <n v="353.21094738803998"/>
    <n v="353.21094738803998"/>
    <n v="0"/>
    <n v="0"/>
    <n v="353.21094738803998"/>
    <n v="0"/>
    <n v="0"/>
    <n v="0"/>
    <n v="0"/>
    <n v="0"/>
    <n v="0"/>
    <n v="0"/>
    <n v="0"/>
    <n v="0"/>
    <n v="0"/>
    <n v="9.2717873653936298"/>
    <n v="0"/>
    <n v="9.2717873653936298"/>
    <n v="9.2717873653936298"/>
    <n v="0"/>
    <n v="9.2717873653936298"/>
    <n v="362.48273475343359"/>
  </r>
  <r>
    <x v="28"/>
    <n v="0.46049770200000001"/>
    <n v="117.73544747033999"/>
    <n v="117.73544747033999"/>
    <n v="0"/>
    <n v="0"/>
    <n v="117.73544747033999"/>
    <n v="0"/>
    <n v="0"/>
    <n v="0"/>
    <n v="0"/>
    <n v="0"/>
    <n v="0"/>
    <n v="0"/>
    <n v="0"/>
    <n v="0"/>
    <n v="0"/>
    <n v="3.0905554949156344"/>
    <n v="0"/>
    <n v="3.0905554949156344"/>
    <n v="3.0905554949156344"/>
    <n v="0"/>
    <n v="3.0905554949156344"/>
    <n v="120.82600296525563"/>
  </r>
  <r>
    <x v="1"/>
    <n v="0.46049770200000001"/>
    <n v="176.60547369401999"/>
    <n v="176.60547369401999"/>
    <n v="0"/>
    <n v="0"/>
    <n v="176.60547369401999"/>
    <n v="0"/>
    <n v="0"/>
    <n v="0"/>
    <n v="0"/>
    <n v="0"/>
    <n v="0"/>
    <n v="0"/>
    <n v="0"/>
    <n v="0"/>
    <n v="0"/>
    <n v="4.6358936826968149"/>
    <n v="0"/>
    <n v="4.6358936826968149"/>
    <n v="4.6358936826968149"/>
    <n v="0"/>
    <n v="4.6358936826968149"/>
    <n v="181.24136737671679"/>
  </r>
  <r>
    <x v="4"/>
    <n v="0.46049770200000001"/>
    <n v="1030.1932240752601"/>
    <n v="1030.1932240752601"/>
    <n v="0"/>
    <n v="0"/>
    <n v="1030.1932240752601"/>
    <n v="0"/>
    <n v="0"/>
    <n v="0"/>
    <n v="0"/>
    <n v="0"/>
    <n v="0"/>
    <n v="0"/>
    <n v="0"/>
    <n v="0"/>
    <n v="0"/>
    <n v="27.042572121643577"/>
    <n v="0"/>
    <n v="27.042572121643577"/>
    <n v="27.042572121643577"/>
    <n v="0"/>
    <n v="27.042572121643577"/>
    <n v="1057.2357961969037"/>
  </r>
  <r>
    <x v="6"/>
    <n v="0.46049770200000001"/>
    <n v="206.03588182884002"/>
    <n v="206.03588182884002"/>
    <n v="0"/>
    <n v="0"/>
    <n v="206.03588182884002"/>
    <n v="0"/>
    <n v="0"/>
    <n v="0"/>
    <n v="0"/>
    <n v="0"/>
    <n v="0"/>
    <n v="0"/>
    <n v="0"/>
    <n v="0"/>
    <n v="0"/>
    <n v="5.408441895940677"/>
    <n v="0"/>
    <n v="5.408441895940677"/>
    <n v="5.408441895940677"/>
    <n v="0"/>
    <n v="5.408441895940677"/>
    <n v="211.4443237247807"/>
  </r>
  <r>
    <x v="30"/>
    <n v="0.46049770200000001"/>
    <n v="58.87002622368"/>
    <n v="58.87002622368"/>
    <n v="0"/>
    <n v="0"/>
    <n v="58.87002622368"/>
    <n v="0"/>
    <n v="0"/>
    <n v="0"/>
    <n v="0"/>
    <n v="0"/>
    <n v="0"/>
    <n v="0"/>
    <n v="0"/>
    <n v="0"/>
    <n v="0"/>
    <n v="1.5453381877811816"/>
    <n v="0"/>
    <n v="1.5453381877811816"/>
    <n v="1.5453381877811816"/>
    <n v="0"/>
    <n v="1.5453381877811816"/>
    <n v="60.415364411461184"/>
  </r>
  <r>
    <x v="31"/>
    <n v="0.46049770200000001"/>
    <n v="117.73084249332"/>
    <n v="117.73084249332"/>
    <n v="0"/>
    <n v="0"/>
    <n v="117.73084249332"/>
    <n v="0"/>
    <n v="0"/>
    <n v="0"/>
    <n v="0"/>
    <n v="0"/>
    <n v="0"/>
    <n v="0"/>
    <n v="0"/>
    <n v="0"/>
    <n v="0"/>
    <n v="3.0904346142689052"/>
    <n v="0"/>
    <n v="3.0904346142689052"/>
    <n v="3.0904346142689052"/>
    <n v="0"/>
    <n v="3.0904346142689052"/>
    <n v="120.8212771075889"/>
  </r>
  <r>
    <x v="3"/>
    <n v="0.46049770200000001"/>
    <n v="32285.070229334156"/>
    <n v="32285.070229334156"/>
    <n v="0"/>
    <n v="0"/>
    <n v="32285.070229334156"/>
    <n v="2078.9080410883589"/>
    <n v="0"/>
    <n v="2078.9080410883589"/>
    <n v="902.05442959859113"/>
    <n v="0"/>
    <n v="0"/>
    <n v="902.05442959859113"/>
    <n v="0"/>
    <n v="0"/>
    <n v="0"/>
    <n v="0"/>
    <n v="0"/>
    <n v="0"/>
    <n v="2980.9624706869499"/>
    <n v="0"/>
    <n v="2980.9624706869499"/>
    <n v="35266.032700021104"/>
  </r>
  <r>
    <x v="5"/>
    <n v="0.46049770200000001"/>
    <n v="32285.070229334156"/>
    <n v="32285.070229334156"/>
    <n v="0"/>
    <n v="0"/>
    <n v="32285.070229334156"/>
    <n v="2078.9080410883589"/>
    <n v="0"/>
    <n v="2078.9080410883589"/>
    <n v="902.05442959859113"/>
    <n v="0"/>
    <n v="0"/>
    <n v="902.05442959859113"/>
    <n v="0"/>
    <n v="0"/>
    <n v="0"/>
    <n v="0"/>
    <n v="0"/>
    <n v="0"/>
    <n v="2980.9624706869499"/>
    <n v="0"/>
    <n v="2980.9624706869499"/>
    <n v="35266.032700021104"/>
  </r>
  <r>
    <x v="24"/>
    <n v="0.46049770200000001"/>
    <n v="25828.063551430561"/>
    <n v="25828.063551430561"/>
    <n v="0"/>
    <n v="0"/>
    <n v="25828.063551430561"/>
    <n v="1663.126907310359"/>
    <n v="0"/>
    <n v="1663.126907310359"/>
    <n v="721.64374954194921"/>
    <n v="0"/>
    <n v="0"/>
    <n v="721.64374954194921"/>
    <n v="0"/>
    <n v="0"/>
    <n v="0"/>
    <n v="0"/>
    <n v="0"/>
    <n v="0"/>
    <n v="2384.7706568523081"/>
    <n v="0"/>
    <n v="2384.7706568523081"/>
    <n v="28212.834208282868"/>
  </r>
  <r>
    <x v="28"/>
    <n v="0.46049770200000001"/>
    <n v="8609.3499121665009"/>
    <n v="8609.3499121665009"/>
    <n v="0"/>
    <n v="0"/>
    <n v="8609.3499121665009"/>
    <n v="554.37533924532568"/>
    <n v="0"/>
    <n v="554.37533924532568"/>
    <n v="240.54778784956048"/>
    <n v="0"/>
    <n v="0"/>
    <n v="240.54778784956048"/>
    <n v="0"/>
    <n v="0"/>
    <n v="0"/>
    <n v="0"/>
    <n v="0"/>
    <n v="0"/>
    <n v="794.92312709488613"/>
    <n v="0"/>
    <n v="794.92312709488613"/>
    <n v="9404.2730392613867"/>
  </r>
  <r>
    <x v="1"/>
    <n v="0.46049770200000001"/>
    <n v="12914.031775715282"/>
    <n v="12914.031775715282"/>
    <n v="0"/>
    <n v="0"/>
    <n v="12914.031775715282"/>
    <n v="831.5634536551795"/>
    <n v="0"/>
    <n v="831.5634536551795"/>
    <n v="360.82187477097466"/>
    <n v="0"/>
    <n v="0"/>
    <n v="360.82187477097466"/>
    <n v="0"/>
    <n v="0"/>
    <n v="0"/>
    <n v="0"/>
    <n v="0"/>
    <n v="0"/>
    <n v="1192.385328426154"/>
    <n v="0"/>
    <n v="1192.385328426154"/>
    <n v="14106.417104141437"/>
  </r>
  <r>
    <x v="4"/>
    <n v="0.46049770200000001"/>
    <n v="75331.83821007474"/>
    <n v="75331.83821007474"/>
    <n v="0"/>
    <n v="0"/>
    <n v="75331.83821007474"/>
    <n v="4850.7859234141551"/>
    <n v="0"/>
    <n v="4850.7859234141551"/>
    <n v="2104.7938835040836"/>
    <n v="0"/>
    <n v="0"/>
    <n v="2104.7938835040836"/>
    <n v="0"/>
    <n v="0"/>
    <n v="0"/>
    <n v="0"/>
    <n v="0"/>
    <n v="0"/>
    <n v="6955.5798069182383"/>
    <n v="0"/>
    <n v="6955.5798069182383"/>
    <n v="82287.418016992975"/>
  </r>
  <r>
    <x v="6"/>
    <n v="0.46049770200000001"/>
    <n v="15066.375009978183"/>
    <n v="15066.375009978183"/>
    <n v="0"/>
    <n v="0"/>
    <n v="15066.375009978183"/>
    <n v="970.15765912250038"/>
    <n v="0"/>
    <n v="970.15765912250038"/>
    <n v="420.95898256389302"/>
    <n v="0"/>
    <n v="0"/>
    <n v="420.95898256389302"/>
    <n v="0"/>
    <n v="0"/>
    <n v="0"/>
    <n v="0"/>
    <n v="0"/>
    <n v="0"/>
    <n v="1391.1166416863935"/>
    <n v="0"/>
    <n v="1391.1166416863935"/>
    <n v="16457.491651664575"/>
  </r>
  <r>
    <x v="30"/>
    <n v="0.46049770200000001"/>
    <n v="4304.67265359474"/>
    <n v="4304.67265359474"/>
    <n v="0"/>
    <n v="0"/>
    <n v="4304.67265359474"/>
    <n v="277.18752136026717"/>
    <n v="0"/>
    <n v="277.18752136026717"/>
    <n v="120.27382959256894"/>
    <n v="0"/>
    <n v="0"/>
    <n v="120.27382959256894"/>
    <n v="0"/>
    <n v="0"/>
    <n v="0"/>
    <n v="0"/>
    <n v="0"/>
    <n v="0"/>
    <n v="397.46135095283614"/>
    <n v="0"/>
    <n v="397.46135095283614"/>
    <n v="4702.1340045475763"/>
  </r>
  <r>
    <x v="31"/>
    <n v="0.46049770200000001"/>
    <n v="8609.3407022124611"/>
    <n v="8609.3407022124611"/>
    <n v="0"/>
    <n v="0"/>
    <n v="8609.3407022124611"/>
    <n v="554.37474619574141"/>
    <n v="0"/>
    <n v="554.37474619574141"/>
    <n v="240.54753052071536"/>
    <n v="0"/>
    <n v="0"/>
    <n v="240.54753052071536"/>
    <n v="0"/>
    <n v="0"/>
    <n v="0"/>
    <n v="0"/>
    <n v="0"/>
    <n v="0"/>
    <n v="794.92227671645674"/>
    <n v="0"/>
    <n v="794.92227671645674"/>
    <n v="9404.2629789289185"/>
  </r>
  <r>
    <x v="3"/>
    <n v="0.46049770200000001"/>
    <n v="5954.8984035508811"/>
    <n v="5954.8984035508811"/>
    <n v="0"/>
    <n v="0"/>
    <n v="5954.8984035508811"/>
    <n v="0"/>
    <n v="0"/>
    <n v="0"/>
    <n v="0"/>
    <n v="0"/>
    <n v="0"/>
    <n v="0"/>
    <n v="-899.03242194751647"/>
    <n v="0"/>
    <n v="-899.03242194751647"/>
    <n v="0"/>
    <n v="0"/>
    <n v="0"/>
    <n v="-899.03242194751647"/>
    <n v="0"/>
    <n v="-899.03242194751647"/>
    <n v="5055.8659816033651"/>
  </r>
  <r>
    <x v="5"/>
    <n v="0.46049770200000001"/>
    <n v="5954.8984035508811"/>
    <n v="5954.8984035508811"/>
    <n v="0"/>
    <n v="0"/>
    <n v="5954.8984035508811"/>
    <n v="0"/>
    <n v="0"/>
    <n v="0"/>
    <n v="0"/>
    <n v="0"/>
    <n v="0"/>
    <n v="0"/>
    <n v="-899.03242194751647"/>
    <n v="0"/>
    <n v="-899.03242194751647"/>
    <n v="0"/>
    <n v="0"/>
    <n v="0"/>
    <n v="-899.03242194751647"/>
    <n v="0"/>
    <n v="-899.03242194751647"/>
    <n v="5055.8659816033651"/>
  </r>
  <r>
    <x v="24"/>
    <n v="0.46049770200000001"/>
    <n v="4763.9178018453003"/>
    <n v="4763.9178018453003"/>
    <n v="0"/>
    <n v="0"/>
    <n v="4763.9178018453003"/>
    <n v="0"/>
    <n v="0"/>
    <n v="0"/>
    <n v="0"/>
    <n v="0"/>
    <n v="0"/>
    <n v="0"/>
    <n v="-719.22579851202624"/>
    <n v="0"/>
    <n v="-719.22579851202624"/>
    <n v="0"/>
    <n v="0"/>
    <n v="0"/>
    <n v="-719.22579851202624"/>
    <n v="0"/>
    <n v="-719.22579851202624"/>
    <n v="4044.692003333274"/>
  </r>
  <r>
    <x v="28"/>
    <n v="0.46049770200000001"/>
    <n v="1587.9710656227605"/>
    <n v="1587.9710656227605"/>
    <n v="0"/>
    <n v="0"/>
    <n v="1587.9710656227605"/>
    <n v="0"/>
    <n v="0"/>
    <n v="0"/>
    <n v="0"/>
    <n v="0"/>
    <n v="0"/>
    <n v="0"/>
    <n v="-239.74170109402959"/>
    <n v="0"/>
    <n v="-239.74170109402959"/>
    <n v="0"/>
    <n v="0"/>
    <n v="0"/>
    <n v="-239.74170109402959"/>
    <n v="0"/>
    <n v="-239.74170109402959"/>
    <n v="1348.2293645287309"/>
  </r>
  <r>
    <x v="1"/>
    <n v="0.46049770200000001"/>
    <n v="2381.9612034111587"/>
    <n v="2381.9612034111587"/>
    <n v="0"/>
    <n v="0"/>
    <n v="2381.9612034111587"/>
    <n v="0"/>
    <n v="0"/>
    <n v="0"/>
    <n v="0"/>
    <n v="0"/>
    <n v="0"/>
    <n v="0"/>
    <n v="-359.6132468709817"/>
    <n v="0"/>
    <n v="-359.6132468709817"/>
    <n v="0"/>
    <n v="0"/>
    <n v="0"/>
    <n v="-359.6132468709817"/>
    <n v="0"/>
    <n v="-359.6132468709817"/>
    <n v="2022.3479565401772"/>
  </r>
  <r>
    <x v="4"/>
    <n v="0.46049770200000001"/>
    <n v="13894.762941618741"/>
    <n v="13894.762941618741"/>
    <n v="0"/>
    <n v="0"/>
    <n v="13894.762941618741"/>
    <n v="0"/>
    <n v="0"/>
    <n v="0"/>
    <n v="0"/>
    <n v="0"/>
    <n v="0"/>
    <n v="0"/>
    <n v="-2097.7423178775389"/>
    <n v="0"/>
    <n v="-2097.7423178775389"/>
    <n v="0"/>
    <n v="0"/>
    <n v="0"/>
    <n v="-2097.7423178775389"/>
    <n v="0"/>
    <n v="-2097.7423178775389"/>
    <n v="11797.020623741202"/>
  </r>
  <r>
    <x v="6"/>
    <n v="0.46049770200000001"/>
    <n v="2778.9516673283392"/>
    <n v="2778.9516673283392"/>
    <n v="0"/>
    <n v="0"/>
    <n v="2778.9516673283392"/>
    <n v="0"/>
    <n v="0"/>
    <n v="0"/>
    <n v="0"/>
    <n v="0"/>
    <n v="0"/>
    <n v="0"/>
    <n v="-419.54832452952024"/>
    <n v="0"/>
    <n v="-419.54832452952024"/>
    <n v="0"/>
    <n v="0"/>
    <n v="0"/>
    <n v="-419.54832452952024"/>
    <n v="0"/>
    <n v="-419.54832452952024"/>
    <n v="2359.4033427988188"/>
  </r>
  <r>
    <x v="30"/>
    <n v="0.46049770200000001"/>
    <n v="793.99013778839969"/>
    <n v="793.99013778839969"/>
    <n v="0"/>
    <n v="0"/>
    <n v="793.99013778839969"/>
    <n v="0"/>
    <n v="0"/>
    <n v="0"/>
    <n v="0"/>
    <n v="0"/>
    <n v="0"/>
    <n v="0"/>
    <n v="-119.87154577695206"/>
    <n v="0"/>
    <n v="-119.87154577695206"/>
    <n v="0"/>
    <n v="0"/>
    <n v="0"/>
    <n v="-119.87154577695206"/>
    <n v="0"/>
    <n v="-119.87154577695206"/>
    <n v="674.11859201144762"/>
  </r>
  <r>
    <x v="31"/>
    <n v="0.46049770200000001"/>
    <n v="1587.961855668719"/>
    <n v="1587.961855668719"/>
    <n v="0"/>
    <n v="0"/>
    <n v="1587.961855668719"/>
    <n v="0"/>
    <n v="0"/>
    <n v="0"/>
    <n v="0"/>
    <n v="0"/>
    <n v="0"/>
    <n v="0"/>
    <n v="-239.74031063415507"/>
    <n v="0"/>
    <n v="-239.74031063415507"/>
    <n v="0"/>
    <n v="0"/>
    <n v="0"/>
    <n v="-239.74031063415507"/>
    <n v="0"/>
    <n v="-239.74031063415507"/>
    <n v="1348.2215450345639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-640.83781205723949"/>
    <n v="-640.83781205723949"/>
    <n v="0"/>
    <n v="0"/>
    <n v="-640.83781205723949"/>
    <n v="0"/>
    <n v="0"/>
    <n v="0"/>
    <n v="0"/>
    <n v="0"/>
    <n v="0"/>
    <n v="0"/>
    <n v="0"/>
    <n v="640.83781181239829"/>
    <n v="640.83781181239829"/>
    <n v="0"/>
    <n v="0"/>
    <n v="0"/>
    <n v="0"/>
    <n v="640.83781181239829"/>
    <n v="640.83781181239829"/>
    <n v="-2.4484120331180748E-7"/>
  </r>
  <r>
    <x v="5"/>
    <n v="0.46049770200000001"/>
    <n v="-640.83781205723949"/>
    <n v="-640.83781205723949"/>
    <n v="0"/>
    <n v="0"/>
    <n v="-640.83781205723949"/>
    <n v="0"/>
    <n v="0"/>
    <n v="0"/>
    <n v="0"/>
    <n v="0"/>
    <n v="0"/>
    <n v="0"/>
    <n v="0"/>
    <n v="640.83781181239829"/>
    <n v="640.83781181239829"/>
    <n v="0"/>
    <n v="0"/>
    <n v="0"/>
    <n v="0"/>
    <n v="640.83781181239829"/>
    <n v="640.83781181239829"/>
    <n v="-2.4484120331180748E-7"/>
  </r>
  <r>
    <x v="24"/>
    <n v="0.46049770200000001"/>
    <n v="-512.67209163660129"/>
    <n v="-512.67209163660129"/>
    <n v="0"/>
    <n v="0"/>
    <n v="-512.67209163660129"/>
    <n v="0"/>
    <n v="0"/>
    <n v="0"/>
    <n v="0"/>
    <n v="0"/>
    <n v="0"/>
    <n v="0"/>
    <n v="0"/>
    <n v="512.67209144072592"/>
    <n v="512.67209144072592"/>
    <n v="0"/>
    <n v="0"/>
    <n v="0"/>
    <n v="0"/>
    <n v="512.67209144072592"/>
    <n v="512.67209144072592"/>
    <n v="-1.9587537281040568E-7"/>
  </r>
  <r>
    <x v="28"/>
    <n v="0.46049770200000001"/>
    <n v="-170.89069721219934"/>
    <n v="-170.89069721219934"/>
    <n v="0"/>
    <n v="0"/>
    <n v="-170.89069721219934"/>
    <n v="0"/>
    <n v="0"/>
    <n v="0"/>
    <n v="0"/>
    <n v="0"/>
    <n v="0"/>
    <n v="0"/>
    <n v="0"/>
    <n v="170.89069714690851"/>
    <n v="170.89069714690851"/>
    <n v="0"/>
    <n v="0"/>
    <n v="0"/>
    <n v="0"/>
    <n v="170.89069714690851"/>
    <n v="170.89069714690851"/>
    <n v="-6.5290834072584403E-8"/>
  </r>
  <r>
    <x v="1"/>
    <n v="0.46049770200000001"/>
    <n v="-256.336045818299"/>
    <n v="-256.336045818299"/>
    <n v="0"/>
    <n v="0"/>
    <n v="-256.336045818299"/>
    <n v="0"/>
    <n v="0"/>
    <n v="0"/>
    <n v="0"/>
    <n v="0"/>
    <n v="0"/>
    <n v="0"/>
    <n v="0"/>
    <n v="256.33604572036381"/>
    <n v="256.33604572036381"/>
    <n v="0"/>
    <n v="0"/>
    <n v="0"/>
    <n v="0"/>
    <n v="256.33604572036381"/>
    <n v="256.33604572036381"/>
    <n v="-9.7935185294772964E-8"/>
  </r>
  <r>
    <x v="4"/>
    <n v="0.46049770200000001"/>
    <n v="-1495.2959030952688"/>
    <n v="-1495.2959030952688"/>
    <n v="0"/>
    <n v="0"/>
    <n v="-1495.2959030952688"/>
    <n v="0"/>
    <n v="0"/>
    <n v="0"/>
    <n v="0"/>
    <n v="0"/>
    <n v="0"/>
    <n v="0"/>
    <n v="0"/>
    <n v="1495.2959025239629"/>
    <n v="1495.2959025239629"/>
    <n v="0"/>
    <n v="0"/>
    <n v="0"/>
    <n v="0"/>
    <n v="1495.2959025239629"/>
    <n v="1495.2959025239629"/>
    <n v="-5.7130591812892817E-7"/>
  </r>
  <r>
    <x v="6"/>
    <n v="0.46049770200000001"/>
    <n v="-299.05641763283921"/>
    <n v="-299.05641763283921"/>
    <n v="0"/>
    <n v="0"/>
    <n v="-299.05641763283921"/>
    <n v="0"/>
    <n v="0"/>
    <n v="0"/>
    <n v="0"/>
    <n v="0"/>
    <n v="0"/>
    <n v="0"/>
    <n v="0"/>
    <n v="299.05641751858207"/>
    <n v="299.05641751858207"/>
    <n v="0"/>
    <n v="0"/>
    <n v="0"/>
    <n v="0"/>
    <n v="299.05641751858207"/>
    <n v="299.05641751858207"/>
    <n v="-1.1425714774304652E-7"/>
  </r>
  <r>
    <x v="30"/>
    <n v="0.46049770200000001"/>
    <n v="-85.44534860609987"/>
    <n v="-85.44534860609987"/>
    <n v="0"/>
    <n v="0"/>
    <n v="-85.44534860609987"/>
    <n v="0"/>
    <n v="0"/>
    <n v="0"/>
    <n v="0"/>
    <n v="0"/>
    <n v="0"/>
    <n v="0"/>
    <n v="0"/>
    <n v="85.445348573454666"/>
    <n v="85.445348573454666"/>
    <n v="0"/>
    <n v="0"/>
    <n v="0"/>
    <n v="0"/>
    <n v="85.445348573454666"/>
    <n v="85.445348573454666"/>
    <n v="-3.2645203873471473E-8"/>
  </r>
  <r>
    <x v="31"/>
    <n v="0.46049770200000001"/>
    <n v="-170.8953021892186"/>
    <n v="-170.8953021892186"/>
    <n v="0"/>
    <n v="0"/>
    <n v="-170.8953021892186"/>
    <n v="0"/>
    <n v="0"/>
    <n v="0"/>
    <n v="0"/>
    <n v="0"/>
    <n v="0"/>
    <n v="0"/>
    <n v="0"/>
    <n v="170.89530212392643"/>
    <n v="170.89530212392643"/>
    <n v="0"/>
    <n v="0"/>
    <n v="0"/>
    <n v="0"/>
    <n v="170.89530212392643"/>
    <n v="170.89530212392643"/>
    <n v="-6.5292169892927632E-8"/>
  </r>
  <r>
    <x v="3"/>
    <n v="0.46049770200000001"/>
    <n v="3362.0983272790199"/>
    <n v="3362.0983272790199"/>
    <n v="0"/>
    <n v="0"/>
    <n v="3362.0983272790199"/>
    <n v="112.29892056336868"/>
    <n v="0"/>
    <n v="112.29892056336868"/>
    <n v="91.202927755862717"/>
    <n v="0"/>
    <n v="0"/>
    <n v="91.202927755862717"/>
    <n v="0"/>
    <n v="0"/>
    <n v="0"/>
    <n v="0"/>
    <n v="0"/>
    <n v="0"/>
    <n v="203.50184831923139"/>
    <n v="0"/>
    <n v="203.50184831923139"/>
    <n v="3565.6001755982516"/>
  </r>
  <r>
    <x v="5"/>
    <n v="0.46049770200000001"/>
    <n v="3362.0983272790199"/>
    <n v="3362.0983272790199"/>
    <n v="0"/>
    <n v="0"/>
    <n v="3362.0983272790199"/>
    <n v="112.29892056336868"/>
    <n v="0"/>
    <n v="112.29892056336868"/>
    <n v="91.202927755862717"/>
    <n v="0"/>
    <n v="0"/>
    <n v="91.202927755862717"/>
    <n v="0"/>
    <n v="0"/>
    <n v="0"/>
    <n v="0"/>
    <n v="0"/>
    <n v="0"/>
    <n v="203.50184831923139"/>
    <n v="0"/>
    <n v="203.50184831923139"/>
    <n v="3565.6001755982516"/>
  </r>
  <r>
    <x v="24"/>
    <n v="0.46049770200000001"/>
    <n v="2689.66116291054"/>
    <n v="2689.66116291054"/>
    <n v="0"/>
    <n v="0"/>
    <n v="2689.66116291054"/>
    <n v="89.83855196183903"/>
    <n v="0"/>
    <n v="89.83855196183903"/>
    <n v="72.961867515399959"/>
    <n v="0"/>
    <n v="0"/>
    <n v="72.961867515399959"/>
    <n v="0"/>
    <n v="0"/>
    <n v="0"/>
    <n v="0"/>
    <n v="0"/>
    <n v="0"/>
    <n v="162.80041947723899"/>
    <n v="0"/>
    <n v="162.80041947723899"/>
    <n v="2852.4615823877789"/>
  </r>
  <r>
    <x v="28"/>
    <n v="0.46049770200000001"/>
    <n v="896.55679095486016"/>
    <n v="896.55679095486016"/>
    <n v="0"/>
    <n v="0"/>
    <n v="896.55679095486016"/>
    <n v="29.94628652918426"/>
    <n v="0"/>
    <n v="29.94628652918426"/>
    <n v="24.320705783956168"/>
    <n v="0"/>
    <n v="0"/>
    <n v="24.320705783956168"/>
    <n v="0"/>
    <n v="0"/>
    <n v="0"/>
    <n v="0"/>
    <n v="0"/>
    <n v="0"/>
    <n v="54.266992313140427"/>
    <n v="0"/>
    <n v="54.266992313140427"/>
    <n v="950.82378326800062"/>
  </r>
  <r>
    <x v="1"/>
    <n v="0.46049770200000001"/>
    <n v="1344.8282789667601"/>
    <n v="1344.8282789667601"/>
    <n v="0"/>
    <n v="0"/>
    <n v="1344.8282789667601"/>
    <n v="44.919199074491182"/>
    <n v="0"/>
    <n v="44.919199074491182"/>
    <n v="36.480871298582855"/>
    <n v="0"/>
    <n v="0"/>
    <n v="36.480871298582855"/>
    <n v="0"/>
    <n v="0"/>
    <n v="0"/>
    <n v="0"/>
    <n v="0"/>
    <n v="0"/>
    <n v="81.400070373074044"/>
    <n v="0"/>
    <n v="81.400070373074044"/>
    <n v="1426.228349339834"/>
  </r>
  <r>
    <x v="4"/>
    <n v="0.46049770200000001"/>
    <n v="7844.8776770762988"/>
    <n v="7844.8776770762988"/>
    <n v="0"/>
    <n v="0"/>
    <n v="7844.8776770762988"/>
    <n v="262.03019939643417"/>
    <n v="0"/>
    <n v="262.03019939643417"/>
    <n v="212.80633175740925"/>
    <n v="0"/>
    <n v="0"/>
    <n v="212.80633175740925"/>
    <n v="0"/>
    <n v="0"/>
    <n v="0"/>
    <n v="0"/>
    <n v="0"/>
    <n v="0"/>
    <n v="474.83653115384345"/>
    <n v="0"/>
    <n v="474.83653115384345"/>
    <n v="8319.7142082301416"/>
  </r>
  <r>
    <x v="6"/>
    <n v="0.46049770200000001"/>
    <n v="1568.97093043824"/>
    <n v="1568.97093043824"/>
    <n v="0"/>
    <n v="0"/>
    <n v="1568.97093043824"/>
    <n v="52.405886066429957"/>
    <n v="0"/>
    <n v="52.405886066429957"/>
    <n v="42.561141433247592"/>
    <n v="0"/>
    <n v="0"/>
    <n v="42.561141433247592"/>
    <n v="0"/>
    <n v="0"/>
    <n v="0"/>
    <n v="0"/>
    <n v="0"/>
    <n v="0"/>
    <n v="94.967027499677556"/>
    <n v="0"/>
    <n v="94.967027499677556"/>
    <n v="1663.9379579379174"/>
  </r>
  <r>
    <x v="30"/>
    <n v="0.46049770200000001"/>
    <n v="448.27609298892003"/>
    <n v="448.27609298892003"/>
    <n v="0"/>
    <n v="0"/>
    <n v="448.27609298892003"/>
    <n v="14.973066358163745"/>
    <n v="0"/>
    <n v="14.973066358163745"/>
    <n v="12.16029043286095"/>
    <n v="0"/>
    <n v="0"/>
    <n v="12.16029043286095"/>
    <n v="0"/>
    <n v="0"/>
    <n v="0"/>
    <n v="0"/>
    <n v="0"/>
    <n v="0"/>
    <n v="27.133356791024696"/>
    <n v="0"/>
    <n v="27.133356791024696"/>
    <n v="475.40944977994474"/>
  </r>
  <r>
    <x v="31"/>
    <n v="0.46049770200000001"/>
    <n v="896.56139593188004"/>
    <n v="896.56139593188004"/>
    <n v="0"/>
    <n v="0"/>
    <n v="896.56139593188004"/>
    <n v="29.946440342041132"/>
    <n v="0"/>
    <n v="29.946440342041132"/>
    <n v="24.320830702190435"/>
    <n v="0"/>
    <n v="0"/>
    <n v="24.320830702190435"/>
    <n v="0"/>
    <n v="0"/>
    <n v="0"/>
    <n v="0"/>
    <n v="0"/>
    <n v="0"/>
    <n v="54.267271044231563"/>
    <n v="0"/>
    <n v="54.267271044231563"/>
    <n v="950.82866697611166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53125.561455012044"/>
    <n v="53125.561455012044"/>
    <n v="0"/>
    <n v="0"/>
    <n v="53125.561455012044"/>
    <n v="0"/>
    <n v="1779.4299679429946"/>
    <n v="1779.4299679429946"/>
    <n v="0"/>
    <n v="1323.7367795123407"/>
    <n v="3022.6869096077899"/>
    <n v="4346.4236891201308"/>
    <n v="0"/>
    <n v="0"/>
    <n v="0"/>
    <n v="0"/>
    <n v="0"/>
    <n v="0"/>
    <n v="0"/>
    <n v="6125.853657063125"/>
    <n v="6125.853657063125"/>
    <n v="59251.41511207517"/>
  </r>
  <r>
    <x v="5"/>
    <n v="0.46049770200000001"/>
    <n v="53125.561455012044"/>
    <n v="53125.561455012044"/>
    <n v="0"/>
    <n v="0"/>
    <n v="53125.561455012044"/>
    <n v="0"/>
    <n v="1779.4299679429946"/>
    <n v="1779.4299679429946"/>
    <n v="0"/>
    <n v="1323.7367795123407"/>
    <n v="3022.6869096077899"/>
    <n v="4346.4236891201308"/>
    <n v="0"/>
    <n v="0"/>
    <n v="0"/>
    <n v="0"/>
    <n v="0"/>
    <n v="0"/>
    <n v="0"/>
    <n v="6125.853657063125"/>
    <n v="6125.853657063125"/>
    <n v="59251.41511207517"/>
  </r>
  <r>
    <x v="24"/>
    <n v="0.46049770200000001"/>
    <n v="42500.447322018845"/>
    <n v="42500.447322018845"/>
    <n v="0"/>
    <n v="0"/>
    <n v="42500.447322018845"/>
    <n v="0"/>
    <n v="1423.5439126572828"/>
    <n v="1423.5439126572828"/>
    <n v="0"/>
    <n v="1058.9893777127395"/>
    <n v="2418.1494228824181"/>
    <n v="3477.1388005951576"/>
    <n v="0"/>
    <n v="0"/>
    <n v="0"/>
    <n v="0"/>
    <n v="0"/>
    <n v="0"/>
    <n v="0"/>
    <n v="4900.6827132524404"/>
    <n v="4900.6827132524404"/>
    <n v="47401.130035271286"/>
  </r>
  <r>
    <x v="28"/>
    <n v="0.46049770200000001"/>
    <n v="14166.811169029259"/>
    <n v="14166.811169029259"/>
    <n v="0"/>
    <n v="0"/>
    <n v="14166.811169029259"/>
    <n v="0"/>
    <n v="474.51448330965081"/>
    <n v="474.51448330965081"/>
    <n v="0"/>
    <n v="352.99634449474627"/>
    <n v="806.04954561793556"/>
    <n v="1159.0458901126817"/>
    <n v="0"/>
    <n v="0"/>
    <n v="0"/>
    <n v="0"/>
    <n v="0"/>
    <n v="0"/>
    <n v="0"/>
    <n v="1633.5603734223328"/>
    <n v="1633.5603734223328"/>
    <n v="15800.371542451592"/>
  </r>
  <r>
    <x v="1"/>
    <n v="0.46049770200000001"/>
    <n v="21250.223661009415"/>
    <n v="21250.223661009415"/>
    <n v="0"/>
    <n v="0"/>
    <n v="21250.223661009415"/>
    <n v="0"/>
    <n v="711.77195632864141"/>
    <n v="711.77195632864141"/>
    <n v="0"/>
    <n v="529.49468885636963"/>
    <n v="1209.0747114412086"/>
    <n v="1738.5694002975783"/>
    <n v="0"/>
    <n v="0"/>
    <n v="0"/>
    <n v="0"/>
    <n v="0"/>
    <n v="0"/>
    <n v="0"/>
    <n v="2450.3413566262197"/>
    <n v="2450.3413566262197"/>
    <n v="23700.565017635636"/>
  </r>
  <r>
    <x v="4"/>
    <n v="0.46049770200000001"/>
    <n v="123959.6311150894"/>
    <n v="123959.6311150894"/>
    <n v="0"/>
    <n v="0"/>
    <n v="123959.6311150894"/>
    <n v="0"/>
    <n v="4152.0028472195654"/>
    <n v="4152.0028472195654"/>
    <n v="0"/>
    <n v="3088.7188462145723"/>
    <n v="7052.9354237260786"/>
    <n v="10141.654269940651"/>
    <n v="0"/>
    <n v="0"/>
    <n v="0"/>
    <n v="0"/>
    <n v="0"/>
    <n v="0"/>
    <n v="0"/>
    <n v="14293.657117160215"/>
    <n v="14293.657117160215"/>
    <n v="138253.28823224962"/>
  </r>
  <r>
    <x v="6"/>
    <n v="0.46049770200000001"/>
    <n v="24791.9299069995"/>
    <n v="24791.9299069995"/>
    <n v="0"/>
    <n v="0"/>
    <n v="24791.9299069995"/>
    <n v="0"/>
    <n v="830.400692838135"/>
    <n v="830.400692838135"/>
    <n v="0"/>
    <n v="617.74386103718132"/>
    <n v="1410.5872943528454"/>
    <n v="2028.3311553900267"/>
    <n v="0"/>
    <n v="0"/>
    <n v="0"/>
    <n v="0"/>
    <n v="0"/>
    <n v="0"/>
    <n v="0"/>
    <n v="2858.7318482281617"/>
    <n v="2858.7318482281617"/>
    <n v="27650.661755227662"/>
  </r>
  <r>
    <x v="30"/>
    <n v="0.46049770200000001"/>
    <n v="7083.4124919801598"/>
    <n v="7083.4124919801598"/>
    <n v="0"/>
    <n v="0"/>
    <n v="7083.4124919801598"/>
    <n v="0"/>
    <n v="237.25747301899051"/>
    <n v="237.25747301899051"/>
    <n v="0"/>
    <n v="176.49834436162334"/>
    <n v="403.02516582327326"/>
    <n v="579.52351018489662"/>
    <n v="0"/>
    <n v="0"/>
    <n v="0"/>
    <n v="0"/>
    <n v="0"/>
    <n v="0"/>
    <n v="0"/>
    <n v="816.7809832038871"/>
    <n v="816.7809832038871"/>
    <n v="7900.1934751840472"/>
  </r>
  <r>
    <x v="31"/>
    <n v="0.46049770200000001"/>
    <n v="14166.797354098202"/>
    <n v="14166.797354098202"/>
    <n v="0"/>
    <n v="0"/>
    <n v="14166.797354098202"/>
    <n v="0"/>
    <n v="474.51402058132061"/>
    <n v="474.51402058132061"/>
    <n v="0"/>
    <n v="352.99600026624597"/>
    <n v="806.04875958932485"/>
    <n v="1159.0447598555709"/>
    <n v="0"/>
    <n v="0"/>
    <n v="0"/>
    <n v="0"/>
    <n v="0"/>
    <n v="0"/>
    <n v="0"/>
    <n v="1633.5587804368915"/>
    <n v="1633.5587804368915"/>
    <n v="15800.356134535094"/>
  </r>
  <r>
    <x v="3"/>
    <n v="0.46049770200000001"/>
    <n v="59.137114890839996"/>
    <n v="59.137114890839996"/>
    <n v="0"/>
    <n v="0"/>
    <n v="59.137114890839996"/>
    <n v="0"/>
    <n v="0"/>
    <n v="0"/>
    <n v="0"/>
    <n v="0"/>
    <n v="0"/>
    <n v="0"/>
    <n v="0"/>
    <n v="0"/>
    <n v="0"/>
    <n v="0"/>
    <n v="1.4257715365494881"/>
    <n v="1.4257715365494881"/>
    <n v="0"/>
    <n v="1.4257715365494881"/>
    <n v="1.4257715365494881"/>
    <n v="60.562886427389486"/>
  </r>
  <r>
    <x v="5"/>
    <n v="0.46049770200000001"/>
    <n v="59.137114890839996"/>
    <n v="59.137114890839996"/>
    <n v="0"/>
    <n v="0"/>
    <n v="59.137114890839996"/>
    <n v="0"/>
    <n v="0"/>
    <n v="0"/>
    <n v="0"/>
    <n v="0"/>
    <n v="0"/>
    <n v="0"/>
    <n v="0"/>
    <n v="0"/>
    <n v="0"/>
    <n v="0"/>
    <n v="1.4257715365494881"/>
    <n v="1.4257715365494881"/>
    <n v="0"/>
    <n v="1.4257715365494881"/>
    <n v="1.4257715365494881"/>
    <n v="60.562886427389486"/>
  </r>
  <r>
    <x v="24"/>
    <n v="0.46049770200000001"/>
    <n v="47.311533903479997"/>
    <n v="47.311533903479997"/>
    <n v="0"/>
    <n v="0"/>
    <n v="47.311533903479997"/>
    <n v="0"/>
    <n v="0"/>
    <n v="0"/>
    <n v="0"/>
    <n v="0"/>
    <n v="0"/>
    <n v="0"/>
    <n v="0"/>
    <n v="0"/>
    <n v="0"/>
    <n v="0"/>
    <n v="1.1406616388809718"/>
    <n v="1.1406616388809718"/>
    <n v="0"/>
    <n v="1.1406616388809718"/>
    <n v="1.1406616388809718"/>
    <n v="48.452195542360968"/>
  </r>
  <r>
    <x v="28"/>
    <n v="0.46049770200000001"/>
    <n v="15.772046293500001"/>
    <n v="15.772046293500001"/>
    <n v="0"/>
    <n v="0"/>
    <n v="15.772046293500001"/>
    <n v="0"/>
    <n v="0"/>
    <n v="0"/>
    <n v="0"/>
    <n v="0"/>
    <n v="0"/>
    <n v="0"/>
    <n v="0"/>
    <n v="0"/>
    <n v="0"/>
    <n v="0"/>
    <n v="0.38025755432814184"/>
    <n v="0.38025755432814184"/>
    <n v="0"/>
    <n v="0.38025755432814184"/>
    <n v="0.38025755432814184"/>
    <n v="16.152303847828144"/>
  </r>
  <r>
    <x v="1"/>
    <n v="0.46049770200000001"/>
    <n v="23.655766951739999"/>
    <n v="23.655766951739999"/>
    <n v="0"/>
    <n v="0"/>
    <n v="23.655766951739999"/>
    <n v="0"/>
    <n v="0"/>
    <n v="0"/>
    <n v="0"/>
    <n v="0"/>
    <n v="0"/>
    <n v="0"/>
    <n v="0"/>
    <n v="0"/>
    <n v="0"/>
    <n v="0"/>
    <n v="0.57033081944048591"/>
    <n v="0.57033081944048591"/>
    <n v="0"/>
    <n v="0.57033081944048591"/>
    <n v="0.57033081944048591"/>
    <n v="24.226097771180484"/>
  </r>
  <r>
    <x v="4"/>
    <n v="0.46049770200000001"/>
    <n v="137.99274138132"/>
    <n v="137.99274138132"/>
    <n v="0"/>
    <n v="0"/>
    <n v="137.99274138132"/>
    <n v="0"/>
    <n v="0"/>
    <n v="0"/>
    <n v="0"/>
    <n v="0"/>
    <n v="0"/>
    <n v="0"/>
    <n v="0"/>
    <n v="0"/>
    <n v="0"/>
    <n v="0"/>
    <n v="3.3269482840867437"/>
    <n v="3.3269482840867437"/>
    <n v="0"/>
    <n v="3.3269482840867437"/>
    <n v="3.3269482840867437"/>
    <n v="141.31968966540674"/>
  </r>
  <r>
    <x v="6"/>
    <n v="0.46049770200000001"/>
    <n v="27.597627280859999"/>
    <n v="27.597627280859999"/>
    <n v="0"/>
    <n v="0"/>
    <n v="27.597627280859999"/>
    <n v="0"/>
    <n v="0"/>
    <n v="0"/>
    <n v="0"/>
    <n v="0"/>
    <n v="0"/>
    <n v="0"/>
    <n v="0"/>
    <n v="0"/>
    <n v="0"/>
    <n v="0"/>
    <n v="0.66536745199665814"/>
    <n v="0.66536745199665814"/>
    <n v="0"/>
    <n v="0.66536745199665814"/>
    <n v="0.66536745199665814"/>
    <n v="28.262994732856658"/>
  </r>
  <r>
    <x v="30"/>
    <n v="0.46049770200000001"/>
    <n v="7.8837206582400006"/>
    <n v="7.8837206582400006"/>
    <n v="0"/>
    <n v="0"/>
    <n v="7.8837206582400006"/>
    <n v="0"/>
    <n v="0"/>
    <n v="0"/>
    <n v="0"/>
    <n v="0"/>
    <n v="0"/>
    <n v="0"/>
    <n v="0"/>
    <n v="0"/>
    <n v="0"/>
    <n v="0"/>
    <n v="0.19007326511234421"/>
    <n v="0.19007326511234421"/>
    <n v="0"/>
    <n v="0.19007326511234421"/>
    <n v="0.19007326511234421"/>
    <n v="8.0737939233523441"/>
  </r>
  <r>
    <x v="31"/>
    <n v="0.46049770200000001"/>
    <n v="15.772046293500001"/>
    <n v="15.772046293500001"/>
    <n v="0"/>
    <n v="0"/>
    <n v="15.772046293500001"/>
    <n v="0"/>
    <n v="0"/>
    <n v="0"/>
    <n v="0"/>
    <n v="0"/>
    <n v="0"/>
    <n v="0"/>
    <n v="0"/>
    <n v="0"/>
    <n v="0"/>
    <n v="0"/>
    <n v="0.38025755432814184"/>
    <n v="0.38025755432814184"/>
    <n v="0"/>
    <n v="0.38025755432814184"/>
    <n v="0.38025755432814184"/>
    <n v="16.152303847828144"/>
  </r>
  <r>
    <x v="3"/>
    <n v="0.46049770200000001"/>
    <n v="146100.81191499738"/>
    <n v="146100.81191499738"/>
    <n v="0"/>
    <n v="0"/>
    <n v="146100.81191499738"/>
    <n v="0"/>
    <n v="0"/>
    <n v="0"/>
    <n v="0"/>
    <n v="0"/>
    <n v="0"/>
    <n v="0"/>
    <n v="0"/>
    <n v="0"/>
    <n v="0"/>
    <n v="0"/>
    <n v="3522.430532495237"/>
    <n v="3522.430532495237"/>
    <n v="0"/>
    <n v="3522.430532495237"/>
    <n v="3522.430532495237"/>
    <n v="149623.24244749261"/>
  </r>
  <r>
    <x v="5"/>
    <n v="0.46049770200000001"/>
    <n v="146100.81191499738"/>
    <n v="146100.81191499738"/>
    <n v="0"/>
    <n v="0"/>
    <n v="146100.81191499738"/>
    <n v="0"/>
    <n v="0"/>
    <n v="0"/>
    <n v="0"/>
    <n v="0"/>
    <n v="0"/>
    <n v="0"/>
    <n v="0"/>
    <n v="0"/>
    <n v="0"/>
    <n v="0"/>
    <n v="3522.430532495237"/>
    <n v="3522.430532495237"/>
    <n v="0"/>
    <n v="3522.430532495237"/>
    <n v="3522.430532495237"/>
    <n v="149623.24244749261"/>
  </r>
  <r>
    <x v="24"/>
    <n v="0.46049770200000001"/>
    <n v="116880.65782095652"/>
    <n v="116880.65782095652"/>
    <n v="0"/>
    <n v="0"/>
    <n v="116880.65782095652"/>
    <n v="0"/>
    <n v="0"/>
    <n v="0"/>
    <n v="0"/>
    <n v="0"/>
    <n v="0"/>
    <n v="0"/>
    <n v="0"/>
    <n v="0"/>
    <n v="0"/>
    <n v="0"/>
    <n v="2817.9446258395769"/>
    <n v="2817.9446258395769"/>
    <n v="0"/>
    <n v="2817.9446258395769"/>
    <n v="2817.9446258395769"/>
    <n v="119698.6024467961"/>
  </r>
  <r>
    <x v="28"/>
    <n v="0.46049770200000001"/>
    <n v="38960.2238786292"/>
    <n v="38960.2238786292"/>
    <n v="0"/>
    <n v="0"/>
    <n v="38960.2238786292"/>
    <n v="0"/>
    <n v="0"/>
    <n v="0"/>
    <n v="0"/>
    <n v="0"/>
    <n v="0"/>
    <n v="0"/>
    <n v="0"/>
    <n v="0"/>
    <n v="0"/>
    <n v="0"/>
    <n v="939.3149863039622"/>
    <n v="939.3149863039622"/>
    <n v="0"/>
    <n v="939.3149863039622"/>
    <n v="939.3149863039622"/>
    <n v="39899.538864933165"/>
  </r>
  <r>
    <x v="1"/>
    <n v="0.46049770200000001"/>
    <n v="58440.317398035717"/>
    <n v="58440.317398035717"/>
    <n v="0"/>
    <n v="0"/>
    <n v="58440.317398035717"/>
    <n v="0"/>
    <n v="0"/>
    <n v="0"/>
    <n v="0"/>
    <n v="0"/>
    <n v="0"/>
    <n v="0"/>
    <n v="0"/>
    <n v="0"/>
    <n v="0"/>
    <n v="0"/>
    <n v="1408.9720353595299"/>
    <n v="1408.9720353595299"/>
    <n v="0"/>
    <n v="1408.9720353595299"/>
    <n v="1408.9720353595299"/>
    <n v="59849.28943339525"/>
  </r>
  <r>
    <x v="4"/>
    <n v="0.46049770200000001"/>
    <n v="340901.89446832723"/>
    <n v="340901.89446832723"/>
    <n v="0"/>
    <n v="0"/>
    <n v="340901.89446832723"/>
    <n v="0"/>
    <n v="0"/>
    <n v="0"/>
    <n v="0"/>
    <n v="0"/>
    <n v="0"/>
    <n v="0"/>
    <n v="0"/>
    <n v="0"/>
    <n v="0"/>
    <n v="0"/>
    <n v="8219.0045758222168"/>
    <n v="8219.0045758222168"/>
    <n v="0"/>
    <n v="8219.0045758222168"/>
    <n v="8219.0045758222168"/>
    <n v="349120.89904414944"/>
  </r>
  <r>
    <x v="6"/>
    <n v="0.46049770200000001"/>
    <n v="68180.387182624079"/>
    <n v="68180.387182624079"/>
    <n v="0"/>
    <n v="0"/>
    <n v="68180.387182624079"/>
    <n v="0"/>
    <n v="0"/>
    <n v="0"/>
    <n v="0"/>
    <n v="0"/>
    <n v="0"/>
    <n v="0"/>
    <n v="0"/>
    <n v="0"/>
    <n v="0"/>
    <n v="0"/>
    <n v="1643.801115007831"/>
    <n v="1643.801115007831"/>
    <n v="0"/>
    <n v="1643.801115007831"/>
    <n v="1643.801115007831"/>
    <n v="69824.188297631918"/>
  </r>
  <r>
    <x v="30"/>
    <n v="0.46049770200000001"/>
    <n v="19480.098124383541"/>
    <n v="19480.098124383541"/>
    <n v="0"/>
    <n v="0"/>
    <n v="19480.098124383541"/>
    <n v="0"/>
    <n v="0"/>
    <n v="0"/>
    <n v="0"/>
    <n v="0"/>
    <n v="0"/>
    <n v="0"/>
    <n v="0"/>
    <n v="0"/>
    <n v="0"/>
    <n v="0"/>
    <n v="469.65716007967075"/>
    <n v="469.65716007967075"/>
    <n v="0"/>
    <n v="469.65716007967075"/>
    <n v="469.65716007967075"/>
    <n v="19949.755284463212"/>
  </r>
  <r>
    <x v="31"/>
    <n v="0.46049770200000001"/>
    <n v="38960.191643790058"/>
    <n v="38960.191643790058"/>
    <n v="0"/>
    <n v="0"/>
    <n v="38960.191643790058"/>
    <n v="0"/>
    <n v="0"/>
    <n v="0"/>
    <n v="0"/>
    <n v="0"/>
    <n v="0"/>
    <n v="0"/>
    <n v="0"/>
    <n v="0"/>
    <n v="0"/>
    <n v="0"/>
    <n v="939.31420913523823"/>
    <n v="939.31420913523823"/>
    <n v="0"/>
    <n v="939.31420913523823"/>
    <n v="939.31420913523823"/>
    <n v="39899.505852925293"/>
  </r>
  <r>
    <x v="3"/>
    <n v="0.46049770200000001"/>
    <n v="34939.70593703058"/>
    <n v="34939.70593703058"/>
    <n v="0"/>
    <n v="0"/>
    <n v="34939.70593703058"/>
    <n v="0"/>
    <n v="0"/>
    <n v="0"/>
    <n v="0"/>
    <n v="0"/>
    <n v="0"/>
    <n v="0"/>
    <n v="0"/>
    <n v="0"/>
    <n v="0"/>
    <n v="0"/>
    <n v="842.38195103670137"/>
    <n v="842.38195103670137"/>
    <n v="0"/>
    <n v="842.38195103670137"/>
    <n v="842.38195103670137"/>
    <n v="35782.087888067283"/>
  </r>
  <r>
    <x v="5"/>
    <n v="0.46049770200000001"/>
    <n v="34939.70593703058"/>
    <n v="34939.70593703058"/>
    <n v="0"/>
    <n v="0"/>
    <n v="34939.70593703058"/>
    <n v="0"/>
    <n v="0"/>
    <n v="0"/>
    <n v="0"/>
    <n v="0"/>
    <n v="0"/>
    <n v="0"/>
    <n v="0"/>
    <n v="0"/>
    <n v="0"/>
    <n v="0"/>
    <n v="842.38195103670137"/>
    <n v="842.38195103670137"/>
    <n v="0"/>
    <n v="842.38195103670137"/>
    <n v="842.38195103670137"/>
    <n v="35782.087888067283"/>
  </r>
  <r>
    <x v="24"/>
    <n v="0.46049770200000001"/>
    <n v="27951.763828629064"/>
    <n v="27951.763828629064"/>
    <n v="0"/>
    <n v="0"/>
    <n v="27951.763828629064"/>
    <n v="0"/>
    <n v="0"/>
    <n v="0"/>
    <n v="0"/>
    <n v="0"/>
    <n v="0"/>
    <n v="0"/>
    <n v="0"/>
    <n v="0"/>
    <n v="0"/>
    <n v="0"/>
    <n v="673.90553862454021"/>
    <n v="673.90553862454021"/>
    <n v="0"/>
    <n v="673.90553862454021"/>
    <n v="673.90553862454021"/>
    <n v="28625.669367253606"/>
  </r>
  <r>
    <x v="28"/>
    <n v="0.46049770200000001"/>
    <n v="9317.2500045659999"/>
    <n v="9317.2500045659999"/>
    <n v="0"/>
    <n v="0"/>
    <n v="9317.2500045659999"/>
    <n v="0"/>
    <n v="0"/>
    <n v="0"/>
    <n v="0"/>
    <n v="0"/>
    <n v="0"/>
    <n v="0"/>
    <n v="0"/>
    <n v="0"/>
    <n v="0"/>
    <n v="0"/>
    <n v="224.63506851740999"/>
    <n v="224.63506851740999"/>
    <n v="0"/>
    <n v="224.63506851740999"/>
    <n v="224.63506851740999"/>
    <n v="9541.8850730834092"/>
  </r>
  <r>
    <x v="1"/>
    <n v="0.46049770200000001"/>
    <n v="13975.884216803041"/>
    <n v="13975.884216803041"/>
    <n v="0"/>
    <n v="0"/>
    <n v="13975.884216803041"/>
    <n v="0"/>
    <n v="0"/>
    <n v="0"/>
    <n v="0"/>
    <n v="0"/>
    <n v="0"/>
    <n v="0"/>
    <n v="0"/>
    <n v="0"/>
    <n v="0"/>
    <n v="0"/>
    <n v="336.95282482432185"/>
    <n v="336.95282482432185"/>
    <n v="0"/>
    <n v="336.95282482432185"/>
    <n v="336.95282482432185"/>
    <n v="14312.837041627363"/>
  </r>
  <r>
    <x v="4"/>
    <n v="0.46049770200000001"/>
    <n v="81525.974379768668"/>
    <n v="81525.974379768668"/>
    <n v="0"/>
    <n v="0"/>
    <n v="81525.974379768668"/>
    <n v="0"/>
    <n v="0"/>
    <n v="0"/>
    <n v="0"/>
    <n v="0"/>
    <n v="0"/>
    <n v="0"/>
    <n v="0"/>
    <n v="0"/>
    <n v="0"/>
    <n v="0"/>
    <n v="1965.5577377201655"/>
    <n v="1965.5577377201655"/>
    <n v="0"/>
    <n v="1965.5577377201655"/>
    <n v="1965.5577377201655"/>
    <n v="83491.532117488838"/>
  </r>
  <r>
    <x v="6"/>
    <n v="0.46049770200000001"/>
    <n v="16305.196717944538"/>
    <n v="16305.196717944538"/>
    <n v="0"/>
    <n v="0"/>
    <n v="16305.196717944538"/>
    <n v="0"/>
    <n v="0"/>
    <n v="0"/>
    <n v="0"/>
    <n v="0"/>
    <n v="0"/>
    <n v="0"/>
    <n v="0"/>
    <n v="0"/>
    <n v="0"/>
    <n v="0"/>
    <n v="393.11159195367441"/>
    <n v="393.11159195367441"/>
    <n v="0"/>
    <n v="393.11159195367441"/>
    <n v="393.11159195367441"/>
    <n v="16698.308309898213"/>
  </r>
  <r>
    <x v="30"/>
    <n v="0.46049770200000001"/>
    <n v="4658.625002283"/>
    <n v="4658.625002283"/>
    <n v="0"/>
    <n v="0"/>
    <n v="4658.625002283"/>
    <n v="0"/>
    <n v="0"/>
    <n v="0"/>
    <n v="0"/>
    <n v="0"/>
    <n v="0"/>
    <n v="0"/>
    <n v="0"/>
    <n v="0"/>
    <n v="0"/>
    <n v="0"/>
    <n v="112.317534258705"/>
    <n v="112.317534258705"/>
    <n v="0"/>
    <n v="112.317534258705"/>
    <n v="112.317534258705"/>
    <n v="4770.9425365417046"/>
  </r>
  <r>
    <x v="31"/>
    <n v="0.46049770200000001"/>
    <n v="9317.2500045660017"/>
    <n v="9317.2500045660017"/>
    <n v="0"/>
    <n v="0"/>
    <n v="9317.2500045660017"/>
    <n v="0"/>
    <n v="0"/>
    <n v="0"/>
    <n v="0"/>
    <n v="0"/>
    <n v="0"/>
    <n v="0"/>
    <n v="0"/>
    <n v="0"/>
    <n v="0"/>
    <n v="0"/>
    <n v="224.63506851741008"/>
    <n v="224.63506851741008"/>
    <n v="0"/>
    <n v="224.63506851741008"/>
    <n v="224.63506851741008"/>
    <n v="9541.885073083411"/>
  </r>
  <r>
    <x v="3"/>
    <n v="0.46049770200000001"/>
    <n v="228637.89188909339"/>
    <n v="228637.89188909339"/>
    <n v="0"/>
    <n v="0"/>
    <n v="228637.89188909339"/>
    <n v="0"/>
    <n v="7658.1800830338198"/>
    <n v="7658.1800830338198"/>
    <n v="0"/>
    <n v="5697.001187273203"/>
    <n v="13008.8180515273"/>
    <n v="18705.819238800505"/>
    <n v="0"/>
    <n v="0"/>
    <n v="0"/>
    <n v="0"/>
    <n v="0"/>
    <n v="0"/>
    <n v="0"/>
    <n v="26363.999321834322"/>
    <n v="26363.999321834322"/>
    <n v="255001.89121092772"/>
  </r>
  <r>
    <x v="5"/>
    <n v="0.46049770200000001"/>
    <n v="228637.89188909339"/>
    <n v="228637.89188909339"/>
    <n v="0"/>
    <n v="0"/>
    <n v="228637.89188909339"/>
    <n v="0"/>
    <n v="7658.1800830338198"/>
    <n v="7658.1800830338198"/>
    <n v="0"/>
    <n v="5697.001187273203"/>
    <n v="13008.8180515273"/>
    <n v="18705.819238800505"/>
    <n v="0"/>
    <n v="0"/>
    <n v="0"/>
    <n v="0"/>
    <n v="0"/>
    <n v="0"/>
    <n v="0"/>
    <n v="26363.999321834322"/>
    <n v="26363.999321834322"/>
    <n v="255001.89121092772"/>
  </r>
  <r>
    <x v="24"/>
    <n v="0.46049770200000001"/>
    <n v="182910.30890629769"/>
    <n v="182910.30890629769"/>
    <n v="0"/>
    <n v="0"/>
    <n v="182910.30890629769"/>
    <n v="0"/>
    <n v="6126.5439121842828"/>
    <n v="6126.5439121842828"/>
    <n v="0"/>
    <n v="4557.6008350757293"/>
    <n v="10407.054179212304"/>
    <n v="14964.655014288033"/>
    <n v="0"/>
    <n v="0"/>
    <n v="0"/>
    <n v="0"/>
    <n v="0"/>
    <n v="0"/>
    <n v="0"/>
    <n v="21091.198926472316"/>
    <n v="21091.198926472316"/>
    <n v="204001.50783277"/>
  </r>
  <r>
    <x v="28"/>
    <n v="0.46049770200000001"/>
    <n v="60970.102968765903"/>
    <n v="60970.102968765903"/>
    <n v="0"/>
    <n v="0"/>
    <n v="60970.102968765903"/>
    <n v="0"/>
    <n v="2042.1813040614365"/>
    <n v="2042.1813040614365"/>
    <n v="0"/>
    <n v="1519.200278358577"/>
    <n v="3469.0180597374351"/>
    <n v="4988.2183380960123"/>
    <n v="0"/>
    <n v="0"/>
    <n v="0"/>
    <n v="0"/>
    <n v="0"/>
    <n v="0"/>
    <n v="0"/>
    <n v="7030.3996421574484"/>
    <n v="7030.3996421574484"/>
    <n v="68000.502610923344"/>
  </r>
  <r>
    <x v="1"/>
    <n v="0.46049770200000001"/>
    <n v="91455.165965591412"/>
    <n v="91455.165965591412"/>
    <n v="0"/>
    <n v="0"/>
    <n v="91455.165965591412"/>
    <n v="0"/>
    <n v="3063.2723416990871"/>
    <n v="3063.2723416990871"/>
    <n v="0"/>
    <n v="2278.8007043949488"/>
    <n v="5203.5277446299951"/>
    <n v="7482.3284490249443"/>
    <n v="0"/>
    <n v="0"/>
    <n v="0"/>
    <n v="0"/>
    <n v="0"/>
    <n v="0"/>
    <n v="0"/>
    <n v="10545.600790724031"/>
    <n v="10545.600790724031"/>
    <n v="102000.76675631544"/>
  </r>
  <r>
    <x v="4"/>
    <n v="0.46049770200000001"/>
    <n v="533488.43436278508"/>
    <n v="533488.43436278508"/>
    <n v="0"/>
    <n v="0"/>
    <n v="533488.43436278508"/>
    <n v="0"/>
    <n v="17869.08752879755"/>
    <n v="17869.08752879755"/>
    <n v="0"/>
    <n v="13293.003267523087"/>
    <n v="30353.909922271698"/>
    <n v="43646.913189794781"/>
    <n v="0"/>
    <n v="0"/>
    <n v="0"/>
    <n v="0"/>
    <n v="0"/>
    <n v="0"/>
    <n v="0"/>
    <n v="61516.000718592331"/>
    <n v="61516.000718592331"/>
    <n v="595004.43508137739"/>
  </r>
  <r>
    <x v="6"/>
    <n v="0.46049770200000001"/>
    <n v="106697.69055653863"/>
    <n v="106697.69055653863"/>
    <n v="0"/>
    <n v="0"/>
    <n v="106697.69055653863"/>
    <n v="0"/>
    <n v="3573.8176291537493"/>
    <n v="3573.8176291537493"/>
    <n v="0"/>
    <n v="2658.6007452988842"/>
    <n v="6070.7821940619688"/>
    <n v="8729.3829393608539"/>
    <n v="0"/>
    <n v="0"/>
    <n v="0"/>
    <n v="0"/>
    <n v="0"/>
    <n v="0"/>
    <n v="0"/>
    <n v="12303.200568514603"/>
    <n v="12303.200568514603"/>
    <n v="119000.89112505323"/>
  </r>
  <r>
    <x v="30"/>
    <n v="0.46049770200000001"/>
    <n v="30485.05378687146"/>
    <n v="30485.05378687146"/>
    <n v="0"/>
    <n v="0"/>
    <n v="30485.05378687146"/>
    <n v="0"/>
    <n v="1021.0907291520994"/>
    <n v="1021.0907291520994"/>
    <n v="0"/>
    <n v="759.60019655070494"/>
    <n v="1734.5091608734856"/>
    <n v="2494.1093574241904"/>
    <n v="0"/>
    <n v="0"/>
    <n v="0"/>
    <n v="0"/>
    <n v="0"/>
    <n v="0"/>
    <n v="0"/>
    <n v="3515.2000865762898"/>
    <n v="3515.2000865762898"/>
    <n v="34000.253873447749"/>
  </r>
  <r>
    <x v="31"/>
    <n v="0.46049770200000001"/>
    <n v="60970.10757374292"/>
    <n v="60970.10757374292"/>
    <n v="0"/>
    <n v="0"/>
    <n v="60970.10757374292"/>
    <n v="0"/>
    <n v="2042.1814583041987"/>
    <n v="2042.1814583041987"/>
    <n v="0"/>
    <n v="1519.2003931014099"/>
    <n v="3469.0183217469712"/>
    <n v="4988.2187148483808"/>
    <n v="0"/>
    <n v="0"/>
    <n v="0"/>
    <n v="0"/>
    <n v="0"/>
    <n v="0"/>
    <n v="0"/>
    <n v="7030.4001731525796"/>
    <n v="7030.4001731525796"/>
    <n v="68000.507746895499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1312.6348846199401"/>
    <n v="1312.6348846199401"/>
    <n v="0"/>
    <n v="0"/>
    <n v="1312.6348846199401"/>
    <n v="0"/>
    <n v="0"/>
    <n v="0"/>
    <n v="0"/>
    <n v="0"/>
    <n v="0"/>
    <n v="0"/>
    <n v="0"/>
    <n v="0"/>
    <n v="0"/>
    <n v="34.456665708108766"/>
    <n v="0"/>
    <n v="34.456665708108766"/>
    <n v="34.456665708108766"/>
    <n v="0"/>
    <n v="34.456665708108766"/>
    <n v="1347.0915503280489"/>
  </r>
  <r>
    <x v="5"/>
    <n v="0.46049770200000001"/>
    <n v="1312.6348846199401"/>
    <n v="1312.6348846199401"/>
    <n v="0"/>
    <n v="0"/>
    <n v="1312.6348846199401"/>
    <n v="0"/>
    <n v="0"/>
    <n v="0"/>
    <n v="0"/>
    <n v="0"/>
    <n v="0"/>
    <n v="0"/>
    <n v="0"/>
    <n v="0"/>
    <n v="0"/>
    <n v="34.456665708108766"/>
    <n v="0"/>
    <n v="34.456665708108766"/>
    <n v="34.456665708108766"/>
    <n v="0"/>
    <n v="34.456665708108766"/>
    <n v="1347.0915503280489"/>
  </r>
  <r>
    <x v="24"/>
    <n v="0.46049770200000001"/>
    <n v="1050.10514470974"/>
    <n v="1050.10514470974"/>
    <n v="0"/>
    <n v="0"/>
    <n v="1050.10514470974"/>
    <n v="0"/>
    <n v="0"/>
    <n v="0"/>
    <n v="0"/>
    <n v="0"/>
    <n v="0"/>
    <n v="0"/>
    <n v="0"/>
    <n v="0"/>
    <n v="0"/>
    <n v="27.565260038098973"/>
    <n v="0"/>
    <n v="27.565260038098973"/>
    <n v="27.565260038098973"/>
    <n v="0"/>
    <n v="27.565260038098973"/>
    <n v="1077.670404747839"/>
  </r>
  <r>
    <x v="28"/>
    <n v="0.46049770200000001"/>
    <n v="350.03351324423994"/>
    <n v="350.03351324423994"/>
    <n v="0"/>
    <n v="0"/>
    <n v="350.03351324423994"/>
    <n v="0"/>
    <n v="0"/>
    <n v="0"/>
    <n v="0"/>
    <n v="0"/>
    <n v="0"/>
    <n v="0"/>
    <n v="0"/>
    <n v="0"/>
    <n v="0"/>
    <n v="9.1883797191507472"/>
    <n v="0"/>
    <n v="9.1883797191507472"/>
    <n v="9.1883797191507472"/>
    <n v="0"/>
    <n v="9.1883797191507472"/>
    <n v="359.2218929633907"/>
  </r>
  <r>
    <x v="1"/>
    <n v="0.46049770200000001"/>
    <n v="525.05487484338005"/>
    <n v="525.05487484338005"/>
    <n v="0"/>
    <n v="0"/>
    <n v="525.05487484338005"/>
    <n v="0"/>
    <n v="0"/>
    <n v="0"/>
    <n v="0"/>
    <n v="0"/>
    <n v="0"/>
    <n v="0"/>
    <n v="0"/>
    <n v="0"/>
    <n v="0"/>
    <n v="13.782690459372851"/>
    <n v="0"/>
    <n v="13.782690459372851"/>
    <n v="13.782690459372851"/>
    <n v="0"/>
    <n v="13.782690459372851"/>
    <n v="538.83756530275286"/>
  </r>
  <r>
    <x v="4"/>
    <n v="0.46049770200000001"/>
    <n v="3062.8070558181598"/>
    <n v="3062.8070558181598"/>
    <n v="0"/>
    <n v="0"/>
    <n v="3062.8070558181598"/>
    <n v="0"/>
    <n v="0"/>
    <n v="0"/>
    <n v="0"/>
    <n v="0"/>
    <n v="0"/>
    <n v="0"/>
    <n v="0"/>
    <n v="0"/>
    <n v="0"/>
    <n v="80.398685184509247"/>
    <n v="0"/>
    <n v="80.398685184509247"/>
    <n v="80.398685184509247"/>
    <n v="0"/>
    <n v="80.398685184509247"/>
    <n v="3143.2057410026691"/>
  </r>
  <r>
    <x v="6"/>
    <n v="0.46049770200000001"/>
    <n v="612.55864817742008"/>
    <n v="612.55864817742008"/>
    <n v="0"/>
    <n v="0"/>
    <n v="612.55864817742008"/>
    <n v="0"/>
    <n v="0"/>
    <n v="0"/>
    <n v="0"/>
    <n v="0"/>
    <n v="0"/>
    <n v="0"/>
    <n v="0"/>
    <n v="0"/>
    <n v="0"/>
    <n v="16.079664508513812"/>
    <n v="0"/>
    <n v="16.079664508513812"/>
    <n v="16.079664508513812"/>
    <n v="0"/>
    <n v="16.079664508513812"/>
    <n v="628.6383126859339"/>
  </r>
  <r>
    <x v="30"/>
    <n v="0.46049770200000001"/>
    <n v="175.02136159914002"/>
    <n v="175.02136159914002"/>
    <n v="0"/>
    <n v="0"/>
    <n v="175.02136159914002"/>
    <n v="0"/>
    <n v="0"/>
    <n v="0"/>
    <n v="0"/>
    <n v="0"/>
    <n v="0"/>
    <n v="0"/>
    <n v="0"/>
    <n v="0"/>
    <n v="0"/>
    <n v="4.5943107402221024"/>
    <n v="0"/>
    <n v="4.5943107402221024"/>
    <n v="4.5943107402221024"/>
    <n v="0"/>
    <n v="4.5943107402221024"/>
    <n v="179.61567233936213"/>
  </r>
  <r>
    <x v="31"/>
    <n v="0.46049770200000001"/>
    <n v="350.02890826721995"/>
    <n v="350.02890826721995"/>
    <n v="0"/>
    <n v="0"/>
    <n v="350.02890826721995"/>
    <n v="0"/>
    <n v="0"/>
    <n v="0"/>
    <n v="0"/>
    <n v="0"/>
    <n v="0"/>
    <n v="0"/>
    <n v="0"/>
    <n v="0"/>
    <n v="0"/>
    <n v="9.1882588385040176"/>
    <n v="0"/>
    <n v="9.1882588385040176"/>
    <n v="9.1882588385040176"/>
    <n v="0"/>
    <n v="9.1882588385040176"/>
    <n v="359.21716710572395"/>
  </r>
  <r>
    <x v="3"/>
    <n v="0.46049770200000001"/>
    <n v="23745.020616341641"/>
    <n v="23745.020616341641"/>
    <n v="0"/>
    <n v="0"/>
    <n v="23745.020616341641"/>
    <n v="793.11784617797218"/>
    <n v="0"/>
    <n v="793.11784617797218"/>
    <n v="644.12613464113997"/>
    <n v="0"/>
    <n v="0"/>
    <n v="644.12613464113997"/>
    <n v="0"/>
    <n v="0"/>
    <n v="0"/>
    <n v="0"/>
    <n v="0"/>
    <n v="0"/>
    <n v="1437.243980819112"/>
    <n v="0"/>
    <n v="1437.243980819112"/>
    <n v="25182.264597160753"/>
  </r>
  <r>
    <x v="5"/>
    <n v="0.46049770200000001"/>
    <n v="23745.020616341641"/>
    <n v="23745.020616341641"/>
    <n v="0"/>
    <n v="0"/>
    <n v="23745.020616341641"/>
    <n v="793.11784617797218"/>
    <n v="0"/>
    <n v="793.11784617797218"/>
    <n v="644.12613464113997"/>
    <n v="0"/>
    <n v="0"/>
    <n v="644.12613464113997"/>
    <n v="0"/>
    <n v="0"/>
    <n v="0"/>
    <n v="0"/>
    <n v="0"/>
    <n v="0"/>
    <n v="1437.243980819112"/>
    <n v="0"/>
    <n v="1437.243980819112"/>
    <n v="25182.264597160753"/>
  </r>
  <r>
    <x v="24"/>
    <n v="0.46049770200000001"/>
    <n v="18996.022940041141"/>
    <n v="18996.022940041141"/>
    <n v="0"/>
    <n v="0"/>
    <n v="18996.022940041141"/>
    <n v="634.49449228037815"/>
    <n v="0"/>
    <n v="634.49449228037815"/>
    <n v="515.30108259843996"/>
    <n v="0"/>
    <n v="0"/>
    <n v="515.30108259843996"/>
    <n v="0"/>
    <n v="0"/>
    <n v="0"/>
    <n v="0"/>
    <n v="0"/>
    <n v="0"/>
    <n v="1149.7955748788181"/>
    <n v="0"/>
    <n v="1149.7955748788181"/>
    <n v="20145.81851491996"/>
  </r>
  <r>
    <x v="28"/>
    <n v="0.46049770200000001"/>
    <n v="6332.0045766957001"/>
    <n v="6332.0045766957001"/>
    <n v="0"/>
    <n v="0"/>
    <n v="6332.0045766957001"/>
    <n v="211.49806155155437"/>
    <n v="0"/>
    <n v="211.49806155155437"/>
    <n v="171.76694425399046"/>
    <n v="0"/>
    <n v="0"/>
    <n v="171.76694425399046"/>
    <n v="0"/>
    <n v="0"/>
    <n v="0"/>
    <n v="0"/>
    <n v="0"/>
    <n v="0"/>
    <n v="383.26500580554483"/>
    <n v="0"/>
    <n v="383.26500580554483"/>
    <n v="6715.2695825012452"/>
  </r>
  <r>
    <x v="1"/>
    <n v="0.46049770200000001"/>
    <n v="9498.018377486098"/>
    <n v="9498.018377486098"/>
    <n v="0"/>
    <n v="0"/>
    <n v="9498.018377486098"/>
    <n v="317.24747685947489"/>
    <n v="0"/>
    <n v="317.24747685947489"/>
    <n v="257.6507286765713"/>
    <n v="0"/>
    <n v="0"/>
    <n v="257.6507286765713"/>
    <n v="0"/>
    <n v="0"/>
    <n v="0"/>
    <n v="0"/>
    <n v="0"/>
    <n v="0"/>
    <n v="574.89820553604613"/>
    <n v="0"/>
    <n v="574.89820553604613"/>
    <n v="10072.916583022145"/>
  </r>
  <r>
    <x v="4"/>
    <n v="0.46049770200000001"/>
    <n v="55405.071129682256"/>
    <n v="55405.071129682256"/>
    <n v="0"/>
    <n v="0"/>
    <n v="55405.071129682256"/>
    <n v="1850.6090768128925"/>
    <n v="0"/>
    <n v="1850.6090768128925"/>
    <n v="1502.961605420498"/>
    <n v="0"/>
    <n v="0"/>
    <n v="1502.961605420498"/>
    <n v="0"/>
    <n v="0"/>
    <n v="0"/>
    <n v="0"/>
    <n v="0"/>
    <n v="0"/>
    <n v="3353.5706822333905"/>
    <n v="0"/>
    <n v="3353.5706822333905"/>
    <n v="58758.641811915644"/>
  </r>
  <r>
    <x v="6"/>
    <n v="0.46049770200000001"/>
    <n v="11081.01146295024"/>
    <n v="11081.01146295024"/>
    <n v="0"/>
    <n v="0"/>
    <n v="11081.01146295024"/>
    <n v="370.12172307486514"/>
    <n v="0"/>
    <n v="370.12172307486514"/>
    <n v="300.59224613315899"/>
    <n v="0"/>
    <n v="0"/>
    <n v="300.59224613315899"/>
    <n v="0"/>
    <n v="0"/>
    <n v="0"/>
    <n v="0"/>
    <n v="0"/>
    <n v="0"/>
    <n v="670.71396920802408"/>
    <n v="0"/>
    <n v="670.71396920802408"/>
    <n v="11751.725432158264"/>
  </r>
  <r>
    <x v="30"/>
    <n v="0.46049770200000001"/>
    <n v="3166.0091958133798"/>
    <n v="3166.0091958133798"/>
    <n v="0"/>
    <n v="0"/>
    <n v="3166.0091958133798"/>
    <n v="105.7492614950626"/>
    <n v="0"/>
    <n v="105.7492614950626"/>
    <n v="85.883659504346625"/>
    <n v="0"/>
    <n v="0"/>
    <n v="85.883659504346625"/>
    <n v="0"/>
    <n v="0"/>
    <n v="0"/>
    <n v="0"/>
    <n v="0"/>
    <n v="0"/>
    <n v="191.63292099940924"/>
    <n v="0"/>
    <n v="191.63292099940924"/>
    <n v="3357.642116812789"/>
  </r>
  <r>
    <x v="31"/>
    <n v="0.46049770200000001"/>
    <n v="6332.0183916267597"/>
    <n v="6332.0183916267597"/>
    <n v="0"/>
    <n v="0"/>
    <n v="6332.0183916267597"/>
    <n v="211.4985229901252"/>
    <n v="0"/>
    <n v="211.4985229901252"/>
    <n v="171.76731900869325"/>
    <n v="0"/>
    <n v="0"/>
    <n v="171.76731900869325"/>
    <n v="0"/>
    <n v="0"/>
    <n v="0"/>
    <n v="0"/>
    <n v="0"/>
    <n v="0"/>
    <n v="383.26584199881847"/>
    <n v="0"/>
    <n v="383.26584199881847"/>
    <n v="6715.2842336255781"/>
  </r>
  <r>
    <x v="3"/>
    <n v="0.46049770200000001"/>
    <n v="7338.3163899452384"/>
    <n v="7338.3163899452384"/>
    <n v="0"/>
    <n v="0"/>
    <n v="7338.3163899452384"/>
    <n v="0"/>
    <n v="0"/>
    <n v="0"/>
    <n v="0"/>
    <n v="0"/>
    <n v="0"/>
    <n v="0"/>
    <n v="-976.28556088318544"/>
    <n v="0"/>
    <n v="-976.28556088318544"/>
    <n v="0"/>
    <n v="0"/>
    <n v="0"/>
    <n v="-976.28556088318544"/>
    <n v="0"/>
    <n v="-976.28556088318544"/>
    <n v="6362.0308290620533"/>
  </r>
  <r>
    <x v="5"/>
    <n v="0.46049770200000001"/>
    <n v="7338.3163899452384"/>
    <n v="7338.3163899452384"/>
    <n v="0"/>
    <n v="0"/>
    <n v="7338.3163899452384"/>
    <n v="0"/>
    <n v="0"/>
    <n v="0"/>
    <n v="0"/>
    <n v="0"/>
    <n v="0"/>
    <n v="0"/>
    <n v="-976.28556088318544"/>
    <n v="0"/>
    <n v="-976.28556088318544"/>
    <n v="0"/>
    <n v="0"/>
    <n v="0"/>
    <n v="-976.28556088318544"/>
    <n v="0"/>
    <n v="-976.28556088318544"/>
    <n v="6362.0308290620533"/>
  </r>
  <r>
    <x v="24"/>
    <n v="0.46049770200000001"/>
    <n v="5870.6549539470061"/>
    <n v="5870.6549539470061"/>
    <n v="0"/>
    <n v="0"/>
    <n v="5870.6549539470061"/>
    <n v="0"/>
    <n v="0"/>
    <n v="0"/>
    <n v="0"/>
    <n v="0"/>
    <n v="0"/>
    <n v="0"/>
    <n v="-781.02869376398871"/>
    <n v="0"/>
    <n v="-781.02869376398871"/>
    <n v="0"/>
    <n v="0"/>
    <n v="0"/>
    <n v="-781.02869376398871"/>
    <n v="0"/>
    <n v="-781.02869376398871"/>
    <n v="5089.6262601830176"/>
  </r>
  <r>
    <x v="28"/>
    <n v="0.46049770200000001"/>
    <n v="1956.8849846490018"/>
    <n v="1956.8849846490018"/>
    <n v="0"/>
    <n v="0"/>
    <n v="1956.8849846490018"/>
    <n v="0"/>
    <n v="0"/>
    <n v="0"/>
    <n v="0"/>
    <n v="0"/>
    <n v="0"/>
    <n v="0"/>
    <n v="-260.34289792132955"/>
    <n v="0"/>
    <n v="-260.34289792132955"/>
    <n v="0"/>
    <n v="0"/>
    <n v="0"/>
    <n v="-260.34289792132955"/>
    <n v="0"/>
    <n v="-260.34289792132955"/>
    <n v="1696.5420867276723"/>
  </r>
  <r>
    <x v="1"/>
    <n v="0.46049770200000001"/>
    <n v="2935.3274769735035"/>
    <n v="2935.3274769735035"/>
    <n v="0"/>
    <n v="0"/>
    <n v="2935.3274769735035"/>
    <n v="0"/>
    <n v="0"/>
    <n v="0"/>
    <n v="0"/>
    <n v="0"/>
    <n v="0"/>
    <n v="0"/>
    <n v="-390.51434688199436"/>
    <n v="0"/>
    <n v="-390.51434688199436"/>
    <n v="0"/>
    <n v="0"/>
    <n v="0"/>
    <n v="-390.51434688199436"/>
    <n v="0"/>
    <n v="-390.51434688199436"/>
    <n v="2544.8131300915093"/>
  </r>
  <r>
    <x v="4"/>
    <n v="0.46049770200000001"/>
    <n v="17122.741313190239"/>
    <n v="17122.741313190239"/>
    <n v="0"/>
    <n v="0"/>
    <n v="17122.741313190239"/>
    <n v="0"/>
    <n v="0"/>
    <n v="0"/>
    <n v="0"/>
    <n v="0"/>
    <n v="0"/>
    <n v="0"/>
    <n v="-2278.0000504898326"/>
    <n v="0"/>
    <n v="-2278.0000504898326"/>
    <n v="0"/>
    <n v="0"/>
    <n v="0"/>
    <n v="-2278.0000504898326"/>
    <n v="0"/>
    <n v="-2278.0000504898326"/>
    <n v="14844.741262700407"/>
  </r>
  <r>
    <x v="6"/>
    <n v="0.46049770200000001"/>
    <n v="3424.551025624256"/>
    <n v="3424.551025624256"/>
    <n v="0"/>
    <n v="0"/>
    <n v="3424.551025624256"/>
    <n v="0"/>
    <n v="0"/>
    <n v="0"/>
    <n v="0"/>
    <n v="0"/>
    <n v="0"/>
    <n v="0"/>
    <n v="-455.60037768412718"/>
    <n v="0"/>
    <n v="-455.60037768412718"/>
    <n v="0"/>
    <n v="0"/>
    <n v="0"/>
    <n v="-455.60037768412718"/>
    <n v="0"/>
    <n v="-455.60037768412718"/>
    <n v="2968.9506479401289"/>
  </r>
  <r>
    <x v="30"/>
    <n v="0.46049770200000001"/>
    <n v="978.44249232450045"/>
    <n v="978.44249232450045"/>
    <n v="0"/>
    <n v="0"/>
    <n v="978.44249232450045"/>
    <n v="0"/>
    <n v="0"/>
    <n v="0"/>
    <n v="0"/>
    <n v="0"/>
    <n v="0"/>
    <n v="0"/>
    <n v="-130.17144896066489"/>
    <n v="0"/>
    <n v="-130.17144896066489"/>
    <n v="0"/>
    <n v="0"/>
    <n v="0"/>
    <n v="-130.17144896066489"/>
    <n v="0"/>
    <n v="-130.17144896066489"/>
    <n v="848.27104336383559"/>
  </r>
  <r>
    <x v="31"/>
    <n v="0.46049770200000001"/>
    <n v="1956.8895896260192"/>
    <n v="1956.8895896260192"/>
    <n v="0"/>
    <n v="0"/>
    <n v="1956.8895896260192"/>
    <n v="0"/>
    <n v="0"/>
    <n v="0"/>
    <n v="0"/>
    <n v="0"/>
    <n v="0"/>
    <n v="0"/>
    <n v="-260.34351056492977"/>
    <n v="0"/>
    <n v="-260.34351056492977"/>
    <n v="0"/>
    <n v="0"/>
    <n v="0"/>
    <n v="-260.34351056492977"/>
    <n v="0"/>
    <n v="-260.34351056492977"/>
    <n v="1696.5460790610894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1471.2901578899866"/>
    <n v="1471.2901578899866"/>
    <n v="0"/>
    <n v="0"/>
    <n v="1471.2901578899866"/>
    <n v="0"/>
    <n v="0"/>
    <n v="0"/>
    <n v="0"/>
    <n v="0"/>
    <n v="0"/>
    <n v="0"/>
    <n v="0"/>
    <n v="-1471.2901573278725"/>
    <n v="-1471.2901573278725"/>
    <n v="0"/>
    <n v="0"/>
    <n v="0"/>
    <n v="0"/>
    <n v="-1471.2901573278725"/>
    <n v="-1471.2901573278725"/>
    <n v="5.6211410992546007E-7"/>
  </r>
  <r>
    <x v="5"/>
    <n v="0.46049770200000001"/>
    <n v="1471.2901578899932"/>
    <n v="1471.2901578899932"/>
    <n v="0"/>
    <n v="0"/>
    <n v="1471.2901578899932"/>
    <n v="0"/>
    <n v="0"/>
    <n v="0"/>
    <n v="0"/>
    <n v="0"/>
    <n v="0"/>
    <n v="0"/>
    <n v="0"/>
    <n v="-1471.2901573278725"/>
    <n v="-1471.2901573278725"/>
    <n v="0"/>
    <n v="0"/>
    <n v="0"/>
    <n v="0"/>
    <n v="-1471.2901573278725"/>
    <n v="-1471.2901573278725"/>
    <n v="5.6212070376204792E-7"/>
  </r>
  <r>
    <x v="24"/>
    <n v="0.46049770200000001"/>
    <n v="1177.0321263119968"/>
    <n v="1177.0321263119968"/>
    <n v="0"/>
    <n v="0"/>
    <n v="1177.0321263119968"/>
    <n v="0"/>
    <n v="0"/>
    <n v="0"/>
    <n v="0"/>
    <n v="0"/>
    <n v="0"/>
    <n v="0"/>
    <n v="0"/>
    <n v="-1177.032125862298"/>
    <n v="-1177.032125862298"/>
    <n v="0"/>
    <n v="0"/>
    <n v="0"/>
    <n v="0"/>
    <n v="-1177.032125862298"/>
    <n v="-1177.032125862298"/>
    <n v="4.4969874579692259E-7"/>
  </r>
  <r>
    <x v="28"/>
    <n v="0.46049770200000001"/>
    <n v="392.34404210399998"/>
    <n v="392.34404210399998"/>
    <n v="0"/>
    <n v="0"/>
    <n v="392.34404210399998"/>
    <n v="0"/>
    <n v="0"/>
    <n v="0"/>
    <n v="0"/>
    <n v="0"/>
    <n v="0"/>
    <n v="0"/>
    <n v="0"/>
    <n v="-392.34404195409934"/>
    <n v="-392.34404195409934"/>
    <n v="0"/>
    <n v="0"/>
    <n v="0"/>
    <n v="0"/>
    <n v="-392.34404195409934"/>
    <n v="-392.34404195409934"/>
    <n v="1.499006430094596E-7"/>
  </r>
  <r>
    <x v="1"/>
    <n v="0.46049770200000001"/>
    <n v="588.51606315599997"/>
    <n v="588.51606315599997"/>
    <n v="0"/>
    <n v="0"/>
    <n v="588.51606315599997"/>
    <n v="0"/>
    <n v="0"/>
    <n v="0"/>
    <n v="0"/>
    <n v="0"/>
    <n v="0"/>
    <n v="0"/>
    <n v="0"/>
    <n v="-588.51606293114901"/>
    <n v="-588.51606293114901"/>
    <n v="0"/>
    <n v="0"/>
    <n v="0"/>
    <n v="0"/>
    <n v="-588.51606293114901"/>
    <n v="-588.51606293114901"/>
    <n v="2.248509645141894E-7"/>
  </r>
  <r>
    <x v="4"/>
    <n v="0.46049770200000001"/>
    <n v="3433.01036841"/>
    <n v="3433.01036841"/>
    <n v="0"/>
    <n v="0"/>
    <n v="3433.01036841"/>
    <n v="0"/>
    <n v="0"/>
    <n v="0"/>
    <n v="0"/>
    <n v="0"/>
    <n v="0"/>
    <n v="0"/>
    <n v="0"/>
    <n v="-3433.010367098369"/>
    <n v="-3433.010367098369"/>
    <n v="0"/>
    <n v="0"/>
    <n v="0"/>
    <n v="0"/>
    <n v="-3433.010367098369"/>
    <n v="-3433.010367098369"/>
    <n v="1.3116309673932847E-6"/>
  </r>
  <r>
    <x v="6"/>
    <n v="0.46049770200000001"/>
    <n v="686.60207368199838"/>
    <n v="686.60207368199838"/>
    <n v="0"/>
    <n v="0"/>
    <n v="686.60207368199838"/>
    <n v="0"/>
    <n v="0"/>
    <n v="0"/>
    <n v="0"/>
    <n v="0"/>
    <n v="0"/>
    <n v="0"/>
    <n v="0"/>
    <n v="-686.60207341967384"/>
    <n v="-686.60207341967384"/>
    <n v="0"/>
    <n v="0"/>
    <n v="0"/>
    <n v="0"/>
    <n v="-686.60207341967384"/>
    <n v="-686.60207341967384"/>
    <n v="2.623245336508262E-7"/>
  </r>
  <r>
    <x v="30"/>
    <n v="0.46049770200000001"/>
    <n v="196.17202105200084"/>
    <n v="196.17202105200084"/>
    <n v="0"/>
    <n v="0"/>
    <n v="196.17202105200084"/>
    <n v="0"/>
    <n v="0"/>
    <n v="0"/>
    <n v="0"/>
    <n v="0"/>
    <n v="0"/>
    <n v="0"/>
    <n v="0"/>
    <n v="-196.17202097704967"/>
    <n v="-196.17202097704967"/>
    <n v="0"/>
    <n v="0"/>
    <n v="0"/>
    <n v="0"/>
    <n v="-196.17202097704967"/>
    <n v="-196.17202097704967"/>
    <n v="7.4951174156012712E-8"/>
  </r>
  <r>
    <x v="31"/>
    <n v="0.46049770200000001"/>
    <n v="392.34404210399998"/>
    <n v="392.34404210399998"/>
    <n v="0"/>
    <n v="0"/>
    <n v="392.34404210399998"/>
    <n v="0"/>
    <n v="0"/>
    <n v="0"/>
    <n v="0"/>
    <n v="0"/>
    <n v="0"/>
    <n v="0"/>
    <n v="0"/>
    <n v="-392.34404195409934"/>
    <n v="-392.34404195409934"/>
    <n v="0"/>
    <n v="0"/>
    <n v="0"/>
    <n v="0"/>
    <n v="-392.34404195409934"/>
    <n v="-392.34404195409934"/>
    <n v="1.499006430094596E-7"/>
  </r>
  <r>
    <x v="3"/>
    <n v="0.46049770200000001"/>
    <n v="3992.395346937481"/>
    <n v="3992.395346937481"/>
    <n v="0"/>
    <n v="0"/>
    <n v="3992.395346937481"/>
    <n v="134.40122808566153"/>
    <n v="0"/>
    <n v="134.40122808566153"/>
    <n v="108.32841009435749"/>
    <n v="0"/>
    <n v="0"/>
    <n v="108.32841009435749"/>
    <n v="0"/>
    <n v="0"/>
    <n v="0"/>
    <n v="0"/>
    <n v="0"/>
    <n v="0"/>
    <n v="242.72963818001904"/>
    <n v="0"/>
    <n v="242.72963818001904"/>
    <n v="4235.1249851174998"/>
  </r>
  <r>
    <x v="5"/>
    <n v="0.46049770200000001"/>
    <n v="3992.395346937481"/>
    <n v="3992.395346937481"/>
    <n v="0"/>
    <n v="0"/>
    <n v="3992.395346937481"/>
    <n v="134.40122808566153"/>
    <n v="0"/>
    <n v="134.40122808566153"/>
    <n v="108.32841009435749"/>
    <n v="0"/>
    <n v="0"/>
    <n v="108.32841009435749"/>
    <n v="0"/>
    <n v="0"/>
    <n v="0"/>
    <n v="0"/>
    <n v="0"/>
    <n v="0"/>
    <n v="242.72963818001904"/>
    <n v="0"/>
    <n v="242.72963818001904"/>
    <n v="4235.1249851174998"/>
  </r>
  <r>
    <x v="24"/>
    <n v="0.46049770200000001"/>
    <n v="3193.9061466005401"/>
    <n v="3193.9061466005401"/>
    <n v="0"/>
    <n v="0"/>
    <n v="3193.9061466005401"/>
    <n v="107.52064141712268"/>
    <n v="0"/>
    <n v="107.52064141712268"/>
    <n v="86.662453185463661"/>
    <n v="0"/>
    <n v="0"/>
    <n v="86.662453185463661"/>
    <n v="0"/>
    <n v="0"/>
    <n v="0"/>
    <n v="0"/>
    <n v="0"/>
    <n v="0"/>
    <n v="194.18309460258632"/>
    <n v="0"/>
    <n v="194.18309460258632"/>
    <n v="3388.0892412031262"/>
  </r>
  <r>
    <x v="28"/>
    <n v="0.46049770200000001"/>
    <n v="1064.6200322767797"/>
    <n v="1064.6200322767797"/>
    <n v="0"/>
    <n v="0"/>
    <n v="1064.6200322767797"/>
    <n v="35.839697061152961"/>
    <n v="0"/>
    <n v="35.839697061152961"/>
    <n v="28.887067895120737"/>
    <n v="0"/>
    <n v="0"/>
    <n v="28.887067895120737"/>
    <n v="0"/>
    <n v="0"/>
    <n v="0"/>
    <n v="0"/>
    <n v="0"/>
    <n v="0"/>
    <n v="64.726764956273698"/>
    <n v="0"/>
    <n v="64.726764956273698"/>
    <n v="1129.3467972330534"/>
  </r>
  <r>
    <x v="1"/>
    <n v="0.46049770200000001"/>
    <n v="1596.9599807658001"/>
    <n v="1596.9599807658001"/>
    <n v="0"/>
    <n v="0"/>
    <n v="1596.9599807658001"/>
    <n v="53.760553243611035"/>
    <n v="0"/>
    <n v="53.760553243611035"/>
    <n v="43.331414017747051"/>
    <n v="0"/>
    <n v="0"/>
    <n v="43.331414017747051"/>
    <n v="0"/>
    <n v="0"/>
    <n v="0"/>
    <n v="0"/>
    <n v="0"/>
    <n v="0"/>
    <n v="97.091967261358093"/>
    <n v="0"/>
    <n v="97.091967261358093"/>
    <n v="1694.0519480271582"/>
  </r>
  <r>
    <x v="4"/>
    <n v="0.46049770200000001"/>
    <n v="9315.6060277698616"/>
    <n v="9315.6060277698616"/>
    <n v="0"/>
    <n v="0"/>
    <n v="9315.6060277698616"/>
    <n v="313.60343395221935"/>
    <n v="0"/>
    <n v="313.60343395221935"/>
    <n v="252.76674837020468"/>
    <n v="0"/>
    <n v="0"/>
    <n v="252.76674837020468"/>
    <n v="0"/>
    <n v="0"/>
    <n v="0"/>
    <n v="0"/>
    <n v="0"/>
    <n v="0"/>
    <n v="566.37018232242406"/>
    <n v="0"/>
    <n v="566.37018232242406"/>
    <n v="9881.9762100922853"/>
  </r>
  <r>
    <x v="6"/>
    <n v="0.46049770200000001"/>
    <n v="1863.1276525218"/>
    <n v="1863.1276525218"/>
    <n v="0"/>
    <n v="0"/>
    <n v="1863.1276525218"/>
    <n v="62.720903823156839"/>
    <n v="0"/>
    <n v="62.720903823156839"/>
    <n v="50.55352460405512"/>
    <n v="0"/>
    <n v="0"/>
    <n v="50.55352460405512"/>
    <n v="0"/>
    <n v="0"/>
    <n v="0"/>
    <n v="0"/>
    <n v="0"/>
    <n v="0"/>
    <n v="113.27442842721196"/>
    <n v="0"/>
    <n v="113.27442842721196"/>
    <n v="1976.4020809490119"/>
  </r>
  <r>
    <x v="30"/>
    <n v="0.46049770200000001"/>
    <n v="532.33073853498001"/>
    <n v="532.33073853498001"/>
    <n v="0"/>
    <n v="0"/>
    <n v="532.33073853498001"/>
    <n v="17.920546135725356"/>
    <n v="0"/>
    <n v="17.920546135725356"/>
    <n v="14.444096222606019"/>
    <n v="0"/>
    <n v="0"/>
    <n v="14.444096222606019"/>
    <n v="0"/>
    <n v="0"/>
    <n v="0"/>
    <n v="0"/>
    <n v="0"/>
    <n v="0"/>
    <n v="32.364642358331373"/>
    <n v="0"/>
    <n v="32.364642358331373"/>
    <n v="564.69538089331138"/>
  </r>
  <r>
    <x v="31"/>
    <n v="0.46049770200000001"/>
    <n v="1064.6476621389002"/>
    <n v="1064.6476621389002"/>
    <n v="0"/>
    <n v="0"/>
    <n v="1064.6476621389002"/>
    <n v="35.840627201351531"/>
    <n v="0"/>
    <n v="35.840627201351531"/>
    <n v="28.887817595181609"/>
    <n v="0"/>
    <n v="0"/>
    <n v="28.887817595181609"/>
    <n v="0"/>
    <n v="0"/>
    <n v="0"/>
    <n v="0"/>
    <n v="0"/>
    <n v="0"/>
    <n v="64.72844479653314"/>
    <n v="0"/>
    <n v="64.72844479653314"/>
    <n v="1129.3761069354332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65392.653824118606"/>
    <n v="65392.653824118606"/>
    <n v="0"/>
    <n v="0"/>
    <n v="65392.653824118606"/>
    <n v="0"/>
    <n v="4989.2833737566507"/>
    <n v="4989.2833737566507"/>
    <n v="0"/>
    <n v="1696.8795817569933"/>
    <n v="2445.8500780631575"/>
    <n v="4142.729659820151"/>
    <n v="0"/>
    <n v="0"/>
    <n v="0"/>
    <n v="0"/>
    <n v="0"/>
    <n v="0"/>
    <n v="0"/>
    <n v="9132.0130335768008"/>
    <n v="9132.0130335768008"/>
    <n v="74524.666857695411"/>
  </r>
  <r>
    <x v="5"/>
    <n v="0.46049770200000001"/>
    <n v="65392.653824118606"/>
    <n v="65392.653824118606"/>
    <n v="0"/>
    <n v="0"/>
    <n v="65392.653824118606"/>
    <n v="0"/>
    <n v="4989.2833737566507"/>
    <n v="4989.2833737566507"/>
    <n v="0"/>
    <n v="1696.8795817569933"/>
    <n v="2445.8500780631575"/>
    <n v="4142.729659820151"/>
    <n v="0"/>
    <n v="0"/>
    <n v="0"/>
    <n v="0"/>
    <n v="0"/>
    <n v="0"/>
    <n v="0"/>
    <n v="9132.0130335768008"/>
    <n v="9132.0130335768008"/>
    <n v="74524.666857695411"/>
  </r>
  <r>
    <x v="24"/>
    <n v="0.46049770200000001"/>
    <n v="52314.109244363819"/>
    <n v="52314.109244363819"/>
    <n v="0"/>
    <n v="0"/>
    <n v="52314.109244363819"/>
    <n v="0"/>
    <n v="3991.4256449632885"/>
    <n v="3991.4256449632885"/>
    <n v="0"/>
    <n v="1357.5033069207636"/>
    <n v="1956.6795457372828"/>
    <n v="3314.1828526580466"/>
    <n v="0"/>
    <n v="0"/>
    <n v="0"/>
    <n v="0"/>
    <n v="0"/>
    <n v="0"/>
    <n v="0"/>
    <n v="7305.6084976213351"/>
    <n v="7305.6084976213351"/>
    <n v="59619.71774198515"/>
  </r>
  <r>
    <x v="28"/>
    <n v="0.46049770200000001"/>
    <n v="17438.048694726662"/>
    <n v="17438.048694726662"/>
    <n v="0"/>
    <n v="0"/>
    <n v="17438.048694726662"/>
    <n v="0"/>
    <n v="1330.4761519140138"/>
    <n v="1330.4761519140138"/>
    <n v="0"/>
    <n v="452.50142096010416"/>
    <n v="652.22697454642127"/>
    <n v="1104.7283955065254"/>
    <n v="0"/>
    <n v="0"/>
    <n v="0"/>
    <n v="0"/>
    <n v="0"/>
    <n v="0"/>
    <n v="0"/>
    <n v="2435.2045474205393"/>
    <n v="2435.2045474205393"/>
    <n v="19873.253242147202"/>
  </r>
  <r>
    <x v="1"/>
    <n v="0.46049770200000001"/>
    <n v="26157.070739601484"/>
    <n v="26157.070739601484"/>
    <n v="0"/>
    <n v="0"/>
    <n v="26157.070739601484"/>
    <n v="0"/>
    <n v="1995.7140521973499"/>
    <n v="1995.7140521973499"/>
    <n v="0"/>
    <n v="678.75207169268447"/>
    <n v="978.34037570075805"/>
    <n v="1657.0924473934424"/>
    <n v="0"/>
    <n v="0"/>
    <n v="0"/>
    <n v="0"/>
    <n v="0"/>
    <n v="0"/>
    <n v="0"/>
    <n v="3652.8064995907926"/>
    <n v="3652.8064995907926"/>
    <n v="29809.877239192276"/>
  </r>
  <r>
    <x v="4"/>
    <n v="0.46049770200000001"/>
    <n v="152582.83743305065"/>
    <n v="152582.83743305065"/>
    <n v="0"/>
    <n v="0"/>
    <n v="152582.83743305065"/>
    <n v="0"/>
    <n v="11641.659565811244"/>
    <n v="11641.659565811244"/>
    <n v="0"/>
    <n v="3959.3851331232468"/>
    <n v="5706.9827117045452"/>
    <n v="9666.3678448277915"/>
    <n v="0"/>
    <n v="0"/>
    <n v="0"/>
    <n v="0"/>
    <n v="0"/>
    <n v="0"/>
    <n v="0"/>
    <n v="21308.027410639035"/>
    <n v="21308.027410639035"/>
    <n v="173890.86484368969"/>
  </r>
  <r>
    <x v="6"/>
    <n v="0.46049770200000001"/>
    <n v="30516.561039642304"/>
    <n v="30516.561039642304"/>
    <n v="0"/>
    <n v="0"/>
    <n v="30516.561039642304"/>
    <n v="0"/>
    <n v="2328.3314212759678"/>
    <n v="2328.3314212759678"/>
    <n v="0"/>
    <n v="791.8768593317285"/>
    <n v="1141.3963012080624"/>
    <n v="1933.2731605397908"/>
    <n v="0"/>
    <n v="0"/>
    <n v="0"/>
    <n v="0"/>
    <n v="0"/>
    <n v="0"/>
    <n v="0"/>
    <n v="4261.604581815759"/>
    <n v="4261.604581815759"/>
    <n v="34778.165621458065"/>
  </r>
  <r>
    <x v="30"/>
    <n v="0.46049770200000001"/>
    <n v="8719.0174398978015"/>
    <n v="8719.0174398978015"/>
    <n v="0"/>
    <n v="0"/>
    <n v="8719.0174398978015"/>
    <n v="0"/>
    <n v="665.23754893599175"/>
    <n v="665.23754893599175"/>
    <n v="0"/>
    <n v="226.25053123763669"/>
    <n v="326.11322891658926"/>
    <n v="552.36376015422593"/>
    <n v="0"/>
    <n v="0"/>
    <n v="0"/>
    <n v="0"/>
    <n v="0"/>
    <n v="0"/>
    <n v="0"/>
    <n v="1217.6013090902177"/>
    <n v="1217.6013090902177"/>
    <n v="9936.6187489880194"/>
  </r>
  <r>
    <x v="31"/>
    <n v="0.46049770200000001"/>
    <n v="17438.01645988752"/>
    <n v="17438.01645988752"/>
    <n v="0"/>
    <n v="0"/>
    <n v="17438.01645988752"/>
    <n v="0"/>
    <n v="1330.473692482602"/>
    <n v="1330.473692482602"/>
    <n v="0"/>
    <n v="452.50058449549903"/>
    <n v="652.22576888218805"/>
    <n v="1104.726353377687"/>
    <n v="0"/>
    <n v="0"/>
    <n v="0"/>
    <n v="0"/>
    <n v="0"/>
    <n v="0"/>
    <n v="0"/>
    <n v="2435.2000458602888"/>
    <n v="2435.2000458602888"/>
    <n v="19873.216505747809"/>
  </r>
  <r>
    <x v="3"/>
    <n v="0.46049770200000001"/>
    <n v="1530.7542261492601"/>
    <n v="1530.7542261492601"/>
    <n v="0"/>
    <n v="0"/>
    <n v="1530.7542261492601"/>
    <n v="0"/>
    <n v="0"/>
    <n v="0"/>
    <n v="0"/>
    <n v="0"/>
    <n v="0"/>
    <n v="0"/>
    <n v="0"/>
    <n v="0"/>
    <n v="0"/>
    <n v="0"/>
    <n v="36.905855301279018"/>
    <n v="36.905855301279018"/>
    <n v="0"/>
    <n v="36.905855301279018"/>
    <n v="36.905855301279018"/>
    <n v="1567.6600814505391"/>
  </r>
  <r>
    <x v="5"/>
    <n v="0.46049770200000001"/>
    <n v="1530.7542261492601"/>
    <n v="1530.7542261492601"/>
    <n v="0"/>
    <n v="0"/>
    <n v="1530.7542261492601"/>
    <n v="0"/>
    <n v="0"/>
    <n v="0"/>
    <n v="0"/>
    <n v="0"/>
    <n v="0"/>
    <n v="0"/>
    <n v="0"/>
    <n v="0"/>
    <n v="0"/>
    <n v="0"/>
    <n v="36.905855301279018"/>
    <n v="36.905855301279018"/>
    <n v="0"/>
    <n v="36.905855301279018"/>
    <n v="36.905855301279018"/>
    <n v="1567.6600814505391"/>
  </r>
  <r>
    <x v="24"/>
    <n v="0.46049770200000001"/>
    <n v="1224.5831190205201"/>
    <n v="1224.5831190205201"/>
    <n v="0"/>
    <n v="0"/>
    <n v="1224.5831190205201"/>
    <n v="0"/>
    <n v="0"/>
    <n v="0"/>
    <n v="0"/>
    <n v="0"/>
    <n v="0"/>
    <n v="0"/>
    <n v="0"/>
    <n v="0"/>
    <n v="0"/>
    <n v="0"/>
    <n v="29.524195734968004"/>
    <n v="29.524195734968004"/>
    <n v="0"/>
    <n v="29.524195734968004"/>
    <n v="29.524195734968004"/>
    <n v="1254.1073147554882"/>
  </r>
  <r>
    <x v="28"/>
    <n v="0.46049770200000001"/>
    <n v="408.19437300684007"/>
    <n v="408.19437300684007"/>
    <n v="0"/>
    <n v="0"/>
    <n v="408.19437300684007"/>
    <n v="0"/>
    <n v="0"/>
    <n v="0"/>
    <n v="0"/>
    <n v="0"/>
    <n v="0"/>
    <n v="0"/>
    <n v="0"/>
    <n v="0"/>
    <n v="0"/>
    <n v="0"/>
    <n v="9.8413985783226696"/>
    <n v="9.8413985783226696"/>
    <n v="0"/>
    <n v="9.8413985783226696"/>
    <n v="9.8413985783226696"/>
    <n v="418.03577158516276"/>
  </r>
  <r>
    <x v="1"/>
    <n v="0.46049770200000001"/>
    <n v="612.28695453324008"/>
    <n v="612.28695453324008"/>
    <n v="0"/>
    <n v="0"/>
    <n v="612.28695453324008"/>
    <n v="0"/>
    <n v="0"/>
    <n v="0"/>
    <n v="0"/>
    <n v="0"/>
    <n v="0"/>
    <n v="0"/>
    <n v="0"/>
    <n v="0"/>
    <n v="0"/>
    <n v="0"/>
    <n v="14.761986843380555"/>
    <n v="14.761986843380555"/>
    <n v="0"/>
    <n v="14.761986843380555"/>
    <n v="14.761986843380555"/>
    <n v="627.04894137662063"/>
  </r>
  <r>
    <x v="4"/>
    <n v="0.46049770200000001"/>
    <n v="3571.7260911834601"/>
    <n v="3571.7260911834601"/>
    <n v="0"/>
    <n v="0"/>
    <n v="3571.7260911834601"/>
    <n v="0"/>
    <n v="0"/>
    <n v="0"/>
    <n v="0"/>
    <n v="0"/>
    <n v="0"/>
    <n v="0"/>
    <n v="0"/>
    <n v="0"/>
    <n v="0"/>
    <n v="0"/>
    <n v="86.112848192892358"/>
    <n v="86.112848192892358"/>
    <n v="0"/>
    <n v="86.112848192892358"/>
    <n v="86.112848192892358"/>
    <n v="3657.8389393763523"/>
  </r>
  <r>
    <x v="6"/>
    <n v="0.46049770200000001"/>
    <n v="714.35166520452003"/>
    <n v="714.35166520452003"/>
    <n v="0"/>
    <n v="0"/>
    <n v="714.35166520452003"/>
    <n v="0"/>
    <n v="0"/>
    <n v="0"/>
    <n v="0"/>
    <n v="0"/>
    <n v="0"/>
    <n v="0"/>
    <n v="0"/>
    <n v="0"/>
    <n v="0"/>
    <n v="0"/>
    <n v="17.222725072323307"/>
    <n v="17.222725072323307"/>
    <n v="0"/>
    <n v="17.222725072323307"/>
    <n v="17.222725072323307"/>
    <n v="731.57439027684336"/>
  </r>
  <r>
    <x v="30"/>
    <n v="0.46049770200000001"/>
    <n v="204.09718650342001"/>
    <n v="204.09718650342001"/>
    <n v="0"/>
    <n v="0"/>
    <n v="204.09718650342001"/>
    <n v="0"/>
    <n v="0"/>
    <n v="0"/>
    <n v="0"/>
    <n v="0"/>
    <n v="0"/>
    <n v="0"/>
    <n v="0"/>
    <n v="0"/>
    <n v="0"/>
    <n v="0"/>
    <n v="4.9206992891613357"/>
    <n v="4.9206992891613357"/>
    <n v="0"/>
    <n v="4.9206992891613357"/>
    <n v="4.9206992891613357"/>
    <n v="209.01788579258135"/>
  </r>
  <r>
    <x v="31"/>
    <n v="0.46049770200000001"/>
    <n v="408.21279291491999"/>
    <n v="408.21279291491999"/>
    <n v="0"/>
    <n v="0"/>
    <n v="408.21279291491999"/>
    <n v="0"/>
    <n v="0"/>
    <n v="0"/>
    <n v="0"/>
    <n v="0"/>
    <n v="0"/>
    <n v="0"/>
    <n v="0"/>
    <n v="0"/>
    <n v="0"/>
    <n v="0"/>
    <n v="9.8418426747364816"/>
    <n v="9.8418426747364816"/>
    <n v="0"/>
    <n v="9.8418426747364816"/>
    <n v="9.8418426747364816"/>
    <n v="418.05463558965647"/>
  </r>
  <r>
    <x v="3"/>
    <n v="0.46049770200000001"/>
    <n v="256980.42025270863"/>
    <n v="256980.42025270863"/>
    <n v="0"/>
    <n v="0"/>
    <n v="256980.42025270863"/>
    <n v="0"/>
    <n v="0"/>
    <n v="0"/>
    <n v="0"/>
    <n v="0"/>
    <n v="0"/>
    <n v="0"/>
    <n v="0"/>
    <n v="0"/>
    <n v="0"/>
    <n v="0"/>
    <n v="6195.6923215337656"/>
    <n v="6195.6923215337656"/>
    <n v="0"/>
    <n v="6195.6923215337656"/>
    <n v="6195.6923215337656"/>
    <n v="263176.1125742424"/>
  </r>
  <r>
    <x v="5"/>
    <n v="0.46049770200000001"/>
    <n v="256980.42025270863"/>
    <n v="256980.42025270863"/>
    <n v="0"/>
    <n v="0"/>
    <n v="256980.42025270863"/>
    <n v="0"/>
    <n v="0"/>
    <n v="0"/>
    <n v="0"/>
    <n v="0"/>
    <n v="0"/>
    <n v="0"/>
    <n v="0"/>
    <n v="0"/>
    <n v="0"/>
    <n v="0"/>
    <n v="6195.6923215337656"/>
    <n v="6195.6923215337656"/>
    <n v="0"/>
    <n v="6195.6923215337656"/>
    <n v="6195.6923215337656"/>
    <n v="263176.1125742424"/>
  </r>
  <r>
    <x v="24"/>
    <n v="0.46049770200000001"/>
    <n v="205584.34541212095"/>
    <n v="205584.34541212095"/>
    <n v="0"/>
    <n v="0"/>
    <n v="205584.34541212095"/>
    <n v="0"/>
    <n v="0"/>
    <n v="0"/>
    <n v="0"/>
    <n v="0"/>
    <n v="0"/>
    <n v="0"/>
    <n v="0"/>
    <n v="0"/>
    <n v="0"/>
    <n v="0"/>
    <n v="4956.5540792752199"/>
    <n v="4956.5540792752199"/>
    <n v="0"/>
    <n v="4956.5540792752199"/>
    <n v="4956.5540792752199"/>
    <n v="210540.89949139618"/>
  </r>
  <r>
    <x v="28"/>
    <n v="0.46049770200000001"/>
    <n v="68528.12281233535"/>
    <n v="68528.12281233535"/>
    <n v="0"/>
    <n v="0"/>
    <n v="68528.12281233535"/>
    <n v="0"/>
    <n v="0"/>
    <n v="0"/>
    <n v="0"/>
    <n v="0"/>
    <n v="0"/>
    <n v="0"/>
    <n v="0"/>
    <n v="0"/>
    <n v="0"/>
    <n v="0"/>
    <n v="1652.1848781319127"/>
    <n v="1652.1848781319127"/>
    <n v="0"/>
    <n v="1652.1848781319127"/>
    <n v="1652.1848781319127"/>
    <n v="70180.307690467263"/>
  </r>
  <r>
    <x v="1"/>
    <n v="0.46049770200000001"/>
    <n v="102792.1819160145"/>
    <n v="102792.1819160145"/>
    <n v="0"/>
    <n v="0"/>
    <n v="102792.1819160145"/>
    <n v="0"/>
    <n v="0"/>
    <n v="0"/>
    <n v="0"/>
    <n v="0"/>
    <n v="0"/>
    <n v="0"/>
    <n v="0"/>
    <n v="0"/>
    <n v="0"/>
    <n v="0"/>
    <n v="2478.2772616858174"/>
    <n v="2478.2772616858174"/>
    <n v="0"/>
    <n v="2478.2772616858174"/>
    <n v="2478.2772616858174"/>
    <n v="105270.45917770031"/>
  </r>
  <r>
    <x v="4"/>
    <n v="0.46049770200000001"/>
    <n v="599620.979054661"/>
    <n v="599620.979054661"/>
    <n v="0"/>
    <n v="0"/>
    <n v="599620.979054661"/>
    <n v="0"/>
    <n v="0"/>
    <n v="0"/>
    <n v="0"/>
    <n v="0"/>
    <n v="0"/>
    <n v="0"/>
    <n v="0"/>
    <n v="0"/>
    <n v="0"/>
    <n v="0"/>
    <n v="14456.615379904091"/>
    <n v="14456.615379904091"/>
    <n v="0"/>
    <n v="14456.615379904091"/>
    <n v="14456.615379904091"/>
    <n v="614077.59443456505"/>
  </r>
  <r>
    <x v="6"/>
    <n v="0.46049770200000001"/>
    <n v="119924.20225790005"/>
    <n v="119924.20225790005"/>
    <n v="0"/>
    <n v="0"/>
    <n v="119924.20225790005"/>
    <n v="0"/>
    <n v="0"/>
    <n v="0"/>
    <n v="0"/>
    <n v="0"/>
    <n v="0"/>
    <n v="0"/>
    <n v="0"/>
    <n v="0"/>
    <n v="0"/>
    <n v="0"/>
    <n v="2891.3232314145612"/>
    <n v="2891.3232314145612"/>
    <n v="0"/>
    <n v="2891.3232314145612"/>
    <n v="2891.3232314145612"/>
    <n v="122815.5254893146"/>
  </r>
  <r>
    <x v="30"/>
    <n v="0.46049770200000001"/>
    <n v="34264.063708656176"/>
    <n v="34264.063708656176"/>
    <n v="0"/>
    <n v="0"/>
    <n v="34264.063708656176"/>
    <n v="0"/>
    <n v="0"/>
    <n v="0"/>
    <n v="0"/>
    <n v="0"/>
    <n v="0"/>
    <n v="0"/>
    <n v="0"/>
    <n v="0"/>
    <n v="0"/>
    <n v="0"/>
    <n v="826.09249457800809"/>
    <n v="826.09249457800809"/>
    <n v="0"/>
    <n v="826.09249457800809"/>
    <n v="826.09249457800809"/>
    <n v="35090.156203234183"/>
  </r>
  <r>
    <x v="31"/>
    <n v="0.46049770200000001"/>
    <n v="68528.090577496201"/>
    <n v="68528.090577496201"/>
    <n v="0"/>
    <n v="0"/>
    <n v="68528.090577496201"/>
    <n v="0"/>
    <n v="0"/>
    <n v="0"/>
    <n v="0"/>
    <n v="0"/>
    <n v="0"/>
    <n v="0"/>
    <n v="0"/>
    <n v="0"/>
    <n v="0"/>
    <n v="0"/>
    <n v="1652.184100963188"/>
    <n v="1652.184100963188"/>
    <n v="0"/>
    <n v="1652.184100963188"/>
    <n v="1652.184100963188"/>
    <n v="70180.274678459391"/>
  </r>
  <r>
    <x v="3"/>
    <n v="0.46049770200000001"/>
    <n v="65136.198048897772"/>
    <n v="65136.198048897772"/>
    <n v="0"/>
    <n v="0"/>
    <n v="65136.198048897772"/>
    <n v="0"/>
    <n v="0"/>
    <n v="0"/>
    <n v="0"/>
    <n v="0"/>
    <n v="0"/>
    <n v="0"/>
    <n v="0"/>
    <n v="0"/>
    <n v="0"/>
    <n v="0"/>
    <n v="1570.4069660583607"/>
    <n v="1570.4069660583607"/>
    <n v="0"/>
    <n v="1570.4069660583607"/>
    <n v="1570.4069660583607"/>
    <n v="66706.605014956134"/>
  </r>
  <r>
    <x v="5"/>
    <n v="0.46049770200000001"/>
    <n v="65136.198048897772"/>
    <n v="65136.198048897772"/>
    <n v="0"/>
    <n v="0"/>
    <n v="65136.198048897772"/>
    <n v="0"/>
    <n v="0"/>
    <n v="0"/>
    <n v="0"/>
    <n v="0"/>
    <n v="0"/>
    <n v="0"/>
    <n v="0"/>
    <n v="0"/>
    <n v="0"/>
    <n v="0"/>
    <n v="1570.4069660583607"/>
    <n v="1570.4069660583607"/>
    <n v="0"/>
    <n v="1570.4069660583607"/>
    <n v="1570.4069660583607"/>
    <n v="66706.605014956134"/>
  </r>
  <r>
    <x v="24"/>
    <n v="0.46049770200000001"/>
    <n v="52108.957518122821"/>
    <n v="52108.957518122821"/>
    <n v="0"/>
    <n v="0"/>
    <n v="52108.957518122821"/>
    <n v="0"/>
    <n v="0"/>
    <n v="0"/>
    <n v="0"/>
    <n v="0"/>
    <n v="0"/>
    <n v="0"/>
    <n v="0"/>
    <n v="0"/>
    <n v="0"/>
    <n v="0"/>
    <n v="1256.3255506418682"/>
    <n v="1256.3255506418682"/>
    <n v="0"/>
    <n v="1256.3255506418682"/>
    <n v="1256.3255506418682"/>
    <n v="53365.283068764693"/>
  </r>
  <r>
    <x v="28"/>
    <n v="0.46049770200000001"/>
    <n v="17369.65557602562"/>
    <n v="17369.65557602562"/>
    <n v="0"/>
    <n v="0"/>
    <n v="17369.65557602562"/>
    <n v="0"/>
    <n v="0"/>
    <n v="0"/>
    <n v="0"/>
    <n v="0"/>
    <n v="0"/>
    <n v="0"/>
    <n v="0"/>
    <n v="0"/>
    <n v="0"/>
    <n v="0"/>
    <n v="418.77525756335854"/>
    <n v="418.77525756335854"/>
    <n v="0"/>
    <n v="418.77525756335854"/>
    <n v="418.77525756335854"/>
    <n v="17788.43083358898"/>
  </r>
  <r>
    <x v="1"/>
    <n v="0.46049770200000001"/>
    <n v="26054.476456572898"/>
    <n v="26054.476456572898"/>
    <n v="0"/>
    <n v="0"/>
    <n v="26054.476456572898"/>
    <n v="0"/>
    <n v="0"/>
    <n v="0"/>
    <n v="0"/>
    <n v="0"/>
    <n v="0"/>
    <n v="0"/>
    <n v="0"/>
    <n v="0"/>
    <n v="0"/>
    <n v="0"/>
    <n v="628.16271980888234"/>
    <n v="628.16271980888234"/>
    <n v="0"/>
    <n v="628.16271980888234"/>
    <n v="628.16271980888234"/>
    <n v="26682.639176381781"/>
  </r>
  <r>
    <x v="4"/>
    <n v="0.46049770200000001"/>
    <n v="151984.44829916375"/>
    <n v="151984.44829916375"/>
    <n v="0"/>
    <n v="0"/>
    <n v="151984.44829916375"/>
    <n v="0"/>
    <n v="0"/>
    <n v="0"/>
    <n v="0"/>
    <n v="0"/>
    <n v="0"/>
    <n v="0"/>
    <n v="0"/>
    <n v="0"/>
    <n v="0"/>
    <n v="0"/>
    <n v="3664.2825877305322"/>
    <n v="3664.2825877305322"/>
    <n v="0"/>
    <n v="3664.2825877305322"/>
    <n v="3664.2825877305322"/>
    <n v="155648.73088689428"/>
  </r>
  <r>
    <x v="6"/>
    <n v="0.46049770200000001"/>
    <n v="30396.886896846543"/>
    <n v="30396.886896846543"/>
    <n v="0"/>
    <n v="0"/>
    <n v="30396.886896846543"/>
    <n v="0"/>
    <n v="0"/>
    <n v="0"/>
    <n v="0"/>
    <n v="0"/>
    <n v="0"/>
    <n v="0"/>
    <n v="0"/>
    <n v="0"/>
    <n v="0"/>
    <n v="0"/>
    <n v="732.85645093164419"/>
    <n v="732.85645093164419"/>
    <n v="0"/>
    <n v="732.85645093164419"/>
    <n v="732.85645093164419"/>
    <n v="31129.743347778189"/>
  </r>
  <r>
    <x v="30"/>
    <n v="0.46049770200000001"/>
    <n v="8684.8116705932389"/>
    <n v="8684.8116705932389"/>
    <n v="0"/>
    <n v="0"/>
    <n v="8684.8116705932389"/>
    <n v="0"/>
    <n v="0"/>
    <n v="0"/>
    <n v="0"/>
    <n v="0"/>
    <n v="0"/>
    <n v="0"/>
    <n v="0"/>
    <n v="0"/>
    <n v="0"/>
    <n v="0"/>
    <n v="209.38724019731711"/>
    <n v="209.38724019731711"/>
    <n v="0"/>
    <n v="209.38724019731711"/>
    <n v="209.38724019731711"/>
    <n v="8894.1989107905556"/>
  </r>
  <r>
    <x v="31"/>
    <n v="0.46049770200000001"/>
    <n v="17369.646366071582"/>
    <n v="17369.646366071582"/>
    <n v="0"/>
    <n v="0"/>
    <n v="17369.646366071582"/>
    <n v="0"/>
    <n v="0"/>
    <n v="0"/>
    <n v="0"/>
    <n v="0"/>
    <n v="0"/>
    <n v="0"/>
    <n v="0"/>
    <n v="0"/>
    <n v="0"/>
    <n v="0"/>
    <n v="418.77503551515156"/>
    <n v="418.77503551515156"/>
    <n v="0"/>
    <n v="418.77503551515156"/>
    <n v="418.77503551515156"/>
    <n v="17788.421401586733"/>
  </r>
  <r>
    <x v="3"/>
    <n v="0.46049770200000001"/>
    <n v="304833.40735420026"/>
    <n v="304833.40735420026"/>
    <n v="0"/>
    <n v="0"/>
    <n v="304833.40735420026"/>
    <n v="0"/>
    <n v="23257.968015314756"/>
    <n v="23257.968015314756"/>
    <n v="0"/>
    <n v="7910.1482280869404"/>
    <n v="11401.537780969209"/>
    <n v="19311.686009056149"/>
    <n v="0"/>
    <n v="0"/>
    <n v="0"/>
    <n v="0"/>
    <n v="0"/>
    <n v="0"/>
    <n v="0"/>
    <n v="42569.654024370902"/>
    <n v="42569.654024370902"/>
    <n v="347403.06137857115"/>
  </r>
  <r>
    <x v="5"/>
    <n v="0.46049770200000001"/>
    <n v="304833.40735420026"/>
    <n v="304833.40735420026"/>
    <n v="0"/>
    <n v="0"/>
    <n v="304833.40735420026"/>
    <n v="0"/>
    <n v="23257.968015314756"/>
    <n v="23257.968015314756"/>
    <n v="0"/>
    <n v="7910.1482280869404"/>
    <n v="11401.537780969209"/>
    <n v="19311.686009056149"/>
    <n v="0"/>
    <n v="0"/>
    <n v="0"/>
    <n v="0"/>
    <n v="0"/>
    <n v="0"/>
    <n v="0"/>
    <n v="42569.654024370902"/>
    <n v="42569.654024370902"/>
    <n v="347403.06137857115"/>
  </r>
  <r>
    <x v="24"/>
    <n v="0.46049770200000001"/>
    <n v="243866.73509331426"/>
    <n v="243866.73509331426"/>
    <n v="0"/>
    <n v="0"/>
    <n v="243866.73509331426"/>
    <n v="0"/>
    <n v="18606.375114946466"/>
    <n v="18606.375114946466"/>
    <n v="0"/>
    <n v="6328.1188214594395"/>
    <n v="9121.2305692508635"/>
    <n v="15449.349390710304"/>
    <n v="0"/>
    <n v="0"/>
    <n v="0"/>
    <n v="0"/>
    <n v="0"/>
    <n v="0"/>
    <n v="0"/>
    <n v="34055.72450565677"/>
    <n v="34055.72450565677"/>
    <n v="277922.45959897101"/>
  </r>
  <r>
    <x v="28"/>
    <n v="0.46049770200000001"/>
    <n v="81288.910162779066"/>
    <n v="81288.910162779066"/>
    <n v="0"/>
    <n v="0"/>
    <n v="81288.910162779066"/>
    <n v="0"/>
    <n v="6202.1249211997074"/>
    <n v="6202.1249211997074"/>
    <n v="0"/>
    <n v="2109.372900654831"/>
    <n v="3040.410132337704"/>
    <n v="5149.7830329925346"/>
    <n v="0"/>
    <n v="0"/>
    <n v="0"/>
    <n v="0"/>
    <n v="0"/>
    <n v="0"/>
    <n v="0"/>
    <n v="11351.907954192242"/>
    <n v="11351.907954192242"/>
    <n v="92640.818116971306"/>
  </r>
  <r>
    <x v="1"/>
    <n v="0.46049770200000001"/>
    <n v="121933.37215163415"/>
    <n v="121933.37215163415"/>
    <n v="0"/>
    <n v="0"/>
    <n v="121933.37215163415"/>
    <n v="0"/>
    <n v="9303.1879088205915"/>
    <n v="9303.1879088205915"/>
    <n v="0"/>
    <n v="3164.0595302246629"/>
    <n v="4560.6154568631791"/>
    <n v="7724.6749870878421"/>
    <n v="0"/>
    <n v="0"/>
    <n v="0"/>
    <n v="0"/>
    <n v="0"/>
    <n v="0"/>
    <n v="0"/>
    <n v="17027.862895908434"/>
    <n v="17027.862895908434"/>
    <n v="138961.23504754258"/>
  </r>
  <r>
    <x v="4"/>
    <n v="0.46049770200000001"/>
    <n v="711277.96737804951"/>
    <n v="711277.96737804951"/>
    <n v="0"/>
    <n v="0"/>
    <n v="711277.96737804951"/>
    <n v="0"/>
    <n v="54268.593324007968"/>
    <n v="54268.593324007968"/>
    <n v="0"/>
    <n v="18457.012970350981"/>
    <n v="26603.588787133223"/>
    <n v="45060.601757484204"/>
    <n v="0"/>
    <n v="0"/>
    <n v="0"/>
    <n v="0"/>
    <n v="0"/>
    <n v="0"/>
    <n v="0"/>
    <n v="99329.195081492173"/>
    <n v="99329.195081492173"/>
    <n v="810607.16245954169"/>
  </r>
  <r>
    <x v="6"/>
    <n v="0.46049770200000001"/>
    <n v="142255.57321371103"/>
    <n v="142255.57321371103"/>
    <n v="0"/>
    <n v="0"/>
    <n v="142255.57321371103"/>
    <n v="0"/>
    <n v="10853.717118873294"/>
    <n v="10853.717118873294"/>
    <n v="0"/>
    <n v="3691.4020682924452"/>
    <n v="5320.7169995805561"/>
    <n v="9012.1190678730018"/>
    <n v="0"/>
    <n v="0"/>
    <n v="0"/>
    <n v="0"/>
    <n v="0"/>
    <n v="0"/>
    <n v="0"/>
    <n v="19865.836186746295"/>
    <n v="19865.836186746295"/>
    <n v="162121.40940045734"/>
  </r>
  <r>
    <x v="30"/>
    <n v="0.46049770200000001"/>
    <n v="40644.457383878042"/>
    <n v="40644.457383878042"/>
    <n v="0"/>
    <n v="0"/>
    <n v="40644.457383878042"/>
    <n v="0"/>
    <n v="3101.0626362735325"/>
    <n v="3101.0626362735325"/>
    <n v="0"/>
    <n v="1054.6865100748876"/>
    <n v="1520.2051522877262"/>
    <n v="2574.8916623626137"/>
    <n v="0"/>
    <n v="0"/>
    <n v="0"/>
    <n v="0"/>
    <n v="0"/>
    <n v="0"/>
    <n v="0"/>
    <n v="5675.9542986361466"/>
    <n v="5675.9542986361466"/>
    <n v="46320.41168251419"/>
  </r>
  <r>
    <x v="31"/>
    <n v="0.46049770200000001"/>
    <n v="81288.942397618186"/>
    <n v="81288.942397618186"/>
    <n v="0"/>
    <n v="0"/>
    <n v="81288.942397618186"/>
    <n v="0"/>
    <n v="6202.1273806311319"/>
    <n v="6202.1273806311319"/>
    <n v="0"/>
    <n v="2109.3737371194366"/>
    <n v="3040.4113380019376"/>
    <n v="5149.7850751213737"/>
    <n v="0"/>
    <n v="0"/>
    <n v="0"/>
    <n v="0"/>
    <n v="0"/>
    <n v="0"/>
    <n v="0"/>
    <n v="11351.912455752507"/>
    <n v="11351.912455752507"/>
    <n v="92640.854853370693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1473.6294862161601"/>
    <n v="1473.6294862161601"/>
    <n v="0"/>
    <n v="0"/>
    <n v="1473.6294862161601"/>
    <n v="0"/>
    <n v="0"/>
    <n v="0"/>
    <n v="0"/>
    <n v="0"/>
    <n v="0"/>
    <n v="0"/>
    <n v="0"/>
    <n v="0"/>
    <n v="0"/>
    <n v="38.6827739983949"/>
    <n v="0"/>
    <n v="38.6827739983949"/>
    <n v="38.6827739983949"/>
    <n v="0"/>
    <n v="38.6827739983949"/>
    <n v="1512.312260214555"/>
  </r>
  <r>
    <x v="5"/>
    <n v="0.46049770200000001"/>
    <n v="1473.6294862161601"/>
    <n v="1473.6294862161601"/>
    <n v="0"/>
    <n v="0"/>
    <n v="1473.6294862161601"/>
    <n v="0"/>
    <n v="0"/>
    <n v="0"/>
    <n v="0"/>
    <n v="0"/>
    <n v="0"/>
    <n v="0"/>
    <n v="0"/>
    <n v="0"/>
    <n v="0"/>
    <n v="38.6827739983949"/>
    <n v="0"/>
    <n v="38.6827739983949"/>
    <n v="38.6827739983949"/>
    <n v="0"/>
    <n v="38.6827739983949"/>
    <n v="1512.312260214555"/>
  </r>
  <r>
    <x v="24"/>
    <n v="0.46049770200000001"/>
    <n v="1178.90635195914"/>
    <n v="1178.90635195914"/>
    <n v="0"/>
    <n v="0"/>
    <n v="1178.90635195914"/>
    <n v="0"/>
    <n v="0"/>
    <n v="0"/>
    <n v="0"/>
    <n v="0"/>
    <n v="0"/>
    <n v="0"/>
    <n v="0"/>
    <n v="0"/>
    <n v="0"/>
    <n v="30.946291727103954"/>
    <n v="0"/>
    <n v="30.946291727103954"/>
    <n v="30.946291727103954"/>
    <n v="0"/>
    <n v="30.946291727103954"/>
    <n v="1209.8526436862439"/>
  </r>
  <r>
    <x v="28"/>
    <n v="0.46049770200000001"/>
    <n v="392.97031897872"/>
    <n v="392.97031897872"/>
    <n v="0"/>
    <n v="0"/>
    <n v="392.97031897872"/>
    <n v="0"/>
    <n v="0"/>
    <n v="0"/>
    <n v="0"/>
    <n v="0"/>
    <n v="0"/>
    <n v="0"/>
    <n v="0"/>
    <n v="0"/>
    <n v="0"/>
    <n v="10.315470869250227"/>
    <n v="0"/>
    <n v="10.315470869250227"/>
    <n v="10.315470869250227"/>
    <n v="0"/>
    <n v="10.315470869250227"/>
    <n v="403.28578984797025"/>
  </r>
  <r>
    <x v="1"/>
    <n v="0.46049770200000001"/>
    <n v="589.44626851403996"/>
    <n v="589.44626851403996"/>
    <n v="0"/>
    <n v="0"/>
    <n v="589.44626851403996"/>
    <n v="0"/>
    <n v="0"/>
    <n v="0"/>
    <n v="0"/>
    <n v="0"/>
    <n v="0"/>
    <n v="0"/>
    <n v="0"/>
    <n v="0"/>
    <n v="0"/>
    <n v="15.472964542581884"/>
    <n v="0"/>
    <n v="15.472964542581884"/>
    <n v="15.472964542581884"/>
    <n v="0"/>
    <n v="15.472964542581884"/>
    <n v="604.91923305662181"/>
  </r>
  <r>
    <x v="4"/>
    <n v="0.46049770200000001"/>
    <n v="3438.46266120168"/>
    <n v="3438.46266120168"/>
    <n v="0"/>
    <n v="0"/>
    <n v="3438.46266120168"/>
    <n v="0"/>
    <n v="0"/>
    <n v="0"/>
    <n v="0"/>
    <n v="0"/>
    <n v="0"/>
    <n v="0"/>
    <n v="0"/>
    <n v="0"/>
    <n v="0"/>
    <n v="90.259644822059101"/>
    <n v="0"/>
    <n v="90.259644822059101"/>
    <n v="90.259644822059101"/>
    <n v="0"/>
    <n v="90.259644822059101"/>
    <n v="3528.7223060237393"/>
  </r>
  <r>
    <x v="6"/>
    <n v="0.46049770200000001"/>
    <n v="687.69345323573998"/>
    <n v="687.69345323573998"/>
    <n v="0"/>
    <n v="0"/>
    <n v="687.69345323573998"/>
    <n v="0"/>
    <n v="0"/>
    <n v="0"/>
    <n v="0"/>
    <n v="0"/>
    <n v="0"/>
    <n v="0"/>
    <n v="0"/>
    <n v="0"/>
    <n v="0"/>
    <n v="18.051953140541169"/>
    <n v="0"/>
    <n v="18.051953140541169"/>
    <n v="18.051953140541169"/>
    <n v="0"/>
    <n v="18.051953140541169"/>
    <n v="705.74540637628115"/>
  </r>
  <r>
    <x v="30"/>
    <n v="0.46049770200000001"/>
    <n v="196.47594953531998"/>
    <n v="196.47594953531998"/>
    <n v="0"/>
    <n v="0"/>
    <n v="196.47594953531998"/>
    <n v="0"/>
    <n v="0"/>
    <n v="0"/>
    <n v="0"/>
    <n v="0"/>
    <n v="0"/>
    <n v="0"/>
    <n v="0"/>
    <n v="0"/>
    <n v="0"/>
    <n v="5.157493673331655"/>
    <n v="0"/>
    <n v="5.157493673331655"/>
    <n v="5.157493673331655"/>
    <n v="0"/>
    <n v="5.157493673331655"/>
    <n v="201.63344320865164"/>
  </r>
  <r>
    <x v="31"/>
    <n v="0.46049770200000001"/>
    <n v="392.97492395574005"/>
    <n v="392.97492395574005"/>
    <n v="0"/>
    <n v="0"/>
    <n v="392.97492395574005"/>
    <n v="0"/>
    <n v="0"/>
    <n v="0"/>
    <n v="0"/>
    <n v="0"/>
    <n v="0"/>
    <n v="0"/>
    <n v="0"/>
    <n v="0"/>
    <n v="0"/>
    <n v="10.315591749896956"/>
    <n v="0"/>
    <n v="10.315591749896956"/>
    <n v="10.315591749896956"/>
    <n v="0"/>
    <n v="10.315591749896956"/>
    <n v="403.29051570563701"/>
  </r>
  <r>
    <x v="3"/>
    <n v="0.46049770200000001"/>
    <n v="31467.986131790458"/>
    <n v="31467.986131790458"/>
    <n v="0"/>
    <n v="0"/>
    <n v="31467.986131790458"/>
    <n v="1059.3479888557317"/>
    <n v="0"/>
    <n v="1059.3479888557317"/>
    <n v="853.84252066696251"/>
    <n v="0"/>
    <n v="0"/>
    <n v="853.84252066696251"/>
    <n v="0"/>
    <n v="0"/>
    <n v="0"/>
    <n v="0"/>
    <n v="0"/>
    <n v="0"/>
    <n v="1913.1905095226944"/>
    <n v="0"/>
    <n v="1913.1905095226944"/>
    <n v="33381.176641313155"/>
  </r>
  <r>
    <x v="5"/>
    <n v="0.46049770200000001"/>
    <n v="31467.986131790458"/>
    <n v="31467.986131790458"/>
    <n v="0"/>
    <n v="0"/>
    <n v="31467.986131790458"/>
    <n v="1059.3479888557317"/>
    <n v="0"/>
    <n v="1059.3479888557317"/>
    <n v="853.84252066696251"/>
    <n v="0"/>
    <n v="0"/>
    <n v="853.84252066696251"/>
    <n v="0"/>
    <n v="0"/>
    <n v="0"/>
    <n v="0"/>
    <n v="0"/>
    <n v="0"/>
    <n v="1913.1905095226944"/>
    <n v="0"/>
    <n v="1913.1905095226944"/>
    <n v="33381.176641313155"/>
  </r>
  <r>
    <x v="24"/>
    <n v="0.46049770200000001"/>
    <n v="25174.373248510499"/>
    <n v="25174.373248510499"/>
    <n v="0"/>
    <n v="0"/>
    <n v="25174.373248510499"/>
    <n v="847.47786400513689"/>
    <n v="0"/>
    <n v="847.47786400513689"/>
    <n v="683.07359170353561"/>
    <n v="0"/>
    <n v="0"/>
    <n v="683.07359170353561"/>
    <n v="0"/>
    <n v="0"/>
    <n v="0"/>
    <n v="0"/>
    <n v="0"/>
    <n v="0"/>
    <n v="1530.5514557086726"/>
    <n v="0"/>
    <n v="1530.5514557086726"/>
    <n v="26704.924704219171"/>
  </r>
  <r>
    <x v="28"/>
    <n v="0.46049770200000001"/>
    <n v="8391.4608194881803"/>
    <n v="8391.4608194881803"/>
    <n v="0"/>
    <n v="0"/>
    <n v="8391.4608194881803"/>
    <n v="282.49272468395634"/>
    <n v="0"/>
    <n v="282.49272468395634"/>
    <n v="227.6912805345186"/>
    <n v="0"/>
    <n v="0"/>
    <n v="227.6912805345186"/>
    <n v="0"/>
    <n v="0"/>
    <n v="0"/>
    <n v="0"/>
    <n v="0"/>
    <n v="0"/>
    <n v="510.18400521847491"/>
    <n v="0"/>
    <n v="510.18400521847491"/>
    <n v="8901.6448247066546"/>
  </r>
  <r>
    <x v="1"/>
    <n v="0.46049770200000001"/>
    <n v="12587.188926743758"/>
    <n v="12587.188926743758"/>
    <n v="0"/>
    <n v="0"/>
    <n v="12587.188926743758"/>
    <n v="423.73900951425315"/>
    <n v="0"/>
    <n v="423.73900951425315"/>
    <n v="341.53685832677286"/>
    <n v="0"/>
    <n v="0"/>
    <n v="341.53685832677286"/>
    <n v="0"/>
    <n v="0"/>
    <n v="0"/>
    <n v="0"/>
    <n v="0"/>
    <n v="0"/>
    <n v="765.27586784102596"/>
    <n v="0"/>
    <n v="765.27586784102596"/>
    <n v="13352.464794584785"/>
  </r>
  <r>
    <x v="4"/>
    <n v="0.46049770200000001"/>
    <n v="73425.262599369235"/>
    <n v="73425.262599369235"/>
    <n v="0"/>
    <n v="0"/>
    <n v="73425.262599369235"/>
    <n v="2471.810682135314"/>
    <n v="0"/>
    <n v="2471.810682135314"/>
    <n v="1992.2981736394947"/>
    <n v="0"/>
    <n v="0"/>
    <n v="1992.2981736394947"/>
    <n v="0"/>
    <n v="0"/>
    <n v="0"/>
    <n v="0"/>
    <n v="0"/>
    <n v="0"/>
    <n v="4464.1088557748089"/>
    <n v="0"/>
    <n v="4464.1088557748089"/>
    <n v="77889.37145514405"/>
  </r>
  <r>
    <x v="6"/>
    <n v="0.46049770200000001"/>
    <n v="14685.064492814103"/>
    <n v="14685.064492814103"/>
    <n v="0"/>
    <n v="0"/>
    <n v="14685.064492814103"/>
    <n v="494.36253948781751"/>
    <n v="0"/>
    <n v="494.36253948781751"/>
    <n v="398.45995959792543"/>
    <n v="0"/>
    <n v="0"/>
    <n v="398.45995959792543"/>
    <n v="0"/>
    <n v="0"/>
    <n v="0"/>
    <n v="0"/>
    <n v="0"/>
    <n v="0"/>
    <n v="892.82249908574295"/>
    <n v="0"/>
    <n v="892.82249908574295"/>
    <n v="15577.886991899846"/>
  </r>
  <r>
    <x v="30"/>
    <n v="0.46049770200000001"/>
    <n v="4195.7281072555797"/>
    <n v="4195.7281072555797"/>
    <n v="0"/>
    <n v="0"/>
    <n v="4195.7281072555797"/>
    <n v="141.24628483029514"/>
    <n v="0"/>
    <n v="141.24628483029514"/>
    <n v="113.84557779225423"/>
    <n v="0"/>
    <n v="0"/>
    <n v="113.84557779225423"/>
    <n v="0"/>
    <n v="0"/>
    <n v="0"/>
    <n v="0"/>
    <n v="0"/>
    <n v="0"/>
    <n v="255.09186262254937"/>
    <n v="0"/>
    <n v="255.09186262254937"/>
    <n v="4450.8199698781291"/>
  </r>
  <r>
    <x v="31"/>
    <n v="0.46049770200000001"/>
    <n v="8391.4377946030818"/>
    <n v="8391.4377946030818"/>
    <n v="0"/>
    <n v="0"/>
    <n v="8391.4377946030818"/>
    <n v="282.49194956712444"/>
    <n v="0"/>
    <n v="282.49194956712444"/>
    <n v="227.69065578446796"/>
    <n v="0"/>
    <n v="0"/>
    <n v="227.69065578446796"/>
    <n v="0"/>
    <n v="0"/>
    <n v="0"/>
    <n v="0"/>
    <n v="0"/>
    <n v="0"/>
    <n v="510.18260535159243"/>
    <n v="0"/>
    <n v="510.18260535159243"/>
    <n v="8901.6203999546742"/>
  </r>
  <r>
    <x v="3"/>
    <n v="0.46049770200000001"/>
    <n v="7045.2142075992624"/>
    <n v="7045.2142075992624"/>
    <n v="0"/>
    <n v="0"/>
    <n v="7045.2142075992624"/>
    <n v="0"/>
    <n v="0"/>
    <n v="0"/>
    <n v="0"/>
    <n v="0"/>
    <n v="0"/>
    <n v="0"/>
    <n v="-710.07035976988936"/>
    <n v="0"/>
    <n v="-710.07035976988936"/>
    <n v="0"/>
    <n v="0"/>
    <n v="0"/>
    <n v="-710.07035976988936"/>
    <n v="0"/>
    <n v="-710.07035976988936"/>
    <n v="6335.143847829373"/>
  </r>
  <r>
    <x v="5"/>
    <n v="0.46049770200000001"/>
    <n v="7045.2142075992624"/>
    <n v="7045.2142075992624"/>
    <n v="0"/>
    <n v="0"/>
    <n v="7045.2142075992624"/>
    <n v="0"/>
    <n v="0"/>
    <n v="0"/>
    <n v="0"/>
    <n v="0"/>
    <n v="0"/>
    <n v="0"/>
    <n v="-710.07035976988936"/>
    <n v="0"/>
    <n v="-710.07035976988936"/>
    <n v="0"/>
    <n v="0"/>
    <n v="0"/>
    <n v="-710.07035976988936"/>
    <n v="0"/>
    <n v="-710.07035976988936"/>
    <n v="6335.143847829373"/>
  </r>
  <r>
    <x v="24"/>
    <n v="0.46049770200000001"/>
    <n v="5636.1649191115839"/>
    <n v="5636.1649191115839"/>
    <n v="0"/>
    <n v="0"/>
    <n v="5636.1649191115839"/>
    <n v="0"/>
    <n v="0"/>
    <n v="0"/>
    <n v="0"/>
    <n v="0"/>
    <n v="0"/>
    <n v="0"/>
    <n v="-568.0556380413791"/>
    <n v="0"/>
    <n v="-568.0556380413791"/>
    <n v="0"/>
    <n v="0"/>
    <n v="0"/>
    <n v="-568.0556380413791"/>
    <n v="0"/>
    <n v="-568.0556380413791"/>
    <n v="5068.1092810702048"/>
  </r>
  <r>
    <x v="28"/>
    <n v="0.46049770200000001"/>
    <n v="1878.7201047115177"/>
    <n v="1878.7201047115177"/>
    <n v="0"/>
    <n v="0"/>
    <n v="1878.7201047115177"/>
    <n v="0"/>
    <n v="0"/>
    <n v="0"/>
    <n v="0"/>
    <n v="0"/>
    <n v="0"/>
    <n v="0"/>
    <n v="-189.35172463890461"/>
    <n v="0"/>
    <n v="-189.35172463890461"/>
    <n v="0"/>
    <n v="0"/>
    <n v="0"/>
    <n v="-189.35172463890461"/>
    <n v="0"/>
    <n v="-189.35172463890461"/>
    <n v="1689.368380072613"/>
  </r>
  <r>
    <x v="1"/>
    <n v="0.46049770200000001"/>
    <n v="2818.084762044301"/>
    <n v="2818.084762044301"/>
    <n v="0"/>
    <n v="0"/>
    <n v="2818.084762044301"/>
    <n v="0"/>
    <n v="0"/>
    <n v="0"/>
    <n v="0"/>
    <n v="0"/>
    <n v="0"/>
    <n v="0"/>
    <n v="-284.02805108302243"/>
    <n v="0"/>
    <n v="-284.02805108302243"/>
    <n v="0"/>
    <n v="0"/>
    <n v="0"/>
    <n v="-284.02805108302243"/>
    <n v="0"/>
    <n v="-284.02805108302243"/>
    <n v="2534.0567109612784"/>
  </r>
  <r>
    <x v="4"/>
    <n v="0.46049770200000001"/>
    <n v="16438.823941110884"/>
    <n v="16438.823941110884"/>
    <n v="0"/>
    <n v="0"/>
    <n v="16438.823941110884"/>
    <n v="0"/>
    <n v="0"/>
    <n v="0"/>
    <n v="0"/>
    <n v="0"/>
    <n v="0"/>
    <n v="0"/>
    <n v="-1656.8299112137418"/>
    <n v="0"/>
    <n v="-1656.8299112137418"/>
    <n v="0"/>
    <n v="0"/>
    <n v="0"/>
    <n v="-1656.8299112137418"/>
    <n v="0"/>
    <n v="-1656.8299112137418"/>
    <n v="14781.994029897143"/>
  </r>
  <r>
    <x v="6"/>
    <n v="0.46049770200000001"/>
    <n v="3287.7647882221818"/>
    <n v="3287.7647882221818"/>
    <n v="0"/>
    <n v="0"/>
    <n v="3287.7647882221818"/>
    <n v="0"/>
    <n v="0"/>
    <n v="0"/>
    <n v="0"/>
    <n v="0"/>
    <n v="0"/>
    <n v="0"/>
    <n v="-331.36598224274871"/>
    <n v="0"/>
    <n v="-331.36598224274871"/>
    <n v="0"/>
    <n v="0"/>
    <n v="0"/>
    <n v="-331.36598224274871"/>
    <n v="0"/>
    <n v="-331.36598224274871"/>
    <n v="2956.3988059794328"/>
  </r>
  <r>
    <x v="30"/>
    <n v="0.46049770200000001"/>
    <n v="939.36465733277953"/>
    <n v="939.36465733277953"/>
    <n v="0"/>
    <n v="0"/>
    <n v="939.36465733277953"/>
    <n v="0"/>
    <n v="0"/>
    <n v="0"/>
    <n v="0"/>
    <n v="0"/>
    <n v="0"/>
    <n v="0"/>
    <n v="-94.676326444117947"/>
    <n v="0"/>
    <n v="-94.676326444117947"/>
    <n v="0"/>
    <n v="0"/>
    <n v="0"/>
    <n v="-94.676326444117947"/>
    <n v="0"/>
    <n v="-94.676326444117947"/>
    <n v="844.68833088866154"/>
  </r>
  <r>
    <x v="31"/>
    <n v="0.46049770200000001"/>
    <n v="1878.7201047115193"/>
    <n v="1878.7201047115193"/>
    <n v="0"/>
    <n v="0"/>
    <n v="1878.7201047115193"/>
    <n v="0"/>
    <n v="0"/>
    <n v="0"/>
    <n v="0"/>
    <n v="0"/>
    <n v="0"/>
    <n v="0"/>
    <n v="-189.35172463890461"/>
    <n v="0"/>
    <n v="-189.35172463890461"/>
    <n v="0"/>
    <n v="0"/>
    <n v="0"/>
    <n v="-189.35172463890461"/>
    <n v="0"/>
    <n v="-189.35172463890461"/>
    <n v="1689.3683800726146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125.59614324347571"/>
    <n v="125.59614324347571"/>
    <n v="0"/>
    <n v="0"/>
    <n v="125.59614324347571"/>
    <n v="0"/>
    <n v="0"/>
    <n v="0"/>
    <n v="0"/>
    <n v="0"/>
    <n v="0"/>
    <n v="0"/>
    <n v="0"/>
    <n v="-125.59614319549158"/>
    <n v="-125.59614319549158"/>
    <n v="0"/>
    <n v="0"/>
    <n v="0"/>
    <n v="0"/>
    <n v="-125.59614319549158"/>
    <n v="-125.59614319549158"/>
    <n v="4.7984130446820927E-8"/>
  </r>
  <r>
    <x v="5"/>
    <n v="0.46049770200000001"/>
    <n v="125.59614324347739"/>
    <n v="125.59614324347739"/>
    <n v="0"/>
    <n v="0"/>
    <n v="125.59614324347739"/>
    <n v="0"/>
    <n v="0"/>
    <n v="0"/>
    <n v="0"/>
    <n v="0"/>
    <n v="0"/>
    <n v="0"/>
    <n v="0"/>
    <n v="-125.59614319549158"/>
    <n v="-125.59614319549158"/>
    <n v="0"/>
    <n v="0"/>
    <n v="0"/>
    <n v="0"/>
    <n v="-125.59614319549158"/>
    <n v="-125.59614319549158"/>
    <n v="4.7985807327677321E-8"/>
  </r>
  <r>
    <x v="24"/>
    <n v="0.46049770200000001"/>
    <n v="100.47138862236349"/>
    <n v="100.47138862236349"/>
    <n v="0"/>
    <n v="0"/>
    <n v="100.47138862236349"/>
    <n v="0"/>
    <n v="0"/>
    <n v="0"/>
    <n v="0"/>
    <n v="0"/>
    <n v="0"/>
    <n v="0"/>
    <n v="0"/>
    <n v="-100.47138858397359"/>
    <n v="-100.47138858397359"/>
    <n v="0"/>
    <n v="0"/>
    <n v="0"/>
    <n v="0"/>
    <n v="-100.47138858397359"/>
    <n v="-100.47138858397359"/>
    <n v="3.8389899259527738E-8"/>
  </r>
  <r>
    <x v="28"/>
    <n v="0.46049770200000001"/>
    <n v="33.491997866458121"/>
    <n v="33.491997866458121"/>
    <n v="0"/>
    <n v="0"/>
    <n v="33.491997866458121"/>
    <n v="0"/>
    <n v="0"/>
    <n v="0"/>
    <n v="0"/>
    <n v="0"/>
    <n v="0"/>
    <n v="0"/>
    <n v="0"/>
    <n v="-33.491997853663698"/>
    <n v="-33.491997853663698"/>
    <n v="0"/>
    <n v="0"/>
    <n v="0"/>
    <n v="0"/>
    <n v="-33.491997853663698"/>
    <n v="-33.491997853663698"/>
    <n v="1.2794423298601032E-8"/>
  </r>
  <r>
    <x v="1"/>
    <n v="0.46049770200000001"/>
    <n v="50.24029928820017"/>
    <n v="50.24029928820017"/>
    <n v="0"/>
    <n v="0"/>
    <n v="50.24029928820017"/>
    <n v="0"/>
    <n v="0"/>
    <n v="0"/>
    <n v="0"/>
    <n v="0"/>
    <n v="0"/>
    <n v="0"/>
    <n v="0"/>
    <n v="-50.240299269005142"/>
    <n v="-50.240299269005142"/>
    <n v="0"/>
    <n v="0"/>
    <n v="0"/>
    <n v="0"/>
    <n v="-50.240299269005142"/>
    <n v="-50.240299269005142"/>
    <n v="1.9195027789464802E-8"/>
  </r>
  <r>
    <x v="4"/>
    <n v="0.46049770200000001"/>
    <n v="293.04692262171108"/>
    <n v="293.04692262171108"/>
    <n v="0"/>
    <n v="0"/>
    <n v="293.04692262171108"/>
    <n v="0"/>
    <n v="0"/>
    <n v="0"/>
    <n v="0"/>
    <n v="0"/>
    <n v="0"/>
    <n v="0"/>
    <n v="0"/>
    <n v="-293.04692250978178"/>
    <n v="-293.04692250978178"/>
    <n v="0"/>
    <n v="0"/>
    <n v="0"/>
    <n v="0"/>
    <n v="-293.04692250978178"/>
    <n v="-293.04692250978178"/>
    <n v="1.1192929605385871E-7"/>
  </r>
  <r>
    <x v="6"/>
    <n v="0.46049770200000001"/>
    <n v="58.607542533541874"/>
    <n v="58.607542533541874"/>
    <n v="0"/>
    <n v="0"/>
    <n v="58.607542533541874"/>
    <n v="0"/>
    <n v="0"/>
    <n v="0"/>
    <n v="0"/>
    <n v="0"/>
    <n v="0"/>
    <n v="0"/>
    <n v="0"/>
    <n v="-58.607542511147514"/>
    <n v="-58.607542511147514"/>
    <n v="0"/>
    <n v="0"/>
    <n v="0"/>
    <n v="0"/>
    <n v="-58.607542511147514"/>
    <n v="-58.607542511147514"/>
    <n v="2.2394360144062375E-8"/>
  </r>
  <r>
    <x v="30"/>
    <n v="0.46049770200000001"/>
    <n v="16.748301421739949"/>
    <n v="16.748301421739949"/>
    <n v="0"/>
    <n v="0"/>
    <n v="16.748301421739949"/>
    <n v="0"/>
    <n v="0"/>
    <n v="0"/>
    <n v="0"/>
    <n v="0"/>
    <n v="0"/>
    <n v="0"/>
    <n v="0"/>
    <n v="-16.748301415341022"/>
    <n v="-16.748301415341022"/>
    <n v="0"/>
    <n v="0"/>
    <n v="0"/>
    <n v="0"/>
    <n v="-16.748301415341022"/>
    <n v="-16.748301415341022"/>
    <n v="6.3989276100073766E-9"/>
  </r>
  <r>
    <x v="31"/>
    <n v="0.46049770200000001"/>
    <n v="33.487392889437189"/>
    <n v="33.487392889437189"/>
    <n v="0"/>
    <n v="0"/>
    <n v="33.487392889437189"/>
    <n v="0"/>
    <n v="0"/>
    <n v="0"/>
    <n v="0"/>
    <n v="0"/>
    <n v="0"/>
    <n v="0"/>
    <n v="0"/>
    <n v="-33.487392876645359"/>
    <n v="-33.487392876645359"/>
    <n v="0"/>
    <n v="0"/>
    <n v="0"/>
    <n v="0"/>
    <n v="-33.487392876645359"/>
    <n v="-33.487392876645359"/>
    <n v="1.2791829817615508E-8"/>
  </r>
  <r>
    <x v="3"/>
    <n v="0.46049770200000001"/>
    <n v="1939.9156443303002"/>
    <n v="1939.9156443303002"/>
    <n v="0"/>
    <n v="0"/>
    <n v="1939.9156443303002"/>
    <n v="67.412303112106386"/>
    <n v="0"/>
    <n v="67.412303112106386"/>
    <n v="52.692358620363187"/>
    <n v="0"/>
    <n v="0"/>
    <n v="52.692358620363187"/>
    <n v="0"/>
    <n v="0"/>
    <n v="0"/>
    <n v="0"/>
    <n v="0"/>
    <n v="0"/>
    <n v="120.10466173246957"/>
    <n v="0"/>
    <n v="120.10466173246957"/>
    <n v="2060.0203060627696"/>
  </r>
  <r>
    <x v="5"/>
    <n v="0.46049770200000001"/>
    <n v="1939.9156443303002"/>
    <n v="1939.9156443303002"/>
    <n v="0"/>
    <n v="0"/>
    <n v="1939.9156443303002"/>
    <n v="67.412303112106386"/>
    <n v="0"/>
    <n v="67.412303112106386"/>
    <n v="52.692358620363187"/>
    <n v="0"/>
    <n v="0"/>
    <n v="52.692358620363187"/>
    <n v="0"/>
    <n v="0"/>
    <n v="0"/>
    <n v="0"/>
    <n v="0"/>
    <n v="0"/>
    <n v="120.10466173246957"/>
    <n v="0"/>
    <n v="120.10466173246957"/>
    <n v="2060.0203060627696"/>
  </r>
  <r>
    <x v="24"/>
    <n v="0.46049770200000001"/>
    <n v="1551.9279104872201"/>
    <n v="1551.9279104872201"/>
    <n v="0"/>
    <n v="0"/>
    <n v="1551.9279104872201"/>
    <n v="53.929682466177113"/>
    <n v="0"/>
    <n v="53.929682466177113"/>
    <n v="42.153761815026684"/>
    <n v="0"/>
    <n v="0"/>
    <n v="42.153761815026684"/>
    <n v="0"/>
    <n v="0"/>
    <n v="0"/>
    <n v="0"/>
    <n v="0"/>
    <n v="0"/>
    <n v="96.083444281203796"/>
    <n v="0"/>
    <n v="96.083444281203796"/>
    <n v="1648.0113547684239"/>
  </r>
  <r>
    <x v="28"/>
    <n v="0.46049770200000001"/>
    <n v="517.3046985187201"/>
    <n v="517.3046985187201"/>
    <n v="0"/>
    <n v="0"/>
    <n v="517.3046985187201"/>
    <n v="17.976400798550973"/>
    <n v="0"/>
    <n v="17.976400798550973"/>
    <n v="14.051128857078368"/>
    <n v="0"/>
    <n v="0"/>
    <n v="14.051128857078368"/>
    <n v="0"/>
    <n v="0"/>
    <n v="0"/>
    <n v="0"/>
    <n v="0"/>
    <n v="0"/>
    <n v="32.027529655629337"/>
    <n v="0"/>
    <n v="32.027529655629337"/>
    <n v="549.33222817434944"/>
  </r>
  <r>
    <x v="1"/>
    <n v="0.46049770200000001"/>
    <n v="775.97086270914008"/>
    <n v="775.97086270914008"/>
    <n v="0"/>
    <n v="0"/>
    <n v="775.97086270914008"/>
    <n v="26.965081268350652"/>
    <n v="0"/>
    <n v="26.965081268350652"/>
    <n v="21.077068529409136"/>
    <n v="0"/>
    <n v="0"/>
    <n v="21.077068529409136"/>
    <n v="0"/>
    <n v="0"/>
    <n v="0"/>
    <n v="0"/>
    <n v="0"/>
    <n v="0"/>
    <n v="48.042149797759791"/>
    <n v="0"/>
    <n v="48.042149797759791"/>
    <n v="824.01301250689983"/>
  </r>
  <r>
    <x v="4"/>
    <n v="0.46049770200000001"/>
    <n v="4526.4851866940999"/>
    <n v="4526.4851866940999"/>
    <n v="0"/>
    <n v="0"/>
    <n v="4526.4851866940999"/>
    <n v="157.29590733994223"/>
    <n v="0"/>
    <n v="157.29590733994223"/>
    <n v="122.94925371839361"/>
    <n v="0"/>
    <n v="0"/>
    <n v="122.94925371839361"/>
    <n v="0"/>
    <n v="0"/>
    <n v="0"/>
    <n v="0"/>
    <n v="0"/>
    <n v="0"/>
    <n v="280.24516105833584"/>
    <n v="0"/>
    <n v="280.24516105833584"/>
    <n v="4806.7303477524356"/>
  </r>
  <r>
    <x v="6"/>
    <n v="0.46049770200000001"/>
    <n v="905.30164231584001"/>
    <n v="905.30164231584001"/>
    <n v="0"/>
    <n v="0"/>
    <n v="905.30164231584001"/>
    <n v="31.459341491496442"/>
    <n v="0"/>
    <n v="31.459341491496442"/>
    <n v="24.589975824942588"/>
    <n v="0"/>
    <n v="0"/>
    <n v="24.589975824942588"/>
    <n v="0"/>
    <n v="0"/>
    <n v="0"/>
    <n v="0"/>
    <n v="0"/>
    <n v="0"/>
    <n v="56.04931731643903"/>
    <n v="0"/>
    <n v="56.04931731643903"/>
    <n v="961.350959632279"/>
  </r>
  <r>
    <x v="30"/>
    <n v="0.46049770200000001"/>
    <n v="258.65234925936005"/>
    <n v="258.65234925936005"/>
    <n v="0"/>
    <n v="0"/>
    <n v="258.65234925936005"/>
    <n v="8.9882003992754864"/>
    <n v="0"/>
    <n v="8.9882003992754864"/>
    <n v="7.0255644285391838"/>
    <n v="0"/>
    <n v="0"/>
    <n v="7.0255644285391838"/>
    <n v="0"/>
    <n v="0"/>
    <n v="0"/>
    <n v="0"/>
    <n v="0"/>
    <n v="0"/>
    <n v="16.013764827814668"/>
    <n v="0"/>
    <n v="16.013764827814668"/>
    <n v="274.66611408717472"/>
  </r>
  <r>
    <x v="31"/>
    <n v="0.46049770200000001"/>
    <n v="517.35535326593993"/>
    <n v="517.35535326593993"/>
    <n v="0"/>
    <n v="0"/>
    <n v="517.35535326593993"/>
    <n v="17.978161057139424"/>
    <n v="0"/>
    <n v="17.978161057139424"/>
    <n v="14.052504750980834"/>
    <n v="0"/>
    <n v="0"/>
    <n v="14.052504750980834"/>
    <n v="0"/>
    <n v="0"/>
    <n v="0"/>
    <n v="0"/>
    <n v="0"/>
    <n v="0"/>
    <n v="32.030665808120261"/>
    <n v="0"/>
    <n v="32.030665808120261"/>
    <n v="549.38601907406019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45248.757472256097"/>
    <n v="45248.757472256097"/>
    <n v="0"/>
    <n v="0"/>
    <n v="45248.757472256097"/>
    <n v="0"/>
    <n v="4434.9124250153027"/>
    <n v="4434.9124250153027"/>
    <n v="0"/>
    <n v="1197.85286327668"/>
    <n v="2436.5789205880296"/>
    <n v="3634.4317838647094"/>
    <n v="0"/>
    <n v="0"/>
    <n v="0"/>
    <n v="0"/>
    <n v="0"/>
    <n v="0"/>
    <n v="0"/>
    <n v="8069.344208880013"/>
    <n v="8069.344208880013"/>
    <n v="53318.101681136111"/>
  </r>
  <r>
    <x v="5"/>
    <n v="0.46049770200000001"/>
    <n v="45248.757472256097"/>
    <n v="45248.757472256097"/>
    <n v="0"/>
    <n v="0"/>
    <n v="45248.757472256097"/>
    <n v="0"/>
    <n v="4434.9124250153027"/>
    <n v="4434.9124250153027"/>
    <n v="0"/>
    <n v="1197.85286327668"/>
    <n v="2436.5789205880296"/>
    <n v="3634.4317838647094"/>
    <n v="0"/>
    <n v="0"/>
    <n v="0"/>
    <n v="0"/>
    <n v="0"/>
    <n v="0"/>
    <n v="0"/>
    <n v="8069.344208880013"/>
    <n v="8069.344208880013"/>
    <n v="53318.101681136111"/>
  </r>
  <r>
    <x v="24"/>
    <n v="0.46049770200000001"/>
    <n v="36198.996767850847"/>
    <n v="36198.996767850847"/>
    <n v="0"/>
    <n v="0"/>
    <n v="36198.996767850847"/>
    <n v="0"/>
    <n v="3547.9290373280191"/>
    <n v="3547.9290373280191"/>
    <n v="0"/>
    <n v="958.28204680979161"/>
    <n v="1949.2626405279693"/>
    <n v="2907.5446873377609"/>
    <n v="0"/>
    <n v="0"/>
    <n v="0"/>
    <n v="0"/>
    <n v="0"/>
    <n v="0"/>
    <n v="0"/>
    <n v="6455.4737246657805"/>
    <n v="6455.4737246657805"/>
    <n v="42654.47049251663"/>
  </r>
  <r>
    <x v="28"/>
    <n v="0.46049770200000001"/>
    <n v="12066.333790942623"/>
    <n v="12066.333790942623"/>
    <n v="0"/>
    <n v="0"/>
    <n v="12066.333790942623"/>
    <n v="0"/>
    <n v="1182.643162890043"/>
    <n v="1182.643162890043"/>
    <n v="0"/>
    <n v="319.427389571856"/>
    <n v="649.75429616639894"/>
    <n v="969.18168573825494"/>
    <n v="0"/>
    <n v="0"/>
    <n v="0"/>
    <n v="0"/>
    <n v="0"/>
    <n v="0"/>
    <n v="0"/>
    <n v="2151.8248486282978"/>
    <n v="2151.8248486282978"/>
    <n v="14218.15863957092"/>
  </r>
  <r>
    <x v="1"/>
    <n v="0.46049770200000001"/>
    <n v="18099.507593879462"/>
    <n v="18099.507593879462"/>
    <n v="0"/>
    <n v="0"/>
    <n v="18099.507593879462"/>
    <n v="0"/>
    <n v="1773.9654213482318"/>
    <n v="1773.9654213482318"/>
    <n v="0"/>
    <n v="479.14126721644845"/>
    <n v="974.63181620643968"/>
    <n v="1453.7730834228882"/>
    <n v="0"/>
    <n v="0"/>
    <n v="0"/>
    <n v="0"/>
    <n v="0"/>
    <n v="0"/>
    <n v="0"/>
    <n v="3227.7385047711196"/>
    <n v="3227.7385047711196"/>
    <n v="21327.246098650583"/>
  </r>
  <r>
    <x v="4"/>
    <n v="0.46049770200000001"/>
    <n v="105580.40800706112"/>
    <n v="105580.40800706112"/>
    <n v="0"/>
    <n v="0"/>
    <n v="105580.40800706112"/>
    <n v="0"/>
    <n v="10348.126434097048"/>
    <n v="10348.126434097048"/>
    <n v="0"/>
    <n v="2794.9893235128543"/>
    <n v="5685.3494095351134"/>
    <n v="8480.3387330479673"/>
    <n v="0"/>
    <n v="0"/>
    <n v="0"/>
    <n v="0"/>
    <n v="0"/>
    <n v="0"/>
    <n v="0"/>
    <n v="18828.465167145016"/>
    <n v="18828.465167145016"/>
    <n v="124408.87317420614"/>
  </r>
  <r>
    <x v="6"/>
    <n v="0.46049770200000001"/>
    <n v="21116.062260508741"/>
    <n v="21116.062260508741"/>
    <n v="0"/>
    <n v="0"/>
    <n v="21116.062260508741"/>
    <n v="0"/>
    <n v="2069.6233911825398"/>
    <n v="2069.6233911825398"/>
    <n v="0"/>
    <n v="558.99735269831024"/>
    <n v="1137.0688404278669"/>
    <n v="1696.066193126177"/>
    <n v="0"/>
    <n v="0"/>
    <n v="0"/>
    <n v="0"/>
    <n v="0"/>
    <n v="0"/>
    <n v="0"/>
    <n v="3765.6895843087168"/>
    <n v="3765.6895843087168"/>
    <n v="24881.75184481746"/>
  </r>
  <r>
    <x v="30"/>
    <n v="0.46049770200000001"/>
    <n v="6033.164592982801"/>
    <n v="6033.164592982801"/>
    <n v="0"/>
    <n v="0"/>
    <n v="6033.164592982801"/>
    <n v="0"/>
    <n v="591.32135577396502"/>
    <n v="591.32135577396502"/>
    <n v="0"/>
    <n v="159.71363383303984"/>
    <n v="324.87702409758572"/>
    <n v="484.59065793062553"/>
    <n v="0"/>
    <n v="0"/>
    <n v="0"/>
    <n v="0"/>
    <n v="0"/>
    <n v="0"/>
    <n v="0"/>
    <n v="1075.9120137045907"/>
    <n v="1075.9120137045907"/>
    <n v="7109.0766066873912"/>
  </r>
  <r>
    <x v="31"/>
    <n v="0.46049770200000001"/>
    <n v="12066.319976011562"/>
    <n v="12066.319976011562"/>
    <n v="0"/>
    <n v="0"/>
    <n v="12066.319976011562"/>
    <n v="0"/>
    <n v="1182.6418088637026"/>
    <n v="1182.6418088637026"/>
    <n v="0"/>
    <n v="319.42702385452685"/>
    <n v="649.75355225271608"/>
    <n v="969.18057610724293"/>
    <n v="0"/>
    <n v="0"/>
    <n v="0"/>
    <n v="0"/>
    <n v="0"/>
    <n v="0"/>
    <n v="0"/>
    <n v="2151.8223849709457"/>
    <n v="2151.8223849709457"/>
    <n v="14218.142360982507"/>
  </r>
  <r>
    <x v="3"/>
    <n v="0.46049770200000001"/>
    <n v="160770.85957774927"/>
    <n v="160770.85957774927"/>
    <n v="0"/>
    <n v="0"/>
    <n v="160770.85957774927"/>
    <n v="0"/>
    <n v="0"/>
    <n v="0"/>
    <n v="0"/>
    <n v="0"/>
    <n v="0"/>
    <n v="0"/>
    <n v="0"/>
    <n v="0"/>
    <n v="0"/>
    <n v="0"/>
    <n v="3876.1193527223409"/>
    <n v="3876.1193527223409"/>
    <n v="0"/>
    <n v="3876.1193527223409"/>
    <n v="3876.1193527223409"/>
    <n v="164646.97893047161"/>
  </r>
  <r>
    <x v="5"/>
    <n v="0.46049770200000001"/>
    <n v="160770.85957774927"/>
    <n v="160770.85957774927"/>
    <n v="0"/>
    <n v="0"/>
    <n v="160770.85957774927"/>
    <n v="0"/>
    <n v="0"/>
    <n v="0"/>
    <n v="0"/>
    <n v="0"/>
    <n v="0"/>
    <n v="0"/>
    <n v="0"/>
    <n v="0"/>
    <n v="0"/>
    <n v="0"/>
    <n v="3876.1193527223409"/>
    <n v="3876.1193527223409"/>
    <n v="0"/>
    <n v="3876.1193527223409"/>
    <n v="3876.1193527223409"/>
    <n v="164646.97893047161"/>
  </r>
  <r>
    <x v="24"/>
    <n v="0.46049770200000001"/>
    <n v="128616.6858202086"/>
    <n v="128616.6858202086"/>
    <n v="0"/>
    <n v="0"/>
    <n v="128616.6858202086"/>
    <n v="0"/>
    <n v="0"/>
    <n v="0"/>
    <n v="0"/>
    <n v="0"/>
    <n v="0"/>
    <n v="0"/>
    <n v="0"/>
    <n v="0"/>
    <n v="0"/>
    <n v="0"/>
    <n v="3100.8954377682335"/>
    <n v="3100.8954377682335"/>
    <n v="0"/>
    <n v="3100.8954377682335"/>
    <n v="3100.8954377682335"/>
    <n v="131717.58125797682"/>
  </r>
  <r>
    <x v="28"/>
    <n v="0.46049770200000001"/>
    <n v="42872.234746705566"/>
    <n v="42872.234746705566"/>
    <n v="0"/>
    <n v="0"/>
    <n v="42872.234746705566"/>
    <n v="0"/>
    <n v="0"/>
    <n v="0"/>
    <n v="0"/>
    <n v="0"/>
    <n v="0"/>
    <n v="0"/>
    <n v="0"/>
    <n v="0"/>
    <n v="0"/>
    <n v="0"/>
    <n v="1033.6319606215488"/>
    <n v="1033.6319606215488"/>
    <n v="0"/>
    <n v="1033.6319606215488"/>
    <n v="1033.6319606215488"/>
    <n v="43905.866707327114"/>
  </r>
  <r>
    <x v="1"/>
    <n v="0.46049770200000001"/>
    <n v="64308.329095173242"/>
    <n v="64308.329095173242"/>
    <n v="0"/>
    <n v="0"/>
    <n v="64308.329095173242"/>
    <n v="0"/>
    <n v="0"/>
    <n v="0"/>
    <n v="0"/>
    <n v="0"/>
    <n v="0"/>
    <n v="0"/>
    <n v="0"/>
    <n v="0"/>
    <n v="0"/>
    <n v="0"/>
    <n v="1550.4473858118063"/>
    <n v="1550.4473858118063"/>
    <n v="0"/>
    <n v="1550.4473858118063"/>
    <n v="1550.4473858118063"/>
    <n v="65858.776480985049"/>
  </r>
  <r>
    <x v="4"/>
    <n v="0.46049770200000001"/>
    <n v="375131.97344657575"/>
    <n v="375131.97344657575"/>
    <n v="0"/>
    <n v="0"/>
    <n v="375131.97344657575"/>
    <n v="0"/>
    <n v="0"/>
    <n v="0"/>
    <n v="0"/>
    <n v="0"/>
    <n v="0"/>
    <n v="0"/>
    <n v="0"/>
    <n v="0"/>
    <n v="0"/>
    <n v="0"/>
    <n v="9044.2777125167431"/>
    <n v="9044.2777125167431"/>
    <n v="0"/>
    <n v="9044.2777125167431"/>
    <n v="9044.2777125167431"/>
    <n v="384176.25115909247"/>
  </r>
  <r>
    <x v="6"/>
    <n v="0.46049770200000001"/>
    <n v="75026.385479361124"/>
    <n v="75026.385479361124"/>
    <n v="0"/>
    <n v="0"/>
    <n v="75026.385479361124"/>
    <n v="0"/>
    <n v="0"/>
    <n v="0"/>
    <n v="0"/>
    <n v="0"/>
    <n v="0"/>
    <n v="0"/>
    <n v="0"/>
    <n v="0"/>
    <n v="0"/>
    <n v="0"/>
    <n v="1808.8553204551413"/>
    <n v="1808.8553204551413"/>
    <n v="0"/>
    <n v="1808.8553204551413"/>
    <n v="1808.8553204551413"/>
    <n v="76835.240799816267"/>
  </r>
  <r>
    <x v="30"/>
    <n v="0.46049770200000001"/>
    <n v="21436.112768375759"/>
    <n v="21436.112768375759"/>
    <n v="0"/>
    <n v="0"/>
    <n v="21436.112768375759"/>
    <n v="0"/>
    <n v="0"/>
    <n v="0"/>
    <n v="0"/>
    <n v="0"/>
    <n v="0"/>
    <n v="0"/>
    <n v="0"/>
    <n v="0"/>
    <n v="0"/>
    <n v="0"/>
    <n v="516.81586928667105"/>
    <n v="516.81586928667105"/>
    <n v="0"/>
    <n v="516.81586928667105"/>
    <n v="516.81586928667105"/>
    <n v="21952.92863766243"/>
  </r>
  <r>
    <x v="31"/>
    <n v="0.46049770200000001"/>
    <n v="42872.202511866424"/>
    <n v="42872.202511866424"/>
    <n v="0"/>
    <n v="0"/>
    <n v="42872.202511866424"/>
    <n v="0"/>
    <n v="0"/>
    <n v="0"/>
    <n v="0"/>
    <n v="0"/>
    <n v="0"/>
    <n v="0"/>
    <n v="0"/>
    <n v="0"/>
    <n v="0"/>
    <n v="0"/>
    <n v="1033.6311834528251"/>
    <n v="1033.6311834528251"/>
    <n v="0"/>
    <n v="1033.6311834528251"/>
    <n v="1033.6311834528251"/>
    <n v="43905.833695319248"/>
  </r>
  <r>
    <x v="3"/>
    <n v="0.46049770200000001"/>
    <n v="51120.803129263128"/>
    <n v="51120.803129263128"/>
    <n v="0"/>
    <n v="0"/>
    <n v="51120.803129263128"/>
    <n v="0"/>
    <n v="0"/>
    <n v="0"/>
    <n v="0"/>
    <n v="0"/>
    <n v="0"/>
    <n v="0"/>
    <n v="0"/>
    <n v="0"/>
    <n v="0"/>
    <n v="0"/>
    <n v="1232.5015544264081"/>
    <n v="1232.5015544264081"/>
    <n v="0"/>
    <n v="1232.5015544264081"/>
    <n v="1232.5015544264081"/>
    <n v="52353.304683689537"/>
  </r>
  <r>
    <x v="5"/>
    <n v="0.46049770200000001"/>
    <n v="51120.803129263128"/>
    <n v="51120.803129263128"/>
    <n v="0"/>
    <n v="0"/>
    <n v="51120.803129263128"/>
    <n v="0"/>
    <n v="0"/>
    <n v="0"/>
    <n v="0"/>
    <n v="0"/>
    <n v="0"/>
    <n v="0"/>
    <n v="0"/>
    <n v="0"/>
    <n v="0"/>
    <n v="0"/>
    <n v="1232.5015544264081"/>
    <n v="1232.5015544264081"/>
    <n v="0"/>
    <n v="1232.5015544264081"/>
    <n v="1232.5015544264081"/>
    <n v="52353.304683689537"/>
  </r>
  <r>
    <x v="24"/>
    <n v="0.46049770200000001"/>
    <n v="40896.644345401321"/>
    <n v="40896.644345401321"/>
    <n v="0"/>
    <n v="0"/>
    <n v="40896.644345401321"/>
    <n v="0"/>
    <n v="0"/>
    <n v="0"/>
    <n v="0"/>
    <n v="0"/>
    <n v="0"/>
    <n v="0"/>
    <n v="0"/>
    <n v="0"/>
    <n v="0"/>
    <n v="0"/>
    <n v="986.00128795076807"/>
    <n v="986.00128795076807"/>
    <n v="0"/>
    <n v="986.00128795076807"/>
    <n v="986.00128795076807"/>
    <n v="41882.645633352091"/>
  </r>
  <r>
    <x v="28"/>
    <n v="0.46049770200000001"/>
    <n v="13632.214781800441"/>
    <n v="13632.214781800441"/>
    <n v="0"/>
    <n v="0"/>
    <n v="13632.214781800441"/>
    <n v="0"/>
    <n v="0"/>
    <n v="0"/>
    <n v="0"/>
    <n v="0"/>
    <n v="0"/>
    <n v="0"/>
    <n v="0"/>
    <n v="0"/>
    <n v="0"/>
    <n v="0"/>
    <n v="328.66709598358938"/>
    <n v="328.66709598358938"/>
    <n v="0"/>
    <n v="328.66709598358938"/>
    <n v="328.66709598358938"/>
    <n v="13960.881877784032"/>
  </r>
  <r>
    <x v="1"/>
    <n v="0.46049770200000001"/>
    <n v="20448.335987631719"/>
    <n v="20448.335987631719"/>
    <n v="0"/>
    <n v="0"/>
    <n v="20448.335987631719"/>
    <n v="0"/>
    <n v="0"/>
    <n v="0"/>
    <n v="0"/>
    <n v="0"/>
    <n v="0"/>
    <n v="0"/>
    <n v="0"/>
    <n v="0"/>
    <n v="0"/>
    <n v="0"/>
    <n v="493.00097704769433"/>
    <n v="493.00097704769433"/>
    <n v="0"/>
    <n v="493.00097704769433"/>
    <n v="493.00097704769433"/>
    <n v="20941.336964679413"/>
  </r>
  <r>
    <x v="4"/>
    <n v="0.46049770200000001"/>
    <n v="119281.87703826533"/>
    <n v="119281.87703826533"/>
    <n v="0"/>
    <n v="0"/>
    <n v="119281.87703826533"/>
    <n v="0"/>
    <n v="0"/>
    <n v="0"/>
    <n v="0"/>
    <n v="0"/>
    <n v="0"/>
    <n v="0"/>
    <n v="0"/>
    <n v="0"/>
    <n v="0"/>
    <n v="0"/>
    <n v="2875.8370343443548"/>
    <n v="2875.8370343443548"/>
    <n v="0"/>
    <n v="2875.8370343443548"/>
    <n v="2875.8370343443548"/>
    <n v="122157.71407260968"/>
  </r>
  <r>
    <x v="6"/>
    <n v="0.46049770200000001"/>
    <n v="23856.37817063928"/>
    <n v="23856.37817063928"/>
    <n v="0"/>
    <n v="0"/>
    <n v="23856.37817063928"/>
    <n v="0"/>
    <n v="0"/>
    <n v="0"/>
    <n v="0"/>
    <n v="0"/>
    <n v="0"/>
    <n v="0"/>
    <n v="0"/>
    <n v="0"/>
    <n v="0"/>
    <n v="0"/>
    <n v="575.16747348333297"/>
    <n v="575.16747348333297"/>
    <n v="0"/>
    <n v="575.16747348333297"/>
    <n v="575.16747348333297"/>
    <n v="24431.545644122612"/>
  </r>
  <r>
    <x v="30"/>
    <n v="0.46049770200000001"/>
    <n v="6816.1119958772397"/>
    <n v="6816.1119958772397"/>
    <n v="0"/>
    <n v="0"/>
    <n v="6816.1119958772397"/>
    <n v="0"/>
    <n v="0"/>
    <n v="0"/>
    <n v="0"/>
    <n v="0"/>
    <n v="0"/>
    <n v="0"/>
    <n v="0"/>
    <n v="0"/>
    <n v="0"/>
    <n v="0"/>
    <n v="164.33365901589809"/>
    <n v="164.33365901589809"/>
    <n v="0"/>
    <n v="164.33365901589809"/>
    <n v="164.33365901589809"/>
    <n v="6980.4456548931375"/>
  </r>
  <r>
    <x v="31"/>
    <n v="0.46049770200000001"/>
    <n v="13632.18715193832"/>
    <n v="13632.18715193832"/>
    <n v="0"/>
    <n v="0"/>
    <n v="13632.18715193832"/>
    <n v="0"/>
    <n v="0"/>
    <n v="0"/>
    <n v="0"/>
    <n v="0"/>
    <n v="0"/>
    <n v="0"/>
    <n v="0"/>
    <n v="0"/>
    <n v="0"/>
    <n v="0"/>
    <n v="328.6664298389685"/>
    <n v="328.6664298389685"/>
    <n v="0"/>
    <n v="328.6664298389685"/>
    <n v="328.6664298389685"/>
    <n v="13960.853581777288"/>
  </r>
  <r>
    <x v="3"/>
    <n v="0.46049770200000001"/>
    <n v="260628.40936832028"/>
    <n v="260628.40936832028"/>
    <n v="0"/>
    <n v="0"/>
    <n v="260628.40936832028"/>
    <n v="0"/>
    <n v="25544.661015901849"/>
    <n v="25544.661015901849"/>
    <n v="0"/>
    <n v="6899.5151215922042"/>
    <n v="14034.455835889143"/>
    <n v="20933.970957481346"/>
    <n v="0"/>
    <n v="0"/>
    <n v="0"/>
    <n v="0"/>
    <n v="0"/>
    <n v="0"/>
    <n v="0"/>
    <n v="46478.631973383199"/>
    <n v="46478.631973383199"/>
    <n v="307107.0413417035"/>
  </r>
  <r>
    <x v="5"/>
    <n v="0.46049770200000001"/>
    <n v="260628.40936832028"/>
    <n v="260628.40936832028"/>
    <n v="0"/>
    <n v="0"/>
    <n v="260628.40936832028"/>
    <n v="0"/>
    <n v="25544.661015901849"/>
    <n v="25544.661015901849"/>
    <n v="0"/>
    <n v="6899.5151215922042"/>
    <n v="14034.455835889143"/>
    <n v="20933.970957481346"/>
    <n v="0"/>
    <n v="0"/>
    <n v="0"/>
    <n v="0"/>
    <n v="0"/>
    <n v="0"/>
    <n v="0"/>
    <n v="46478.631973383199"/>
    <n v="46478.631973383199"/>
    <n v="307107.0413417035"/>
  </r>
  <r>
    <x v="24"/>
    <n v="0.46049770200000001"/>
    <n v="208502.73578361486"/>
    <n v="208502.73578361486"/>
    <n v="0"/>
    <n v="0"/>
    <n v="208502.73578361486"/>
    <n v="0"/>
    <n v="20435.729625137275"/>
    <n v="20435.729625137275"/>
    <n v="0"/>
    <n v="5519.6123167041605"/>
    <n v="11227.565115059524"/>
    <n v="16747.177431763685"/>
    <n v="0"/>
    <n v="0"/>
    <n v="0"/>
    <n v="0"/>
    <n v="0"/>
    <n v="0"/>
    <n v="0"/>
    <n v="37182.907056900956"/>
    <n v="37182.907056900956"/>
    <n v="245685.64284051582"/>
  </r>
  <r>
    <x v="28"/>
    <n v="0.46049770200000001"/>
    <n v="69500.914997856307"/>
    <n v="69500.914997856307"/>
    <n v="0"/>
    <n v="0"/>
    <n v="69500.914997856307"/>
    <n v="0"/>
    <n v="6811.9101759405003"/>
    <n v="6811.9101759405003"/>
    <n v="0"/>
    <n v="1839.8708535052381"/>
    <n v="3742.5218703339938"/>
    <n v="5582.3927238392316"/>
    <n v="0"/>
    <n v="0"/>
    <n v="0"/>
    <n v="0"/>
    <n v="0"/>
    <n v="0"/>
    <n v="0"/>
    <n v="12394.302899779732"/>
    <n v="12394.302899779732"/>
    <n v="81895.217897636045"/>
  </r>
  <r>
    <x v="1"/>
    <n v="0.46049770200000001"/>
    <n v="104251.36558931893"/>
    <n v="104251.36558931893"/>
    <n v="0"/>
    <n v="0"/>
    <n v="104251.36558931893"/>
    <n v="0"/>
    <n v="10217.864586897582"/>
    <n v="10217.864586897582"/>
    <n v="0"/>
    <n v="2759.8060973991924"/>
    <n v="5613.7824335441483"/>
    <n v="8373.5885309433397"/>
    <n v="0"/>
    <n v="0"/>
    <n v="0"/>
    <n v="0"/>
    <n v="0"/>
    <n v="0"/>
    <n v="0"/>
    <n v="18591.453117840923"/>
    <n v="18591.453117840923"/>
    <n v="122842.81870715985"/>
  </r>
  <r>
    <x v="4"/>
    <n v="0.46049770200000001"/>
    <n v="608132.95672773966"/>
    <n v="608132.95672773966"/>
    <n v="0"/>
    <n v="0"/>
    <n v="608132.95672773966"/>
    <n v="0"/>
    <n v="59604.2091875517"/>
    <n v="59604.2091875517"/>
    <n v="0"/>
    <n v="16098.868657683735"/>
    <n v="32747.063699731742"/>
    <n v="48845.932357415477"/>
    <n v="0"/>
    <n v="0"/>
    <n v="0"/>
    <n v="0"/>
    <n v="0"/>
    <n v="0"/>
    <n v="0"/>
    <n v="108450.14154496719"/>
    <n v="108450.14154496719"/>
    <n v="716583.09827270685"/>
  </r>
  <r>
    <x v="6"/>
    <n v="0.46049770200000001"/>
    <n v="121626.59318753875"/>
    <n v="121626.59318753875"/>
    <n v="0"/>
    <n v="0"/>
    <n v="121626.59318753875"/>
    <n v="0"/>
    <n v="11920.842018047186"/>
    <n v="11920.842018047186"/>
    <n v="0"/>
    <n v="3219.7737802990578"/>
    <n v="6549.4128391348395"/>
    <n v="9769.1866194338982"/>
    <n v="0"/>
    <n v="0"/>
    <n v="0"/>
    <n v="0"/>
    <n v="0"/>
    <n v="0"/>
    <n v="0"/>
    <n v="21690.028637481082"/>
    <n v="21690.028637481082"/>
    <n v="143316.62182501983"/>
  </r>
  <r>
    <x v="30"/>
    <n v="0.46049770200000001"/>
    <n v="34750.450591462621"/>
    <n v="34750.450591462621"/>
    <n v="0"/>
    <n v="0"/>
    <n v="34750.450591462621"/>
    <n v="0"/>
    <n v="3405.9544109570811"/>
    <n v="3405.9544109570811"/>
    <n v="0"/>
    <n v="919.93524389395441"/>
    <n v="1871.2605632101552"/>
    <n v="2791.1958071041095"/>
    <n v="0"/>
    <n v="0"/>
    <n v="0"/>
    <n v="0"/>
    <n v="0"/>
    <n v="0"/>
    <n v="0"/>
    <n v="6197.1502180611906"/>
    <n v="6197.1502180611906"/>
    <n v="40947.600809523814"/>
  </r>
  <r>
    <x v="31"/>
    <n v="0.46049770200000001"/>
    <n v="69500.86434310909"/>
    <n v="69500.86434310909"/>
    <n v="0"/>
    <n v="0"/>
    <n v="69500.86434310909"/>
    <n v="0"/>
    <n v="6811.9052111772589"/>
    <n v="6811.9052111772589"/>
    <n v="0"/>
    <n v="1839.8695125416978"/>
    <n v="3742.5191426504894"/>
    <n v="5582.3886551921869"/>
    <n v="0"/>
    <n v="0"/>
    <n v="0"/>
    <n v="0"/>
    <n v="0"/>
    <n v="0"/>
    <n v="0"/>
    <n v="12394.293866369446"/>
    <n v="12394.293866369446"/>
    <n v="81895.158209478541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623.49086362290006"/>
    <n v="623.49086362290006"/>
    <n v="0"/>
    <n v="0"/>
    <n v="623.49086362290006"/>
    <n v="0"/>
    <n v="0"/>
    <n v="0"/>
    <n v="0"/>
    <n v="0"/>
    <n v="0"/>
    <n v="0"/>
    <n v="0"/>
    <n v="0"/>
    <n v="0"/>
    <n v="16.36663516384802"/>
    <n v="0"/>
    <n v="16.36663516384802"/>
    <n v="16.36663516384802"/>
    <n v="0"/>
    <n v="16.36663516384802"/>
    <n v="639.85749878674812"/>
  </r>
  <r>
    <x v="5"/>
    <n v="0.46049770200000001"/>
    <n v="623.49086362290006"/>
    <n v="623.49086362290006"/>
    <n v="0"/>
    <n v="0"/>
    <n v="623.49086362290006"/>
    <n v="0"/>
    <n v="0"/>
    <n v="0"/>
    <n v="0"/>
    <n v="0"/>
    <n v="0"/>
    <n v="0"/>
    <n v="0"/>
    <n v="0"/>
    <n v="0"/>
    <n v="16.36663516384802"/>
    <n v="0"/>
    <n v="16.36663516384802"/>
    <n v="16.36663516384802"/>
    <n v="0"/>
    <n v="16.36663516384802"/>
    <n v="639.85749878674812"/>
  </r>
  <r>
    <x v="24"/>
    <n v="0.46049770200000001"/>
    <n v="498.79729587534007"/>
    <n v="498.79729587534007"/>
    <n v="0"/>
    <n v="0"/>
    <n v="498.79729587534007"/>
    <n v="0"/>
    <n v="0"/>
    <n v="0"/>
    <n v="0"/>
    <n v="0"/>
    <n v="0"/>
    <n v="0"/>
    <n v="0"/>
    <n v="0"/>
    <n v="0"/>
    <n v="13.093429011725144"/>
    <n v="0"/>
    <n v="13.093429011725144"/>
    <n v="13.093429011725144"/>
    <n v="0"/>
    <n v="13.093429011725144"/>
    <n v="511.89072488706523"/>
  </r>
  <r>
    <x v="28"/>
    <n v="0.46049770200000001"/>
    <n v="166.26730028412001"/>
    <n v="166.26730028412001"/>
    <n v="0"/>
    <n v="0"/>
    <n v="166.26730028412001"/>
    <n v="0"/>
    <n v="0"/>
    <n v="0"/>
    <n v="0"/>
    <n v="0"/>
    <n v="0"/>
    <n v="0"/>
    <n v="0"/>
    <n v="0"/>
    <n v="0"/>
    <n v="4.3645166307906251"/>
    <n v="0"/>
    <n v="4.3645166307906251"/>
    <n v="4.3645166307906251"/>
    <n v="0"/>
    <n v="4.3645166307906251"/>
    <n v="170.63181691491064"/>
  </r>
  <r>
    <x v="1"/>
    <n v="0.46049770200000001"/>
    <n v="249.39634544915998"/>
    <n v="249.39634544915998"/>
    <n v="0"/>
    <n v="0"/>
    <n v="249.39634544915998"/>
    <n v="0"/>
    <n v="0"/>
    <n v="0"/>
    <n v="0"/>
    <n v="0"/>
    <n v="0"/>
    <n v="0"/>
    <n v="0"/>
    <n v="0"/>
    <n v="0"/>
    <n v="6.546654065539208"/>
    <n v="0"/>
    <n v="6.546654065539208"/>
    <n v="6.546654065539208"/>
    <n v="0"/>
    <n v="6.546654065539208"/>
    <n v="255.94299951469918"/>
  </r>
  <r>
    <x v="4"/>
    <n v="0.46049770200000001"/>
    <n v="1454.8181550894601"/>
    <n v="1454.8181550894601"/>
    <n v="0"/>
    <n v="0"/>
    <n v="1454.8181550894601"/>
    <n v="0"/>
    <n v="0"/>
    <n v="0"/>
    <n v="0"/>
    <n v="0"/>
    <n v="0"/>
    <n v="0"/>
    <n v="0"/>
    <n v="0"/>
    <n v="0"/>
    <n v="38.188976556507683"/>
    <n v="0"/>
    <n v="38.188976556507683"/>
    <n v="38.188976556507683"/>
    <n v="0"/>
    <n v="38.188976556507683"/>
    <n v="1493.0071316459678"/>
  </r>
  <r>
    <x v="6"/>
    <n v="0.46049770200000001"/>
    <n v="290.96547300870003"/>
    <n v="290.96547300870003"/>
    <n v="0"/>
    <n v="0"/>
    <n v="290.96547300870003"/>
    <n v="0"/>
    <n v="0"/>
    <n v="0"/>
    <n v="0"/>
    <n v="0"/>
    <n v="0"/>
    <n v="0"/>
    <n v="0"/>
    <n v="0"/>
    <n v="0"/>
    <n v="7.6378436635602256"/>
    <n v="0"/>
    <n v="7.6378436635602256"/>
    <n v="7.6378436635602256"/>
    <n v="0"/>
    <n v="7.6378436635602256"/>
    <n v="298.60331667226023"/>
  </r>
  <r>
    <x v="30"/>
    <n v="0.46049770200000001"/>
    <n v="83.133650142060006"/>
    <n v="83.133650142060006"/>
    <n v="0"/>
    <n v="0"/>
    <n v="83.133650142060006"/>
    <n v="0"/>
    <n v="0"/>
    <n v="0"/>
    <n v="0"/>
    <n v="0"/>
    <n v="0"/>
    <n v="0"/>
    <n v="0"/>
    <n v="0"/>
    <n v="0"/>
    <n v="2.1822583153953126"/>
    <n v="0"/>
    <n v="2.1822583153953126"/>
    <n v="2.1822583153953126"/>
    <n v="0"/>
    <n v="2.1822583153953126"/>
    <n v="85.315908457455322"/>
  </r>
  <r>
    <x v="31"/>
    <n v="0.46049770200000001"/>
    <n v="166.25809033008002"/>
    <n v="166.25809033008002"/>
    <n v="0"/>
    <n v="0"/>
    <n v="166.25809033008002"/>
    <n v="0"/>
    <n v="0"/>
    <n v="0"/>
    <n v="0"/>
    <n v="0"/>
    <n v="0"/>
    <n v="0"/>
    <n v="0"/>
    <n v="0"/>
    <n v="0"/>
    <n v="4.3642748694971667"/>
    <n v="0"/>
    <n v="4.3642748694971667"/>
    <n v="4.3642748694971667"/>
    <n v="0"/>
    <n v="4.3642748694971667"/>
    <n v="170.62236519957719"/>
  </r>
  <r>
    <x v="3"/>
    <n v="0.46049770200000001"/>
    <n v="33321.226898650319"/>
    <n v="33321.226898650319"/>
    <n v="0"/>
    <n v="0"/>
    <n v="33321.226898650319"/>
    <n v="1157.9166621621619"/>
    <n v="0"/>
    <n v="1157.9166621621619"/>
    <n v="905.07751847132761"/>
    <n v="0"/>
    <n v="0"/>
    <n v="905.07751847132761"/>
    <n v="0"/>
    <n v="0"/>
    <n v="0"/>
    <n v="0"/>
    <n v="0"/>
    <n v="0"/>
    <n v="2062.9941806334896"/>
    <n v="0"/>
    <n v="2062.9941806334896"/>
    <n v="35384.221079283809"/>
  </r>
  <r>
    <x v="5"/>
    <n v="0.46049770200000001"/>
    <n v="33321.226898650319"/>
    <n v="33321.226898650319"/>
    <n v="0"/>
    <n v="0"/>
    <n v="33321.226898650319"/>
    <n v="1157.9166621621619"/>
    <n v="0"/>
    <n v="1157.9166621621619"/>
    <n v="905.07751847132761"/>
    <n v="0"/>
    <n v="0"/>
    <n v="905.07751847132761"/>
    <n v="0"/>
    <n v="0"/>
    <n v="0"/>
    <n v="0"/>
    <n v="0"/>
    <n v="0"/>
    <n v="2062.9941806334896"/>
    <n v="0"/>
    <n v="2062.9941806334896"/>
    <n v="35384.221079283809"/>
  </r>
  <r>
    <x v="24"/>
    <n v="0.46049770200000001"/>
    <n v="26656.973229961615"/>
    <n v="26656.973229961615"/>
    <n v="0"/>
    <n v="0"/>
    <n v="26656.973229961615"/>
    <n v="926.33304168741233"/>
    <n v="0"/>
    <n v="926.33304168741233"/>
    <n v="724.06178963078708"/>
    <n v="0"/>
    <n v="0"/>
    <n v="724.06178963078708"/>
    <n v="0"/>
    <n v="0"/>
    <n v="0"/>
    <n v="0"/>
    <n v="0"/>
    <n v="0"/>
    <n v="1650.3948313181995"/>
    <n v="0"/>
    <n v="1650.3948313181995"/>
    <n v="28307.368061279816"/>
  </r>
  <r>
    <x v="28"/>
    <n v="0.46049770200000001"/>
    <n v="8885.6439283894815"/>
    <n v="8885.6439283894815"/>
    <n v="0"/>
    <n v="0"/>
    <n v="8885.6439283894815"/>
    <n v="308.77720049194727"/>
    <n v="0"/>
    <n v="308.77720049194727"/>
    <n v="241.35355463313752"/>
    <n v="0"/>
    <n v="0"/>
    <n v="241.35355463313752"/>
    <n v="0"/>
    <n v="0"/>
    <n v="0"/>
    <n v="0"/>
    <n v="0"/>
    <n v="0"/>
    <n v="550.13075512508476"/>
    <n v="0"/>
    <n v="550.13075512508476"/>
    <n v="9435.7746835145663"/>
  </r>
  <r>
    <x v="1"/>
    <n v="0.46049770200000001"/>
    <n v="13328.493522446339"/>
    <n v="13328.493522446339"/>
    <n v="0"/>
    <n v="0"/>
    <n v="13328.493522446339"/>
    <n v="463.16676087896764"/>
    <n v="0"/>
    <n v="463.16676087896764"/>
    <n v="362.03108243728934"/>
    <n v="0"/>
    <n v="0"/>
    <n v="362.03108243728934"/>
    <n v="0"/>
    <n v="0"/>
    <n v="0"/>
    <n v="0"/>
    <n v="0"/>
    <n v="0"/>
    <n v="825.19784331625692"/>
    <n v="0"/>
    <n v="825.19784331625692"/>
    <n v="14153.691365762596"/>
  </r>
  <r>
    <x v="4"/>
    <n v="0.46049770200000001"/>
    <n v="77749.524825207045"/>
    <n v="77749.524825207045"/>
    <n v="0"/>
    <n v="0"/>
    <n v="77749.524825207045"/>
    <n v="2701.805385021531"/>
    <n v="0"/>
    <n v="2701.805385021531"/>
    <n v="2111.8474180185008"/>
    <n v="0"/>
    <n v="0"/>
    <n v="2111.8474180185008"/>
    <n v="0"/>
    <n v="0"/>
    <n v="0"/>
    <n v="0"/>
    <n v="0"/>
    <n v="0"/>
    <n v="4813.6528030400314"/>
    <n v="0"/>
    <n v="4813.6528030400314"/>
    <n v="82563.177628247082"/>
  </r>
  <r>
    <x v="6"/>
    <n v="0.46049770200000001"/>
    <n v="15549.906807032221"/>
    <n v="15549.906807032221"/>
    <n v="0"/>
    <n v="0"/>
    <n v="15549.906807032221"/>
    <n v="540.36114101370811"/>
    <n v="0"/>
    <n v="540.36114101370811"/>
    <n v="422.36953363620563"/>
    <n v="0"/>
    <n v="0"/>
    <n v="422.36953363620563"/>
    <n v="0"/>
    <n v="0"/>
    <n v="0"/>
    <n v="0"/>
    <n v="0"/>
    <n v="0"/>
    <n v="962.73067464991368"/>
    <n v="0"/>
    <n v="962.73067464991368"/>
    <n v="16512.637481682134"/>
  </r>
  <r>
    <x v="30"/>
    <n v="0.46049770200000001"/>
    <n v="4442.81735921772"/>
    <n v="4442.81735921772"/>
    <n v="0"/>
    <n v="0"/>
    <n v="4442.81735921772"/>
    <n v="154.38844022246545"/>
    <n v="0"/>
    <n v="154.38844022246545"/>
    <n v="120.6766522353049"/>
    <n v="0"/>
    <n v="0"/>
    <n v="120.6766522353049"/>
    <n v="0"/>
    <n v="0"/>
    <n v="0"/>
    <n v="0"/>
    <n v="0"/>
    <n v="0"/>
    <n v="275.06509245777033"/>
    <n v="0"/>
    <n v="275.06509245777033"/>
    <n v="4717.8824516754903"/>
  </r>
  <r>
    <x v="31"/>
    <n v="0.46049770200000001"/>
    <n v="8885.671558251599"/>
    <n v="8885.671558251599"/>
    <n v="0"/>
    <n v="0"/>
    <n v="8885.671558251599"/>
    <n v="308.7781606329965"/>
    <n v="0"/>
    <n v="308.7781606329965"/>
    <n v="241.35430512072065"/>
    <n v="0"/>
    <n v="0"/>
    <n v="241.35430512072065"/>
    <n v="0"/>
    <n v="0"/>
    <n v="0"/>
    <n v="0"/>
    <n v="0"/>
    <n v="0"/>
    <n v="550.13246575371716"/>
    <n v="0"/>
    <n v="550.13246575371716"/>
    <n v="9435.804024005316"/>
  </r>
  <r>
    <x v="27"/>
    <n v="0.46049770200000001"/>
    <n v="4596.21835370796"/>
    <n v="4596.21835370796"/>
    <n v="0"/>
    <n v="0"/>
    <n v="4596.21835370796"/>
    <n v="0"/>
    <n v="0"/>
    <n v="0"/>
    <n v="0"/>
    <n v="0"/>
    <n v="0"/>
    <n v="0"/>
    <n v="-4596.2183519518976"/>
    <n v="0"/>
    <n v="-4596.2183519518976"/>
    <n v="0"/>
    <n v="0"/>
    <n v="0"/>
    <n v="-4596.2183519518976"/>
    <n v="0"/>
    <n v="-4596.2183519518976"/>
    <n v="1.7560623746248893E-6"/>
  </r>
  <r>
    <x v="27"/>
    <n v="0.46049770200000001"/>
    <n v="5356.9237175957987"/>
    <n v="5356.9237175957987"/>
    <n v="0"/>
    <n v="0"/>
    <n v="5356.9237175957987"/>
    <n v="-5356.9237175957987"/>
    <n v="0"/>
    <n v="-5356.9237175957987"/>
    <n v="0"/>
    <n v="0"/>
    <n v="0"/>
    <n v="0"/>
    <n v="0"/>
    <n v="0"/>
    <n v="0"/>
    <n v="0"/>
    <n v="0"/>
    <n v="0"/>
    <n v="-5356.9237175957987"/>
    <n v="0"/>
    <n v="-5356.9237175957987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74691.649699777336"/>
    <n v="74691.649699777336"/>
    <n v="0"/>
    <n v="0"/>
    <n v="74691.649699777336"/>
    <n v="-74691.649699777336"/>
    <n v="0"/>
    <n v="-74691.649699777336"/>
    <n v="0"/>
    <n v="0"/>
    <n v="0"/>
    <n v="0"/>
    <n v="0"/>
    <n v="0"/>
    <n v="0"/>
    <n v="0"/>
    <n v="0"/>
    <n v="0"/>
    <n v="-74691.649699777336"/>
    <n v="0"/>
    <n v="-74691.649699777336"/>
    <n v="0"/>
  </r>
  <r>
    <x v="40"/>
    <n v="0.46049770200000001"/>
    <n v="152186.73112472147"/>
    <n v="152186.73112472147"/>
    <n v="0"/>
    <n v="0"/>
    <n v="152186.73112472147"/>
    <n v="0"/>
    <n v="0"/>
    <n v="0"/>
    <n v="0"/>
    <n v="0"/>
    <n v="0"/>
    <n v="0"/>
    <n v="-23077.622552319863"/>
    <n v="0"/>
    <n v="-23077.622552319863"/>
    <n v="0"/>
    <n v="0"/>
    <n v="0"/>
    <n v="-23077.622552319863"/>
    <n v="0"/>
    <n v="-23077.622552319863"/>
    <n v="129109.1085724016"/>
  </r>
  <r>
    <x v="15"/>
    <n v="0.46049770200000001"/>
    <n v="68373.754772670829"/>
    <n v="68373.754772670829"/>
    <n v="0"/>
    <n v="0"/>
    <n v="68373.754772670829"/>
    <n v="0"/>
    <n v="0"/>
    <n v="0"/>
    <n v="0"/>
    <n v="0"/>
    <n v="0"/>
    <n v="0"/>
    <n v="-10368.208144476421"/>
    <n v="0"/>
    <n v="-10368.208144476421"/>
    <n v="0"/>
    <n v="0"/>
    <n v="0"/>
    <n v="-10368.208144476421"/>
    <n v="0"/>
    <n v="-10368.208144476421"/>
    <n v="58005.54662819441"/>
  </r>
  <r>
    <x v="4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0.46049770200000001"/>
    <n v="67435.030207143907"/>
    <n v="67435.030207143907"/>
    <n v="0"/>
    <n v="0"/>
    <n v="67435.030207143907"/>
    <n v="383.28500476832073"/>
    <n v="0"/>
    <n v="383.28500476832073"/>
    <n v="1780.2307743126964"/>
    <n v="0"/>
    <n v="0"/>
    <n v="1780.2307743126964"/>
    <n v="0"/>
    <n v="0"/>
    <n v="0"/>
    <n v="0"/>
    <n v="0"/>
    <n v="0"/>
    <n v="2163.5157790810172"/>
    <n v="0"/>
    <n v="2163.5157790810172"/>
    <n v="69598.545986224926"/>
  </r>
  <r>
    <x v="15"/>
    <n v="0.46049770200000001"/>
    <n v="30296.885215880229"/>
    <n v="30296.885215880229"/>
    <n v="0"/>
    <n v="0"/>
    <n v="30296.885215880229"/>
    <n v="172.200438833698"/>
    <n v="0"/>
    <n v="172.200438833698"/>
    <n v="799.81349843624082"/>
    <n v="0"/>
    <n v="0"/>
    <n v="799.81349843624082"/>
    <n v="0"/>
    <n v="0"/>
    <n v="0"/>
    <n v="0"/>
    <n v="0"/>
    <n v="0"/>
    <n v="972.01393726993888"/>
    <n v="0"/>
    <n v="972.01393726993888"/>
    <n v="31268.899153150167"/>
  </r>
  <r>
    <x v="40"/>
    <n v="0.46049770200000001"/>
    <n v="266.19069664110003"/>
    <n v="266.19069664110003"/>
    <n v="0"/>
    <n v="0"/>
    <n v="266.19069664110003"/>
    <n v="1.5129659187216016"/>
    <n v="0"/>
    <n v="1.5129659187216016"/>
    <n v="7.0272211421953186"/>
    <n v="0"/>
    <n v="0"/>
    <n v="7.0272211421953186"/>
    <n v="0"/>
    <n v="0"/>
    <n v="0"/>
    <n v="0"/>
    <n v="0"/>
    <n v="0"/>
    <n v="8.5401870609169208"/>
    <n v="0"/>
    <n v="8.5401870609169208"/>
    <n v="274.73088370201697"/>
  </r>
  <r>
    <x v="15"/>
    <n v="0.46049770200000001"/>
    <n v="119.59585818642002"/>
    <n v="119.59585818642002"/>
    <n v="0"/>
    <n v="0"/>
    <n v="119.59585818642002"/>
    <n v="0.67975500173197922"/>
    <n v="0"/>
    <n v="0.67975500173197922"/>
    <n v="3.1572348461889908"/>
    <n v="0"/>
    <n v="0"/>
    <n v="3.1572348461889908"/>
    <n v="0"/>
    <n v="0"/>
    <n v="0"/>
    <n v="0"/>
    <n v="0"/>
    <n v="0"/>
    <n v="3.8369898479209699"/>
    <n v="0"/>
    <n v="3.8369898479209699"/>
    <n v="123.43284803434099"/>
  </r>
  <r>
    <x v="4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0.46049770200000001"/>
    <n v="3514.5737213882403"/>
    <n v="3514.5737213882403"/>
    <n v="0"/>
    <n v="0"/>
    <n v="3514.5737213882403"/>
    <n v="19.976018419848288"/>
    <n v="0"/>
    <n v="19.976018419848288"/>
    <n v="92.78193066996235"/>
    <n v="0"/>
    <n v="0"/>
    <n v="92.78193066996235"/>
    <n v="0"/>
    <n v="0"/>
    <n v="0"/>
    <n v="0"/>
    <n v="0"/>
    <n v="0"/>
    <n v="112.75794908981064"/>
    <n v="0"/>
    <n v="112.75794908981064"/>
    <n v="3627.3316704780509"/>
  </r>
  <r>
    <x v="15"/>
    <n v="0.46049770200000001"/>
    <n v="1579.0143853188601"/>
    <n v="1579.0143853188601"/>
    <n v="0"/>
    <n v="0"/>
    <n v="1579.0143853188601"/>
    <n v="8.9747499830154069"/>
    <n v="0"/>
    <n v="8.9747499830154069"/>
    <n v="41.684714801674239"/>
    <n v="0"/>
    <n v="0"/>
    <n v="41.684714801674239"/>
    <n v="0"/>
    <n v="0"/>
    <n v="0"/>
    <n v="0"/>
    <n v="0"/>
    <n v="0"/>
    <n v="50.659464784689646"/>
    <n v="0"/>
    <n v="50.659464784689646"/>
    <n v="1629.6738501035497"/>
  </r>
  <r>
    <x v="40"/>
    <n v="0.46049770200000001"/>
    <n v="99.568813126440006"/>
    <n v="99.568813126440006"/>
    <n v="0"/>
    <n v="0"/>
    <n v="99.568813126440006"/>
    <n v="0"/>
    <n v="0"/>
    <n v="0"/>
    <n v="0"/>
    <n v="0"/>
    <n v="0"/>
    <n v="0"/>
    <n v="0"/>
    <n v="0"/>
    <n v="0"/>
    <n v="2.6136813435704553"/>
    <n v="0"/>
    <n v="2.6136813435704553"/>
    <n v="2.6136813435704553"/>
    <n v="0"/>
    <n v="2.6136813435704553"/>
    <n v="102.18249447001045"/>
  </r>
  <r>
    <x v="15"/>
    <n v="0.46049770200000001"/>
    <n v="44.732746772280002"/>
    <n v="44.732746772280002"/>
    <n v="0"/>
    <n v="0"/>
    <n v="44.732746772280002"/>
    <n v="0"/>
    <n v="0"/>
    <n v="0"/>
    <n v="0"/>
    <n v="0"/>
    <n v="0"/>
    <n v="0"/>
    <n v="0"/>
    <n v="0"/>
    <n v="0"/>
    <n v="1.1742346023237169"/>
    <n v="0"/>
    <n v="1.1742346023237169"/>
    <n v="1.1742346023237169"/>
    <n v="0"/>
    <n v="1.1742346023237169"/>
    <n v="45.906981374603717"/>
  </r>
  <r>
    <x v="40"/>
    <n v="0.46049770200000001"/>
    <n v="470253.70500507759"/>
    <n v="470253.70500507759"/>
    <n v="0"/>
    <n v="0"/>
    <n v="470253.70500507759"/>
    <n v="2672.8125280219238"/>
    <n v="0"/>
    <n v="2672.8125280219238"/>
    <n v="12414.321085243864"/>
    <n v="0"/>
    <n v="0"/>
    <n v="12414.321085243864"/>
    <n v="0"/>
    <n v="0"/>
    <n v="0"/>
    <n v="0"/>
    <n v="0"/>
    <n v="0"/>
    <n v="15087.133613265789"/>
    <n v="0"/>
    <n v="15087.133613265789"/>
    <n v="485340.83861834335"/>
  </r>
  <r>
    <x v="15"/>
    <n v="0.46049770200000001"/>
    <n v="211273.3938873302"/>
    <n v="211273.3938873302"/>
    <n v="0"/>
    <n v="0"/>
    <n v="211273.3938873302"/>
    <n v="1200.8287611762398"/>
    <n v="0"/>
    <n v="1200.8287611762398"/>
    <n v="5577.4483445232954"/>
    <n v="0"/>
    <n v="0"/>
    <n v="5577.4483445232954"/>
    <n v="0"/>
    <n v="0"/>
    <n v="0"/>
    <n v="0"/>
    <n v="0"/>
    <n v="0"/>
    <n v="6778.2771056995352"/>
    <n v="0"/>
    <n v="6778.2771056995352"/>
    <n v="218051.67099302972"/>
  </r>
  <r>
    <x v="41"/>
    <n v="0.46049770200000001"/>
    <n v="2198.3193248305811"/>
    <n v="2198.3193248305811"/>
    <n v="0"/>
    <n v="0"/>
    <n v="2198.3193248305811"/>
    <n v="0"/>
    <n v="0"/>
    <n v="0"/>
    <n v="0"/>
    <n v="0"/>
    <n v="0"/>
    <n v="0"/>
    <n v="1612.9889247958688"/>
    <n v="0"/>
    <n v="1612.9889247958688"/>
    <n v="0"/>
    <n v="0"/>
    <n v="0"/>
    <n v="1612.9889247958688"/>
    <n v="0"/>
    <n v="1612.9889247958688"/>
    <n v="3811.3082496264497"/>
  </r>
  <r>
    <x v="42"/>
    <n v="0.46049770200000001"/>
    <n v="8304.7767320637158"/>
    <n v="8304.7767320637158"/>
    <n v="0"/>
    <n v="0"/>
    <n v="8304.7767320637158"/>
    <n v="0"/>
    <n v="0"/>
    <n v="0"/>
    <n v="0"/>
    <n v="0"/>
    <n v="0"/>
    <n v="0"/>
    <n v="6093.5246032800696"/>
    <n v="0"/>
    <n v="6093.5246032800696"/>
    <n v="0"/>
    <n v="0"/>
    <n v="0"/>
    <n v="6093.5246032800696"/>
    <n v="0"/>
    <n v="6093.5246032800696"/>
    <n v="14398.301335343785"/>
  </r>
  <r>
    <x v="43"/>
    <n v="0.46049770200000001"/>
    <n v="4152.3860635433439"/>
    <n v="4152.3860635433439"/>
    <n v="0"/>
    <n v="0"/>
    <n v="4152.3860635433439"/>
    <n v="0"/>
    <n v="0"/>
    <n v="0"/>
    <n v="0"/>
    <n v="0"/>
    <n v="0"/>
    <n v="0"/>
    <n v="3046.7606122182924"/>
    <n v="0"/>
    <n v="3046.7606122182924"/>
    <n v="0"/>
    <n v="0"/>
    <n v="0"/>
    <n v="3046.7606122182924"/>
    <n v="0"/>
    <n v="3046.7606122182924"/>
    <n v="7199.1466757616363"/>
  </r>
  <r>
    <x v="40"/>
    <n v="0.46049770200000001"/>
    <n v="2198.3193248305806"/>
    <n v="2198.3193248305806"/>
    <n v="0"/>
    <n v="0"/>
    <n v="2198.3193248305806"/>
    <n v="0"/>
    <n v="0"/>
    <n v="0"/>
    <n v="0"/>
    <n v="0"/>
    <n v="0"/>
    <n v="0"/>
    <n v="1612.9889247958688"/>
    <n v="0"/>
    <n v="1612.9889247958688"/>
    <n v="0"/>
    <n v="0"/>
    <n v="0"/>
    <n v="1612.9889247958688"/>
    <n v="0"/>
    <n v="1612.9889247958688"/>
    <n v="3811.3082496264497"/>
  </r>
  <r>
    <x v="15"/>
    <n v="0.46049770200000001"/>
    <n v="7572.0097637562012"/>
    <n v="7572.0097637562012"/>
    <n v="0"/>
    <n v="0"/>
    <n v="7572.0097637562012"/>
    <n v="0"/>
    <n v="0"/>
    <n v="0"/>
    <n v="0"/>
    <n v="0"/>
    <n v="0"/>
    <n v="0"/>
    <n v="5555.8661334727649"/>
    <n v="0"/>
    <n v="5555.8661334727649"/>
    <n v="0"/>
    <n v="0"/>
    <n v="0"/>
    <n v="5555.8661334727649"/>
    <n v="0"/>
    <n v="5555.8661334727649"/>
    <n v="13127.875897228965"/>
  </r>
  <r>
    <x v="41"/>
    <n v="0.46049770200000001"/>
    <n v="3894.6316848028805"/>
    <n v="3894.6316848028805"/>
    <n v="0"/>
    <n v="0"/>
    <n v="3894.6316848028805"/>
    <n v="3.6687053178837328"/>
    <n v="0"/>
    <n v="3.6687053178837328"/>
    <n v="102.33038524067005"/>
    <n v="0"/>
    <n v="0"/>
    <n v="102.33038524067005"/>
    <n v="0"/>
    <n v="0"/>
    <n v="0"/>
    <n v="0"/>
    <n v="0"/>
    <n v="0"/>
    <n v="105.99909055855379"/>
    <n v="0"/>
    <n v="105.99909055855379"/>
    <n v="4000.6307753614342"/>
  </r>
  <r>
    <x v="42"/>
    <n v="0.46049770200000001"/>
    <n v="14713.030518256559"/>
    <n v="14713.030518256559"/>
    <n v="0"/>
    <n v="0"/>
    <n v="14713.030518256559"/>
    <n v="13.859532215880661"/>
    <n v="0"/>
    <n v="13.859532215880661"/>
    <n v="386.58086382490154"/>
    <n v="0"/>
    <n v="0"/>
    <n v="386.58086382490154"/>
    <n v="0"/>
    <n v="0"/>
    <n v="0"/>
    <n v="0"/>
    <n v="0"/>
    <n v="0"/>
    <n v="400.44039604078222"/>
    <n v="0"/>
    <n v="400.44039604078222"/>
    <n v="15113.470914297341"/>
  </r>
  <r>
    <x v="43"/>
    <n v="0.46049770200000001"/>
    <n v="7356.5152591282795"/>
    <n v="7356.5152591282795"/>
    <n v="0"/>
    <n v="0"/>
    <n v="7356.5152591282795"/>
    <n v="6.9297661079403303"/>
    <n v="0"/>
    <n v="6.9297661079403303"/>
    <n v="193.29043191245077"/>
    <n v="0"/>
    <n v="0"/>
    <n v="193.29043191245077"/>
    <n v="0"/>
    <n v="0"/>
    <n v="0"/>
    <n v="0"/>
    <n v="0"/>
    <n v="0"/>
    <n v="200.22019802039111"/>
    <n v="0"/>
    <n v="200.22019802039111"/>
    <n v="7556.7354571486703"/>
  </r>
  <r>
    <x v="40"/>
    <n v="0.46049770200000001"/>
    <n v="3894.6316848028805"/>
    <n v="3894.6316848028805"/>
    <n v="0"/>
    <n v="0"/>
    <n v="3894.6316848028805"/>
    <n v="3.6687053178837328"/>
    <n v="0"/>
    <n v="3.6687053178837328"/>
    <n v="102.33038524067005"/>
    <n v="0"/>
    <n v="0"/>
    <n v="102.33038524067005"/>
    <n v="0"/>
    <n v="0"/>
    <n v="0"/>
    <n v="0"/>
    <n v="0"/>
    <n v="0"/>
    <n v="105.99909055855379"/>
    <n v="0"/>
    <n v="105.99909055855379"/>
    <n v="4000.6307753614342"/>
  </r>
  <r>
    <x v="15"/>
    <n v="0.46049770200000001"/>
    <n v="13414.813816686239"/>
    <n v="13414.813816686239"/>
    <n v="0"/>
    <n v="0"/>
    <n v="13414.813816686239"/>
    <n v="12.6366246594625"/>
    <n v="0"/>
    <n v="12.6366246594625"/>
    <n v="352.4705740853247"/>
    <n v="0"/>
    <n v="0"/>
    <n v="352.4705740853247"/>
    <n v="0"/>
    <n v="0"/>
    <n v="0"/>
    <n v="0"/>
    <n v="0"/>
    <n v="0"/>
    <n v="365.10719874478718"/>
    <n v="0"/>
    <n v="365.10719874478718"/>
    <n v="13779.921015431026"/>
  </r>
  <r>
    <x v="4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1"/>
    <n v="0.46049770200000001"/>
    <n v="12.797231138579999"/>
    <n v="12.797231138579999"/>
    <n v="0"/>
    <n v="0"/>
    <n v="12.797231138579999"/>
    <n v="0"/>
    <n v="0"/>
    <n v="0"/>
    <n v="0"/>
    <n v="0"/>
    <n v="0"/>
    <n v="0"/>
    <n v="0"/>
    <n v="0"/>
    <n v="0"/>
    <n v="0.33592731725937924"/>
    <n v="0"/>
    <n v="0.33592731725937924"/>
    <n v="0.33592731725937924"/>
    <n v="0"/>
    <n v="0.33592731725937924"/>
    <n v="13.133158455839379"/>
  </r>
  <r>
    <x v="42"/>
    <n v="0.46049770200000001"/>
    <n v="48.352258710000001"/>
    <n v="48.352258710000001"/>
    <n v="0"/>
    <n v="0"/>
    <n v="48.352258710000001"/>
    <n v="0"/>
    <n v="0"/>
    <n v="0"/>
    <n v="0"/>
    <n v="0"/>
    <n v="0"/>
    <n v="0"/>
    <n v="0"/>
    <n v="0"/>
    <n v="0"/>
    <n v="1.269246790652566"/>
    <n v="0"/>
    <n v="1.269246790652566"/>
    <n v="1.269246790652566"/>
    <n v="0"/>
    <n v="1.269246790652566"/>
    <n v="49.621505500652567"/>
  </r>
  <r>
    <x v="43"/>
    <n v="0.46049770200000001"/>
    <n v="24.176129355"/>
    <n v="24.176129355"/>
    <n v="0"/>
    <n v="0"/>
    <n v="24.176129355"/>
    <n v="0"/>
    <n v="0"/>
    <n v="0"/>
    <n v="0"/>
    <n v="0"/>
    <n v="0"/>
    <n v="0"/>
    <n v="0"/>
    <n v="0"/>
    <n v="0"/>
    <n v="0.6346233953262832"/>
    <n v="0"/>
    <n v="0.6346233953262832"/>
    <n v="0.6346233953262832"/>
    <n v="0"/>
    <n v="0.6346233953262832"/>
    <n v="24.810752750326284"/>
  </r>
  <r>
    <x v="40"/>
    <n v="0.46049770200000001"/>
    <n v="12.797231138579999"/>
    <n v="12.797231138579999"/>
    <n v="0"/>
    <n v="0"/>
    <n v="12.797231138579999"/>
    <n v="0"/>
    <n v="0"/>
    <n v="0"/>
    <n v="0"/>
    <n v="0"/>
    <n v="0"/>
    <n v="0"/>
    <n v="0"/>
    <n v="0"/>
    <n v="0"/>
    <n v="0.33592731725937924"/>
    <n v="0"/>
    <n v="0.33592731725937924"/>
    <n v="0.33592731725937924"/>
    <n v="0"/>
    <n v="0.33592731725937924"/>
    <n v="13.133158455839379"/>
  </r>
  <r>
    <x v="15"/>
    <n v="0.46049770200000001"/>
    <n v="44.0926549665"/>
    <n v="44.0926549665"/>
    <n v="0"/>
    <n v="0"/>
    <n v="44.0926549665"/>
    <n v="0"/>
    <n v="0"/>
    <n v="0"/>
    <n v="0"/>
    <n v="0"/>
    <n v="0"/>
    <n v="0"/>
    <n v="0"/>
    <n v="0"/>
    <n v="0"/>
    <n v="1.1574321924284114"/>
    <n v="0"/>
    <n v="1.1574321924284114"/>
    <n v="1.1574321924284114"/>
    <n v="0"/>
    <n v="1.1574321924284114"/>
    <n v="45.250087158928409"/>
  </r>
  <r>
    <x v="41"/>
    <n v="0.46049770200000001"/>
    <n v="29622.320552128502"/>
    <n v="29622.320552128502"/>
    <n v="0"/>
    <n v="0"/>
    <n v="29622.320552128502"/>
    <n v="27.903938994209554"/>
    <n v="0"/>
    <n v="27.903938994209554"/>
    <n v="778.31839289197114"/>
    <n v="0"/>
    <n v="0"/>
    <n v="778.31839289197114"/>
    <n v="0"/>
    <n v="0"/>
    <n v="0"/>
    <n v="0"/>
    <n v="0"/>
    <n v="0"/>
    <n v="806.22233188618065"/>
    <n v="0"/>
    <n v="806.22233188618065"/>
    <n v="30428.542884014681"/>
  </r>
  <r>
    <x v="42"/>
    <n v="0.46049770200000001"/>
    <n v="111906.5550529874"/>
    <n v="111906.5550529874"/>
    <n v="0"/>
    <n v="0"/>
    <n v="111906.5550529874"/>
    <n v="105.4148907664255"/>
    <n v="0"/>
    <n v="105.4148907664255"/>
    <n v="2940.3142110235381"/>
    <n v="0"/>
    <n v="0"/>
    <n v="2940.3142110235381"/>
    <n v="0"/>
    <n v="0"/>
    <n v="0"/>
    <n v="0"/>
    <n v="0"/>
    <n v="0"/>
    <n v="3045.7291017899634"/>
    <n v="0"/>
    <n v="3045.7291017899634"/>
    <n v="114952.28415477737"/>
  </r>
  <r>
    <x v="43"/>
    <n v="0.46049770200000001"/>
    <n v="55953.279828982202"/>
    <n v="55953.279828982202"/>
    <n v="0"/>
    <n v="0"/>
    <n v="55953.279828982202"/>
    <n v="52.707447552131889"/>
    <n v="0"/>
    <n v="52.707447552131889"/>
    <n v="1470.1571660090262"/>
    <n v="0"/>
    <n v="0"/>
    <n v="1470.1571660090262"/>
    <n v="0"/>
    <n v="0"/>
    <n v="0"/>
    <n v="0"/>
    <n v="0"/>
    <n v="0"/>
    <n v="1522.8646135611582"/>
    <n v="0"/>
    <n v="1522.8646135611582"/>
    <n v="57476.144442543358"/>
  </r>
  <r>
    <x v="40"/>
    <n v="0.46049770200000001"/>
    <n v="29622.320552128502"/>
    <n v="29622.320552128502"/>
    <n v="0"/>
    <n v="0"/>
    <n v="29622.320552128502"/>
    <n v="27.903938994209554"/>
    <n v="0"/>
    <n v="27.903938994209554"/>
    <n v="778.31839289197114"/>
    <n v="0"/>
    <n v="0"/>
    <n v="778.31839289197114"/>
    <n v="0"/>
    <n v="0"/>
    <n v="0"/>
    <n v="0"/>
    <n v="0"/>
    <n v="0"/>
    <n v="806.22233188618065"/>
    <n v="0"/>
    <n v="806.22233188618065"/>
    <n v="30428.542884014681"/>
  </r>
  <r>
    <x v="15"/>
    <n v="0.46049770200000001"/>
    <n v="102032.47122716298"/>
    <n v="102032.47122716298"/>
    <n v="0"/>
    <n v="0"/>
    <n v="102032.47122716298"/>
    <n v="96.113599457583945"/>
    <n v="0"/>
    <n v="96.113599457583945"/>
    <n v="2680.8753516987895"/>
    <n v="0"/>
    <n v="0"/>
    <n v="2680.8753516987895"/>
    <n v="0"/>
    <n v="0"/>
    <n v="0"/>
    <n v="0"/>
    <n v="0"/>
    <n v="0"/>
    <n v="2776.9889511563733"/>
    <n v="0"/>
    <n v="2776.9889511563733"/>
    <n v="104809.46017831935"/>
  </r>
  <r>
    <x v="27"/>
    <n v="0.46049770200000001"/>
    <n v="41750.278145552766"/>
    <n v="41750.278145552766"/>
    <n v="0"/>
    <n v="0"/>
    <n v="41750.278145552766"/>
    <n v="0"/>
    <n v="0"/>
    <n v="0"/>
    <n v="0"/>
    <n v="0"/>
    <n v="0"/>
    <n v="0"/>
    <n v="-3384.3521443689065"/>
    <n v="0"/>
    <n v="-3384.3521443689065"/>
    <n v="0"/>
    <n v="0"/>
    <n v="0"/>
    <n v="-3384.3521443689065"/>
    <n v="0"/>
    <n v="-3384.3521443689065"/>
    <n v="38365.926001183856"/>
  </r>
  <r>
    <x v="27"/>
    <n v="0.46049770200000001"/>
    <n v="3067.1817839871592"/>
    <n v="3067.1817839871592"/>
    <n v="0"/>
    <n v="0"/>
    <n v="3067.1817839871592"/>
    <n v="0"/>
    <n v="0"/>
    <n v="0"/>
    <n v="0"/>
    <n v="0"/>
    <n v="0"/>
    <n v="0"/>
    <n v="-248.63123573972968"/>
    <n v="0"/>
    <n v="-248.63123573972968"/>
    <n v="0"/>
    <n v="0"/>
    <n v="0"/>
    <n v="-248.63123573972968"/>
    <n v="0"/>
    <n v="-248.63123573972968"/>
    <n v="2818.5505482474296"/>
  </r>
  <r>
    <x v="27"/>
    <n v="0.46049770200000001"/>
    <n v="10287.012115207801"/>
    <n v="10287.012115207801"/>
    <n v="0"/>
    <n v="0"/>
    <n v="10287.012115207801"/>
    <n v="1401.2384077238853"/>
    <n v="0"/>
    <n v="1401.2384077238853"/>
    <n v="306.81657622695678"/>
    <n v="0"/>
    <n v="0"/>
    <n v="306.81657622695678"/>
    <n v="0"/>
    <n v="0"/>
    <n v="0"/>
    <n v="0"/>
    <n v="0"/>
    <n v="0"/>
    <n v="1708.0549839508421"/>
    <n v="0"/>
    <n v="1708.0549839508421"/>
    <n v="11995.067099158643"/>
  </r>
  <r>
    <x v="27"/>
    <n v="0.46049770200000001"/>
    <n v="3489.9048594920996"/>
    <n v="3489.9048594920996"/>
    <n v="0"/>
    <n v="0"/>
    <n v="3489.9048594920996"/>
    <n v="475.37503345535561"/>
    <n v="0"/>
    <n v="475.37503345535561"/>
    <n v="104.08859718987073"/>
    <n v="0"/>
    <n v="0"/>
    <n v="104.08859718987073"/>
    <n v="0"/>
    <n v="0"/>
    <n v="0"/>
    <n v="0"/>
    <n v="0"/>
    <n v="0"/>
    <n v="579.46363064522632"/>
    <n v="0"/>
    <n v="579.46363064522632"/>
    <n v="4069.3684901373258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29527.725114183664"/>
    <n v="29527.725114183664"/>
    <n v="0"/>
    <n v="0"/>
    <n v="29527.725114183664"/>
    <n v="4022.0991342607604"/>
    <n v="0"/>
    <n v="4022.0991342607604"/>
    <n v="880.68288652166632"/>
    <n v="0"/>
    <n v="0"/>
    <n v="880.68288652166632"/>
    <n v="0"/>
    <n v="0"/>
    <n v="0"/>
    <n v="0"/>
    <n v="0"/>
    <n v="0"/>
    <n v="4902.782020782427"/>
    <n v="0"/>
    <n v="4902.782020782427"/>
    <n v="34430.507134966094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74278.044478771975"/>
    <n v="74278.044478771975"/>
    <n v="0"/>
    <n v="0"/>
    <n v="74278.044478771975"/>
    <n v="10117.733663442463"/>
    <n v="0"/>
    <n v="10117.733663442463"/>
    <n v="2215.3891762331291"/>
    <n v="0"/>
    <n v="0"/>
    <n v="2215.3891762331291"/>
    <n v="0"/>
    <n v="0"/>
    <n v="0"/>
    <n v="0"/>
    <n v="0"/>
    <n v="0"/>
    <n v="12333.122839675592"/>
    <n v="0"/>
    <n v="12333.122839675592"/>
    <n v="86611.167318447566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74545.377209714046"/>
    <n v="74545.377209714046"/>
    <n v="0"/>
    <n v="0"/>
    <n v="74545.377209714046"/>
    <n v="0"/>
    <n v="0"/>
    <n v="0"/>
    <n v="0"/>
    <n v="0"/>
    <n v="0"/>
    <n v="0"/>
    <n v="-10365.954275740429"/>
    <n v="0"/>
    <n v="-10365.954275740429"/>
    <n v="0"/>
    <n v="0"/>
    <n v="0"/>
    <n v="-10365.954275740429"/>
    <n v="0"/>
    <n v="-10365.954275740429"/>
    <n v="64179.422933973619"/>
  </r>
  <r>
    <x v="27"/>
    <n v="0.46049770200000001"/>
    <n v="76355.731825586627"/>
    <n v="76355.731825586627"/>
    <n v="0"/>
    <n v="0"/>
    <n v="76355.731825586627"/>
    <n v="-603.40947050427246"/>
    <n v="0"/>
    <n v="-603.40947050427246"/>
    <n v="1988.4984618209123"/>
    <n v="0"/>
    <n v="0"/>
    <n v="1988.4984618209123"/>
    <n v="0"/>
    <n v="0"/>
    <n v="0"/>
    <n v="0"/>
    <n v="0"/>
    <n v="0"/>
    <n v="1385.0889913166397"/>
    <n v="0"/>
    <n v="1385.0889913166397"/>
    <n v="77740.820816903273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398151.70557729044"/>
    <n v="398151.70557729044"/>
    <n v="0"/>
    <n v="0"/>
    <n v="398151.70557729044"/>
    <n v="-3146.4371318128005"/>
    <n v="0"/>
    <n v="-3146.4371318128005"/>
    <n v="10368.888296693789"/>
    <n v="0"/>
    <n v="0"/>
    <n v="10368.888296693789"/>
    <n v="0"/>
    <n v="0"/>
    <n v="0"/>
    <n v="0"/>
    <n v="0"/>
    <n v="0"/>
    <n v="7222.4511648809885"/>
    <n v="0"/>
    <n v="7222.4511648809885"/>
    <n v="405374.15674217144"/>
  </r>
  <r>
    <x v="1"/>
    <n v="0.46049770200000001"/>
    <n v="14438.675197359014"/>
    <n v="14438.675197359014"/>
    <n v="0"/>
    <n v="0"/>
    <n v="14438.675197359014"/>
    <n v="0"/>
    <n v="0"/>
    <n v="0"/>
    <n v="0"/>
    <n v="0"/>
    <n v="0"/>
    <n v="0"/>
    <n v="-1709.4354041584695"/>
    <n v="0"/>
    <n v="-1709.4354041584695"/>
    <n v="0"/>
    <n v="0"/>
    <n v="0"/>
    <n v="-1709.4354041584695"/>
    <n v="0"/>
    <n v="-1709.4354041584695"/>
    <n v="12729.239793200544"/>
  </r>
  <r>
    <x v="1"/>
    <n v="0.46049770200000001"/>
    <n v="21196.663173289784"/>
    <n v="21196.663173289784"/>
    <n v="0"/>
    <n v="0"/>
    <n v="21196.663173289784"/>
    <n v="0"/>
    <n v="0"/>
    <n v="0"/>
    <n v="0"/>
    <n v="0"/>
    <n v="0"/>
    <n v="0"/>
    <n v="-2509.5326256159105"/>
    <n v="0"/>
    <n v="-2509.5326256159105"/>
    <n v="0"/>
    <n v="0"/>
    <n v="0"/>
    <n v="-2509.5326256159105"/>
    <n v="0"/>
    <n v="-2509.5326256159105"/>
    <n v="18687.130547673874"/>
  </r>
  <r>
    <x v="1"/>
    <n v="0.46049770200000001"/>
    <n v="17015.892031395182"/>
    <n v="17015.892031395182"/>
    <n v="0"/>
    <n v="0"/>
    <n v="17015.892031395182"/>
    <n v="751.94580418465011"/>
    <n v="0"/>
    <n v="751.94580418465011"/>
    <n v="466.40574318397069"/>
    <n v="0"/>
    <n v="0"/>
    <n v="466.40574318397069"/>
    <n v="0"/>
    <n v="0"/>
    <n v="0"/>
    <n v="0"/>
    <n v="0"/>
    <n v="0"/>
    <n v="1218.3515473686207"/>
    <n v="0"/>
    <n v="1218.3515473686207"/>
    <n v="18234.243578763802"/>
  </r>
  <r>
    <x v="1"/>
    <n v="0.46049770200000001"/>
    <n v="33862.859690765705"/>
    <n v="33862.859690765705"/>
    <n v="0"/>
    <n v="0"/>
    <n v="33862.859690765705"/>
    <n v="1496.4267059983847"/>
    <n v="0"/>
    <n v="1496.4267059983847"/>
    <n v="928.18126791505745"/>
    <n v="0"/>
    <n v="0"/>
    <n v="928.18126791505745"/>
    <n v="0"/>
    <n v="0"/>
    <n v="0"/>
    <n v="0"/>
    <n v="0"/>
    <n v="0"/>
    <n v="2424.607973913442"/>
    <n v="0"/>
    <n v="2424.607973913442"/>
    <n v="36287.467664679149"/>
  </r>
  <r>
    <x v="1"/>
    <n v="0.46049770200000001"/>
    <n v="28210.416177888415"/>
    <n v="28210.416177888415"/>
    <n v="0"/>
    <n v="0"/>
    <n v="28210.416177888415"/>
    <n v="0"/>
    <n v="0"/>
    <n v="0"/>
    <n v="0"/>
    <n v="0"/>
    <n v="0"/>
    <n v="0"/>
    <n v="0"/>
    <n v="0"/>
    <n v="0"/>
    <n v="740.52342438664357"/>
    <n v="0"/>
    <n v="740.52342438664357"/>
    <n v="740.52342438664357"/>
    <n v="0"/>
    <n v="740.52342438664357"/>
    <n v="28950.939602275059"/>
  </r>
  <r>
    <x v="1"/>
    <n v="0.46049770200000001"/>
    <n v="203918.89560813663"/>
    <n v="203918.89560813663"/>
    <n v="0"/>
    <n v="0"/>
    <n v="203918.89560813663"/>
    <n v="9011.338204520458"/>
    <n v="0"/>
    <n v="9011.338204520458"/>
    <n v="5589.4186375822501"/>
    <n v="0"/>
    <n v="0"/>
    <n v="5589.4186375822501"/>
    <n v="0"/>
    <n v="0"/>
    <n v="0"/>
    <n v="0"/>
    <n v="0"/>
    <n v="0"/>
    <n v="14600.756842102708"/>
    <n v="0"/>
    <n v="14600.756842102708"/>
    <n v="218519.65245023934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95215.884918652679"/>
    <n v="95215.884918652679"/>
    <n v="0"/>
    <n v="0"/>
    <n v="95215.884918652679"/>
    <n v="4207.665694176304"/>
    <n v="0"/>
    <n v="4207.665694176304"/>
    <n v="2609.8682035867614"/>
    <n v="0"/>
    <n v="0"/>
    <n v="2609.8682035867614"/>
    <n v="0"/>
    <n v="0"/>
    <n v="0"/>
    <n v="0"/>
    <n v="0"/>
    <n v="0"/>
    <n v="6817.5338977630654"/>
    <n v="0"/>
    <n v="6817.5338977630654"/>
    <n v="102033.41881641574"/>
  </r>
  <r>
    <x v="1"/>
    <n v="0.46049770200000001"/>
    <n v="10505.481434990637"/>
    <n v="10505.481434990637"/>
    <n v="0"/>
    <n v="0"/>
    <n v="10505.481434990637"/>
    <n v="0"/>
    <n v="0"/>
    <n v="0"/>
    <n v="0"/>
    <n v="0"/>
    <n v="0"/>
    <n v="0"/>
    <n v="-1973.1769505776372"/>
    <n v="0"/>
    <n v="-1973.1769505776372"/>
    <n v="0"/>
    <n v="0"/>
    <n v="0"/>
    <n v="-1973.1769505776372"/>
    <n v="0"/>
    <n v="-1973.1769505776372"/>
    <n v="8532.304484413"/>
  </r>
  <r>
    <x v="19"/>
    <n v="0.46049770200000001"/>
    <n v="37924.242198439839"/>
    <n v="37924.242198439839"/>
    <n v="0"/>
    <n v="0"/>
    <n v="37924.242198439839"/>
    <n v="0"/>
    <n v="0"/>
    <n v="0"/>
    <n v="0"/>
    <n v="0"/>
    <n v="0"/>
    <n v="0"/>
    <n v="-7123.0662808887973"/>
    <n v="0"/>
    <n v="-7123.0662808887973"/>
    <n v="0"/>
    <n v="0"/>
    <n v="0"/>
    <n v="-7123.0662808887973"/>
    <n v="0"/>
    <n v="-7123.0662808887973"/>
    <n v="30801.175917551041"/>
  </r>
  <r>
    <x v="1"/>
    <n v="0.46049770200000001"/>
    <n v="295.69017943122026"/>
    <n v="295.69017943122026"/>
    <n v="0"/>
    <n v="0"/>
    <n v="295.69017943122026"/>
    <n v="0"/>
    <n v="0"/>
    <n v="0"/>
    <n v="0"/>
    <n v="0"/>
    <n v="0"/>
    <n v="0"/>
    <n v="-55.537582944324022"/>
    <n v="0"/>
    <n v="-55.537582944324022"/>
    <n v="0"/>
    <n v="0"/>
    <n v="0"/>
    <n v="-55.537582944324022"/>
    <n v="0"/>
    <n v="-55.537582944324022"/>
    <n v="240.15259648689624"/>
  </r>
  <r>
    <x v="19"/>
    <n v="0.46049770200000001"/>
    <n v="2084.1527345507411"/>
    <n v="2084.1527345507411"/>
    <n v="0"/>
    <n v="0"/>
    <n v="2084.1527345507411"/>
    <n v="0"/>
    <n v="0"/>
    <n v="0"/>
    <n v="0"/>
    <n v="0"/>
    <n v="0"/>
    <n v="0"/>
    <n v="-391.45299173074375"/>
    <n v="0"/>
    <n v="-391.45299173074375"/>
    <n v="0"/>
    <n v="0"/>
    <n v="0"/>
    <n v="-391.45299173074375"/>
    <n v="0"/>
    <n v="-391.45299173074375"/>
    <n v="1692.6997428199975"/>
  </r>
  <r>
    <x v="1"/>
    <n v="0.46049770200000001"/>
    <n v="223.13876648112"/>
    <n v="223.13876648112"/>
    <n v="0"/>
    <n v="0"/>
    <n v="223.13876648112"/>
    <n v="-3.1605404060778479"/>
    <n v="0"/>
    <n v="-3.1605404060778479"/>
    <n v="5.7744284344698569"/>
    <n v="0"/>
    <n v="0"/>
    <n v="5.7744284344698569"/>
    <n v="0"/>
    <n v="0"/>
    <n v="0"/>
    <n v="0"/>
    <n v="0"/>
    <n v="0"/>
    <n v="2.613888028392009"/>
    <n v="0"/>
    <n v="2.613888028392009"/>
    <n v="225.75265450951201"/>
  </r>
  <r>
    <x v="19"/>
    <n v="0.46049770200000001"/>
    <n v="15297.388287163498"/>
    <n v="15297.388287163498"/>
    <n v="0"/>
    <n v="0"/>
    <n v="15297.388287163498"/>
    <n v="-216.67240771958558"/>
    <n v="0"/>
    <n v="-216.67240771958558"/>
    <n v="395.8687918354027"/>
    <n v="0"/>
    <n v="0"/>
    <n v="395.8687918354027"/>
    <n v="0"/>
    <n v="0"/>
    <n v="0"/>
    <n v="0"/>
    <n v="0"/>
    <n v="0"/>
    <n v="179.19638411581712"/>
    <n v="0"/>
    <n v="179.19638411581712"/>
    <n v="15476.584671279315"/>
  </r>
  <r>
    <x v="19"/>
    <n v="0.46049770200000001"/>
    <n v="4030.4048272605596"/>
    <n v="4030.4048272605596"/>
    <n v="0"/>
    <n v="0"/>
    <n v="4030.4048272605596"/>
    <n v="-57.086706672666494"/>
    <n v="0"/>
    <n v="-57.086706672666494"/>
    <n v="104.29960066543221"/>
    <n v="0"/>
    <n v="0"/>
    <n v="104.29960066543221"/>
    <n v="0"/>
    <n v="0"/>
    <n v="0"/>
    <n v="0"/>
    <n v="0"/>
    <n v="0"/>
    <n v="47.212893992765714"/>
    <n v="0"/>
    <n v="47.212893992765714"/>
    <n v="4077.6177212533253"/>
  </r>
  <r>
    <x v="1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4407.2577266692797"/>
    <n v="4407.2577266692797"/>
    <n v="0"/>
    <n v="0"/>
    <n v="4407.2577266692797"/>
    <n v="-62.424456067411739"/>
    <n v="0"/>
    <n v="-62.424456067411739"/>
    <n v="114.05187335329904"/>
    <n v="0"/>
    <n v="0"/>
    <n v="114.05187335329904"/>
    <n v="0"/>
    <n v="0"/>
    <n v="0"/>
    <n v="0"/>
    <n v="0"/>
    <n v="0"/>
    <n v="51.627417285887304"/>
    <n v="0"/>
    <n v="51.627417285887304"/>
    <n v="4458.8851439551672"/>
  </r>
  <r>
    <x v="19"/>
    <n v="0.46049770200000001"/>
    <n v="20145.83504718792"/>
    <n v="20145.83504718792"/>
    <n v="0"/>
    <n v="0"/>
    <n v="20145.83504718792"/>
    <n v="-285.34587102418396"/>
    <n v="0"/>
    <n v="-285.34587102418396"/>
    <n v="521.33784087429808"/>
    <n v="0"/>
    <n v="0"/>
    <n v="521.33784087429808"/>
    <n v="0"/>
    <n v="0"/>
    <n v="0"/>
    <n v="0"/>
    <n v="0"/>
    <n v="0"/>
    <n v="235.99196985011412"/>
    <n v="0"/>
    <n v="235.99196985011412"/>
    <n v="20381.827017038035"/>
  </r>
  <r>
    <x v="1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22069.283293694698"/>
    <n v="22069.283293694698"/>
    <n v="0"/>
    <n v="0"/>
    <n v="22069.283293694698"/>
    <n v="-312.58961713765058"/>
    <n v="0"/>
    <n v="-312.58961713765058"/>
    <n v="571.11320900962255"/>
    <n v="0"/>
    <n v="0"/>
    <n v="571.11320900962255"/>
    <n v="0"/>
    <n v="0"/>
    <n v="0"/>
    <n v="0"/>
    <n v="0"/>
    <n v="0"/>
    <n v="258.52359187197197"/>
    <n v="0"/>
    <n v="258.52359187197197"/>
    <n v="22327.806885566672"/>
  </r>
  <r>
    <x v="19"/>
    <n v="0.46049770200000001"/>
    <n v="102552.90731005531"/>
    <n v="102552.90731005531"/>
    <n v="0"/>
    <n v="0"/>
    <n v="102552.90731005531"/>
    <n v="-1452.5607200648187"/>
    <n v="0"/>
    <n v="-1452.5607200648187"/>
    <n v="2653.8840979872507"/>
    <n v="0"/>
    <n v="0"/>
    <n v="2653.8840979872507"/>
    <n v="0"/>
    <n v="0"/>
    <n v="0"/>
    <n v="0"/>
    <n v="0"/>
    <n v="0"/>
    <n v="1201.323377922432"/>
    <n v="0"/>
    <n v="1201.323377922432"/>
    <n v="103754.23068797775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8317.2101700177027"/>
    <n v="8317.2101700177027"/>
    <n v="0"/>
    <n v="0"/>
    <n v="8317.2101700177027"/>
    <n v="0"/>
    <n v="0"/>
    <n v="0"/>
    <n v="0"/>
    <n v="0"/>
    <n v="0"/>
    <n v="0"/>
    <n v="-3155.2174660035689"/>
    <n v="0"/>
    <n v="-3155.2174660035689"/>
    <n v="0"/>
    <n v="0"/>
    <n v="0"/>
    <n v="-3155.2174660035689"/>
    <n v="0"/>
    <n v="-3155.2174660035689"/>
    <n v="5161.9927040141338"/>
  </r>
  <r>
    <x v="19"/>
    <n v="0.46049770200000001"/>
    <n v="56148.692028825826"/>
    <n v="56148.692028825826"/>
    <n v="0"/>
    <n v="0"/>
    <n v="56148.692028825826"/>
    <n v="0"/>
    <n v="0"/>
    <n v="0"/>
    <n v="0"/>
    <n v="0"/>
    <n v="0"/>
    <n v="0"/>
    <n v="-21300.571965975658"/>
    <n v="0"/>
    <n v="-21300.571965975658"/>
    <n v="0"/>
    <n v="0"/>
    <n v="0"/>
    <n v="-21300.571965975658"/>
    <n v="0"/>
    <n v="-21300.571965975658"/>
    <n v="34848.120062850168"/>
  </r>
  <r>
    <x v="1"/>
    <n v="0.46049770200000001"/>
    <n v="498.31837826526049"/>
    <n v="498.31837826526049"/>
    <n v="0"/>
    <n v="0"/>
    <n v="498.31837826526049"/>
    <n v="0"/>
    <n v="0"/>
    <n v="0"/>
    <n v="0"/>
    <n v="0"/>
    <n v="0"/>
    <n v="0"/>
    <n v="-189.04209688015786"/>
    <n v="0"/>
    <n v="-189.04209688015786"/>
    <n v="0"/>
    <n v="0"/>
    <n v="0"/>
    <n v="-189.04209688015786"/>
    <n v="0"/>
    <n v="-189.04209688015786"/>
    <n v="309.27628138510261"/>
  </r>
  <r>
    <x v="19"/>
    <n v="0.46049770200000001"/>
    <n v="2400.7955594229597"/>
    <n v="2400.7955594229597"/>
    <n v="0"/>
    <n v="0"/>
    <n v="2400.7955594229597"/>
    <n v="0"/>
    <n v="0"/>
    <n v="0"/>
    <n v="0"/>
    <n v="0"/>
    <n v="0"/>
    <n v="0"/>
    <n v="-910.76598120629228"/>
    <n v="0"/>
    <n v="-910.76598120629228"/>
    <n v="0"/>
    <n v="0"/>
    <n v="0"/>
    <n v="-910.76598120629228"/>
    <n v="0"/>
    <n v="-910.76598120629228"/>
    <n v="1490.0295782166675"/>
  </r>
  <r>
    <x v="1"/>
    <n v="0.46049770200000001"/>
    <n v="2059.16612924022"/>
    <n v="2059.16612924022"/>
    <n v="0"/>
    <n v="0"/>
    <n v="2059.16612924022"/>
    <n v="-230.94124242636786"/>
    <n v="0"/>
    <n v="-230.94124242636786"/>
    <n v="47.99090327886362"/>
    <n v="0"/>
    <n v="0"/>
    <n v="47.99090327886362"/>
    <n v="0"/>
    <n v="0"/>
    <n v="0"/>
    <n v="0"/>
    <n v="0"/>
    <n v="0"/>
    <n v="-182.95033914750425"/>
    <n v="0"/>
    <n v="-182.95033914750425"/>
    <n v="1876.2157900927157"/>
  </r>
  <r>
    <x v="19"/>
    <n v="0.46049770200000001"/>
    <n v="24665.974575548455"/>
    <n v="24665.974575548455"/>
    <n v="0"/>
    <n v="0"/>
    <n v="24665.974575548455"/>
    <n v="-2766.358057878595"/>
    <n v="0"/>
    <n v="-2766.358057878595"/>
    <n v="574.86493358883388"/>
    <n v="0"/>
    <n v="0"/>
    <n v="574.86493358883388"/>
    <n v="0"/>
    <n v="0"/>
    <n v="0"/>
    <n v="0"/>
    <n v="0"/>
    <n v="0"/>
    <n v="-2191.493124289761"/>
    <n v="0"/>
    <n v="-2191.493124289761"/>
    <n v="22474.481451258693"/>
  </r>
  <r>
    <x v="1"/>
    <n v="0.46049770200000001"/>
    <n v="-17.305503641159998"/>
    <n v="-17.305503641159998"/>
    <n v="0"/>
    <n v="0"/>
    <n v="-17.305503641159998"/>
    <n v="1.9408606498292311"/>
    <n v="0"/>
    <n v="1.9408606498292311"/>
    <n v="-0.40332187852243268"/>
    <n v="0"/>
    <n v="0"/>
    <n v="-0.40332187852243268"/>
    <n v="0"/>
    <n v="0"/>
    <n v="0"/>
    <n v="0"/>
    <n v="0"/>
    <n v="0"/>
    <n v="1.5375387713067985"/>
    <n v="0"/>
    <n v="1.5375387713067985"/>
    <n v="-15.767964869853198"/>
  </r>
  <r>
    <x v="19"/>
    <n v="0.46049770200000001"/>
    <n v="4261.3213999284608"/>
    <n v="4261.3213999284608"/>
    <n v="0"/>
    <n v="0"/>
    <n v="4261.3213999284608"/>
    <n v="-477.91911711400383"/>
    <n v="0"/>
    <n v="-477.91911711400383"/>
    <n v="99.314309923879506"/>
    <n v="0"/>
    <n v="0"/>
    <n v="99.314309923879506"/>
    <n v="0"/>
    <n v="0"/>
    <n v="0"/>
    <n v="0"/>
    <n v="0"/>
    <n v="0"/>
    <n v="-378.60480719012435"/>
    <n v="0"/>
    <n v="-378.60480719012435"/>
    <n v="3882.7165927383367"/>
  </r>
  <r>
    <x v="1"/>
    <n v="0.46049770200000001"/>
    <n v="45.262319129580007"/>
    <n v="45.262319129580007"/>
    <n v="0"/>
    <n v="0"/>
    <n v="45.262319129580007"/>
    <n v="0"/>
    <n v="0"/>
    <n v="0"/>
    <n v="0"/>
    <n v="0"/>
    <n v="0"/>
    <n v="0"/>
    <n v="0"/>
    <n v="0"/>
    <n v="0"/>
    <n v="1.188135876697531"/>
    <n v="0"/>
    <n v="1.188135876697531"/>
    <n v="1.188135876697531"/>
    <n v="0"/>
    <n v="1.188135876697531"/>
    <n v="46.450455006277537"/>
  </r>
  <r>
    <x v="19"/>
    <n v="0.46049770200000001"/>
    <n v="742.99922724594001"/>
    <n v="742.99922724594001"/>
    <n v="0"/>
    <n v="0"/>
    <n v="742.99922724594001"/>
    <n v="0"/>
    <n v="0"/>
    <n v="0"/>
    <n v="0"/>
    <n v="0"/>
    <n v="0"/>
    <n v="0"/>
    <n v="0"/>
    <n v="0"/>
    <n v="0"/>
    <n v="19.503729707754246"/>
    <n v="0"/>
    <n v="19.503729707754246"/>
    <n v="19.503729707754246"/>
    <n v="0"/>
    <n v="19.503729707754246"/>
    <n v="762.50295695369425"/>
  </r>
  <r>
    <x v="1"/>
    <n v="0.46049770200000001"/>
    <n v="5121.5955769427401"/>
    <n v="5121.5955769427401"/>
    <n v="0"/>
    <n v="0"/>
    <n v="5121.5955769427401"/>
    <n v="-574.40127289825045"/>
    <n v="0"/>
    <n v="-574.40127289825045"/>
    <n v="119.36385048116786"/>
    <n v="0"/>
    <n v="0"/>
    <n v="119.36385048116786"/>
    <n v="0"/>
    <n v="0"/>
    <n v="0"/>
    <n v="0"/>
    <n v="0"/>
    <n v="0"/>
    <n v="-455.03742241708261"/>
    <n v="0"/>
    <n v="-455.03742241708261"/>
    <n v="4666.5581545256573"/>
  </r>
  <r>
    <x v="19"/>
    <n v="0.46049770200000001"/>
    <n v="23508.329402490657"/>
    <n v="23508.329402490657"/>
    <n v="0"/>
    <n v="0"/>
    <n v="23508.329402490657"/>
    <n v="-2636.5249129183599"/>
    <n v="0"/>
    <n v="-2636.5249129183599"/>
    <n v="547.88486785127293"/>
    <n v="0"/>
    <n v="0"/>
    <n v="547.88486785127293"/>
    <n v="0"/>
    <n v="0"/>
    <n v="0"/>
    <n v="0"/>
    <n v="0"/>
    <n v="0"/>
    <n v="-2088.6400450670872"/>
    <n v="0"/>
    <n v="-2088.6400450670872"/>
    <n v="21419.689357423569"/>
  </r>
  <r>
    <x v="1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20355.21414233328"/>
    <n v="20355.21414233328"/>
    <n v="0"/>
    <n v="0"/>
    <n v="20355.21414233328"/>
    <n v="-2282.8942148634278"/>
    <n v="0"/>
    <n v="-2282.8942148634278"/>
    <n v="474.39839809608367"/>
    <n v="0"/>
    <n v="0"/>
    <n v="474.39839809608367"/>
    <n v="0"/>
    <n v="0"/>
    <n v="0"/>
    <n v="0"/>
    <n v="0"/>
    <n v="0"/>
    <n v="-1808.4958167673442"/>
    <n v="0"/>
    <n v="-1808.4958167673442"/>
    <n v="18546.718325565937"/>
  </r>
  <r>
    <x v="19"/>
    <n v="0.46049770200000001"/>
    <n v="110120.94758362023"/>
    <n v="110120.94758362023"/>
    <n v="0"/>
    <n v="0"/>
    <n v="110120.94758362023"/>
    <n v="-12350.372362386202"/>
    <n v="0"/>
    <n v="-12350.372362386202"/>
    <n v="2566.4775995573941"/>
    <n v="0"/>
    <n v="0"/>
    <n v="2566.4775995573941"/>
    <n v="0"/>
    <n v="0"/>
    <n v="0"/>
    <n v="0"/>
    <n v="0"/>
    <n v="0"/>
    <n v="-9783.8947628288079"/>
    <n v="0"/>
    <n v="-9783.8947628288079"/>
    <n v="100337.05282079143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50365.900036420549"/>
    <n v="50365.900036420549"/>
    <n v="0"/>
    <n v="0"/>
    <n v="50365.900036420549"/>
    <n v="0"/>
    <n v="0"/>
    <n v="0"/>
    <n v="0"/>
    <n v="0"/>
    <n v="0"/>
    <n v="0"/>
    <n v="-6671.6657269616562"/>
    <n v="0"/>
    <n v="-6671.6657269616562"/>
    <n v="0"/>
    <n v="0"/>
    <n v="0"/>
    <n v="-6671.6657269616562"/>
    <n v="0"/>
    <n v="-6671.6657269616562"/>
    <n v="43694.234309458894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36355.846890129062"/>
    <n v="36355.846890129062"/>
    <n v="0"/>
    <n v="0"/>
    <n v="36355.846890129062"/>
    <n v="528.72372292081843"/>
    <n v="0"/>
    <n v="528.72372292081843"/>
    <n v="968.21997859255941"/>
    <n v="0"/>
    <n v="0"/>
    <n v="968.21997859255941"/>
    <n v="0"/>
    <n v="0"/>
    <n v="0"/>
    <n v="0"/>
    <n v="0"/>
    <n v="0"/>
    <n v="1496.9437015133778"/>
    <n v="0"/>
    <n v="1496.9437015133778"/>
    <n v="37852.790591642442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36.858236068080004"/>
    <n v="36.858236068080004"/>
    <n v="0"/>
    <n v="0"/>
    <n v="36.858236068080004"/>
    <n v="0"/>
    <n v="0"/>
    <n v="0"/>
    <n v="0"/>
    <n v="0"/>
    <n v="0"/>
    <n v="0"/>
    <n v="0"/>
    <n v="0"/>
    <n v="0"/>
    <n v="0.96752869641744188"/>
    <n v="0"/>
    <n v="0.96752869641744188"/>
    <n v="0.96752869641744188"/>
    <n v="0"/>
    <n v="0.96752869641744188"/>
    <n v="37.825764764497443"/>
  </r>
  <r>
    <x v="1"/>
    <n v="0.46049770200000001"/>
    <n v="301161.10395992297"/>
    <n v="301161.10395992297"/>
    <n v="0"/>
    <n v="0"/>
    <n v="301161.10395992297"/>
    <n v="4379.7912496949075"/>
    <n v="0"/>
    <n v="4379.7912496949075"/>
    <n v="8020.4484992524694"/>
    <n v="0"/>
    <n v="0"/>
    <n v="8020.4484992524694"/>
    <n v="0"/>
    <n v="0"/>
    <n v="0"/>
    <n v="0"/>
    <n v="0"/>
    <n v="0"/>
    <n v="12400.239748947377"/>
    <n v="0"/>
    <n v="12400.239748947377"/>
    <n v="313561.34370887035"/>
  </r>
  <r>
    <x v="1"/>
    <n v="0.46049770200000001"/>
    <n v="11113.319981722567"/>
    <n v="11113.319981722567"/>
    <n v="0"/>
    <n v="0"/>
    <n v="11113.319981722567"/>
    <n v="0"/>
    <n v="0"/>
    <n v="0"/>
    <n v="0"/>
    <n v="0"/>
    <n v="0"/>
    <n v="0"/>
    <n v="-3496.14384244845"/>
    <n v="0"/>
    <n v="-3496.14384244845"/>
    <n v="0"/>
    <n v="0"/>
    <n v="0"/>
    <n v="-3496.14384244845"/>
    <n v="0"/>
    <n v="-3496.14384244845"/>
    <n v="7617.1761392741173"/>
  </r>
  <r>
    <x v="19"/>
    <n v="0.46049770200000001"/>
    <n v="17719.795003741281"/>
    <n v="17719.795003741281"/>
    <n v="0"/>
    <n v="0"/>
    <n v="17719.795003741281"/>
    <n v="0"/>
    <n v="0"/>
    <n v="0"/>
    <n v="0"/>
    <n v="0"/>
    <n v="0"/>
    <n v="0"/>
    <n v="-5574.4775003028826"/>
    <n v="0"/>
    <n v="-5574.4775003028826"/>
    <n v="0"/>
    <n v="0"/>
    <n v="0"/>
    <n v="-5574.4775003028826"/>
    <n v="0"/>
    <n v="-5574.4775003028826"/>
    <n v="12145.317503438398"/>
  </r>
  <r>
    <x v="1"/>
    <n v="0.46049770200000001"/>
    <n v="526.33966343196005"/>
    <n v="526.33966343196005"/>
    <n v="0"/>
    <n v="0"/>
    <n v="526.33966343196005"/>
    <n v="-135.15160700714713"/>
    <n v="0"/>
    <n v="-135.15160700714713"/>
    <n v="10.26868648115134"/>
    <n v="0"/>
    <n v="0"/>
    <n v="10.26868648115134"/>
    <n v="0"/>
    <n v="0"/>
    <n v="0"/>
    <n v="0"/>
    <n v="0"/>
    <n v="0"/>
    <n v="-124.8829205259958"/>
    <n v="0"/>
    <n v="-124.8829205259958"/>
    <n v="401.45674290596423"/>
  </r>
  <r>
    <x v="19"/>
    <n v="0.46049770200000001"/>
    <n v="20074.246074434999"/>
    <n v="20074.246074434999"/>
    <n v="0"/>
    <n v="0"/>
    <n v="20074.246074434999"/>
    <n v="-5154.5927561803883"/>
    <n v="0"/>
    <n v="-5154.5927561803883"/>
    <n v="391.64089960418363"/>
    <n v="0"/>
    <n v="0"/>
    <n v="391.64089960418363"/>
    <n v="0"/>
    <n v="0"/>
    <n v="0"/>
    <n v="0"/>
    <n v="0"/>
    <n v="0"/>
    <n v="-4762.9518565762046"/>
    <n v="0"/>
    <n v="-4762.9518565762046"/>
    <n v="15311.294217858795"/>
  </r>
  <r>
    <x v="1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34115.106516990236"/>
    <n v="34115.106516990236"/>
    <n v="0"/>
    <n v="0"/>
    <n v="34115.106516990236"/>
    <n v="-8759.9544349886419"/>
    <n v="0"/>
    <n v="-8759.9544349886419"/>
    <n v="665.57274215254199"/>
    <n v="0"/>
    <n v="0"/>
    <n v="665.57274215254199"/>
    <n v="0"/>
    <n v="0"/>
    <n v="0"/>
    <n v="0"/>
    <n v="0"/>
    <n v="0"/>
    <n v="-8094.3816928361002"/>
    <n v="0"/>
    <n v="-8094.3816928361002"/>
    <n v="26020.724824154135"/>
  </r>
  <r>
    <x v="19"/>
    <n v="0.46049770200000001"/>
    <n v="160000.99951954567"/>
    <n v="160000.99951954567"/>
    <n v="0"/>
    <n v="0"/>
    <n v="160000.99951954567"/>
    <n v="-41084.481581372893"/>
    <n v="0"/>
    <n v="-41084.481581372893"/>
    <n v="3121.5585958770357"/>
    <n v="0"/>
    <n v="0"/>
    <n v="3121.5585958770357"/>
    <n v="0"/>
    <n v="0"/>
    <n v="0"/>
    <n v="0"/>
    <n v="0"/>
    <n v="0"/>
    <n v="-37962.922985495854"/>
    <n v="0"/>
    <n v="-37962.922985495854"/>
    <n v="122038.07653404982"/>
  </r>
  <r>
    <x v="27"/>
    <n v="0.46049770200000001"/>
    <n v="33049.901652631903"/>
    <n v="33049.901652631903"/>
    <n v="0"/>
    <n v="0"/>
    <n v="33049.901652631903"/>
    <n v="0"/>
    <n v="0"/>
    <n v="0"/>
    <n v="0"/>
    <n v="0"/>
    <n v="0"/>
    <n v="0"/>
    <n v="-3581.2005802890653"/>
    <n v="0"/>
    <n v="-3581.2005802890653"/>
    <n v="0"/>
    <n v="0"/>
    <n v="0"/>
    <n v="-3581.2005802890653"/>
    <n v="0"/>
    <n v="-3581.2005802890653"/>
    <n v="29468.701072342839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17974.487072763484"/>
    <n v="17974.487072763484"/>
    <n v="0"/>
    <n v="0"/>
    <n v="17974.487072763484"/>
    <n v="504.41141543834954"/>
    <n v="0"/>
    <n v="504.41141543834954"/>
    <n v="485.07108531529809"/>
    <n v="0"/>
    <n v="0"/>
    <n v="485.07108531529809"/>
    <n v="0"/>
    <n v="0"/>
    <n v="0"/>
    <n v="0"/>
    <n v="0"/>
    <n v="0"/>
    <n v="989.48250075364763"/>
    <n v="0"/>
    <n v="989.48250075364763"/>
    <n v="18963.969573517134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11191.788790143359"/>
    <n v="11191.788790143359"/>
    <n v="0"/>
    <n v="0"/>
    <n v="11191.788790143359"/>
    <n v="314.0710498202443"/>
    <n v="0"/>
    <n v="314.0710498202443"/>
    <n v="302.02882079904458"/>
    <n v="0"/>
    <n v="0"/>
    <n v="302.02882079904458"/>
    <n v="0"/>
    <n v="0"/>
    <n v="0"/>
    <n v="0"/>
    <n v="0"/>
    <n v="0"/>
    <n v="616.09987061928882"/>
    <n v="0"/>
    <n v="616.09987061928882"/>
    <n v="11807.888660762648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177854.53687087886"/>
    <n v="177854.53687087886"/>
    <n v="0"/>
    <n v="0"/>
    <n v="177854.53687087886"/>
    <n v="4991.0664110750085"/>
    <n v="0"/>
    <n v="4991.0664110750085"/>
    <n v="4799.6970861512891"/>
    <n v="0"/>
    <n v="0"/>
    <n v="4799.6970861512891"/>
    <n v="0"/>
    <n v="0"/>
    <n v="0"/>
    <n v="0"/>
    <n v="0"/>
    <n v="0"/>
    <n v="9790.7634972262967"/>
    <n v="0"/>
    <n v="9790.7634972262967"/>
    <n v="187645.30036810515"/>
  </r>
  <r>
    <x v="11"/>
    <n v="0.46049770200000001"/>
    <n v="9134.0133639631822"/>
    <n v="9134.0133639631822"/>
    <n v="0"/>
    <n v="0"/>
    <n v="9134.0133639631822"/>
    <n v="0"/>
    <n v="0"/>
    <n v="0"/>
    <n v="0"/>
    <n v="0"/>
    <n v="0"/>
    <n v="0"/>
    <n v="-1412.3102968023443"/>
    <n v="0"/>
    <n v="-1412.3102968023443"/>
    <n v="0"/>
    <n v="0"/>
    <n v="0"/>
    <n v="-1412.3102968023443"/>
    <n v="0"/>
    <n v="-1412.3102968023443"/>
    <n v="7721.7030671608381"/>
  </r>
  <r>
    <x v="1"/>
    <n v="0.46049770200000001"/>
    <n v="56108.946472166383"/>
    <n v="56108.946472166383"/>
    <n v="0"/>
    <n v="0"/>
    <n v="56108.946472166383"/>
    <n v="0"/>
    <n v="0"/>
    <n v="0"/>
    <n v="0"/>
    <n v="0"/>
    <n v="0"/>
    <n v="0"/>
    <n v="-8675.6215135412258"/>
    <n v="0"/>
    <n v="-8675.6215135412258"/>
    <n v="0"/>
    <n v="0"/>
    <n v="0"/>
    <n v="-8675.6215135412258"/>
    <n v="0"/>
    <n v="-8675.6215135412258"/>
    <n v="47433.324958625155"/>
  </r>
  <r>
    <x v="11"/>
    <n v="0.46049770200000001"/>
    <n v="1212.2694104690386"/>
    <n v="1212.2694104690386"/>
    <n v="0"/>
    <n v="0"/>
    <n v="1212.2694104690386"/>
    <n v="0"/>
    <n v="0"/>
    <n v="0"/>
    <n v="0"/>
    <n v="0"/>
    <n v="0"/>
    <n v="0"/>
    <n v="-187.44231069978028"/>
    <n v="0"/>
    <n v="-187.44231069978028"/>
    <n v="0"/>
    <n v="0"/>
    <n v="0"/>
    <n v="-187.44231069978028"/>
    <n v="0"/>
    <n v="-187.44231069978028"/>
    <n v="1024.8270997692582"/>
  </r>
  <r>
    <x v="1"/>
    <n v="0.46049770200000001"/>
    <n v="7446.8234634675"/>
    <n v="7446.8234634675"/>
    <n v="0"/>
    <n v="0"/>
    <n v="7446.8234634675"/>
    <n v="0"/>
    <n v="0"/>
    <n v="0"/>
    <n v="0"/>
    <n v="0"/>
    <n v="0"/>
    <n v="0"/>
    <n v="-1151.4353041586864"/>
    <n v="0"/>
    <n v="-1151.4353041586864"/>
    <n v="0"/>
    <n v="0"/>
    <n v="0"/>
    <n v="-1151.4353041586864"/>
    <n v="0"/>
    <n v="-1151.4353041586864"/>
    <n v="6295.3881593088136"/>
  </r>
  <r>
    <x v="11"/>
    <n v="0.46049770200000001"/>
    <n v="6766.4611336476009"/>
    <n v="6766.4611336476009"/>
    <n v="0"/>
    <n v="0"/>
    <n v="6766.4611336476009"/>
    <n v="-14.220433397973839"/>
    <n v="0"/>
    <n v="-14.220433397973839"/>
    <n v="177.24631838155275"/>
    <n v="0"/>
    <n v="0"/>
    <n v="177.24631838155275"/>
    <n v="0"/>
    <n v="0"/>
    <n v="0"/>
    <n v="0"/>
    <n v="0"/>
    <n v="0"/>
    <n v="163.02588498357892"/>
    <n v="0"/>
    <n v="163.02588498357892"/>
    <n v="6929.48701863118"/>
  </r>
  <r>
    <x v="1"/>
    <n v="0.46049770200000001"/>
    <n v="41565.402133130818"/>
    <n v="41565.402133130818"/>
    <n v="0"/>
    <n v="0"/>
    <n v="41565.402133130818"/>
    <n v="-87.354086725615232"/>
    <n v="0"/>
    <n v="-87.354086725615232"/>
    <n v="1088.7987612181369"/>
    <n v="0"/>
    <n v="0"/>
    <n v="1088.7987612181369"/>
    <n v="0"/>
    <n v="0"/>
    <n v="0"/>
    <n v="0"/>
    <n v="0"/>
    <n v="0"/>
    <n v="1001.4446744925216"/>
    <n v="0"/>
    <n v="1001.4446744925216"/>
    <n v="42566.84680762334"/>
  </r>
  <r>
    <x v="11"/>
    <n v="0.46049770200000001"/>
    <n v="2182.6209581693997"/>
    <n v="2182.6209581693997"/>
    <n v="0"/>
    <n v="0"/>
    <n v="2182.6209581693997"/>
    <n v="-4.5870086823267195"/>
    <n v="0"/>
    <n v="-4.5870086823267195"/>
    <n v="57.173391174035672"/>
    <n v="0"/>
    <n v="0"/>
    <n v="57.173391174035672"/>
    <n v="0"/>
    <n v="0"/>
    <n v="0"/>
    <n v="0"/>
    <n v="0"/>
    <n v="0"/>
    <n v="52.586382491708953"/>
    <n v="0"/>
    <n v="52.586382491708953"/>
    <n v="2235.2073406611089"/>
  </r>
  <r>
    <x v="1"/>
    <n v="0.46049770200000001"/>
    <n v="13407.565582856761"/>
    <n v="13407.565582856761"/>
    <n v="0"/>
    <n v="0"/>
    <n v="13407.565582856761"/>
    <n v="-28.177416471346447"/>
    <n v="0"/>
    <n v="-28.177416471346447"/>
    <n v="351.20893936761718"/>
    <n v="0"/>
    <n v="0"/>
    <n v="351.20893936761718"/>
    <n v="0"/>
    <n v="0"/>
    <n v="0"/>
    <n v="0"/>
    <n v="0"/>
    <n v="0"/>
    <n v="323.03152289627076"/>
    <n v="0"/>
    <n v="323.03152289627076"/>
    <n v="13730.597105753031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12965.971311523861"/>
    <n v="12965.971311523861"/>
    <n v="0"/>
    <n v="0"/>
    <n v="12965.971311523861"/>
    <n v="-27.249359426404141"/>
    <n v="0"/>
    <n v="-27.249359426404141"/>
    <n v="339.64145124255828"/>
    <n v="0"/>
    <n v="0"/>
    <n v="339.64145124255828"/>
    <n v="0"/>
    <n v="0"/>
    <n v="0"/>
    <n v="0"/>
    <n v="0"/>
    <n v="0"/>
    <n v="312.39209181615411"/>
    <n v="0"/>
    <n v="312.39209181615411"/>
    <n v="13278.363403340016"/>
  </r>
  <r>
    <x v="1"/>
    <n v="0.46049770200000001"/>
    <n v="79648.041726127558"/>
    <n v="79648.041726127558"/>
    <n v="0"/>
    <n v="0"/>
    <n v="79648.041726127558"/>
    <n v="-167.38877978817072"/>
    <n v="0"/>
    <n v="-167.38877978817072"/>
    <n v="2086.3671398414094"/>
    <n v="0"/>
    <n v="0"/>
    <n v="2086.3671398414094"/>
    <n v="0"/>
    <n v="0"/>
    <n v="0"/>
    <n v="0"/>
    <n v="0"/>
    <n v="0"/>
    <n v="1918.9783600532387"/>
    <n v="0"/>
    <n v="1918.9783600532387"/>
    <n v="81567.020086180797"/>
  </r>
  <r>
    <x v="11"/>
    <n v="0.46049770200000001"/>
    <n v="286.15787699982002"/>
    <n v="286.15787699982002"/>
    <n v="0"/>
    <n v="0"/>
    <n v="286.15787699982002"/>
    <n v="0"/>
    <n v="0"/>
    <n v="0"/>
    <n v="0"/>
    <n v="0"/>
    <n v="0"/>
    <n v="0"/>
    <n v="0"/>
    <n v="0"/>
    <n v="0"/>
    <n v="7.5116442683753446"/>
    <n v="0"/>
    <n v="7.5116442683753446"/>
    <n v="7.5116442683753446"/>
    <n v="0"/>
    <n v="7.5116442683753446"/>
    <n v="293.66952126819535"/>
  </r>
  <r>
    <x v="1"/>
    <n v="0.46049770200000001"/>
    <n v="1757.80261812036"/>
    <n v="1757.80261812036"/>
    <n v="0"/>
    <n v="0"/>
    <n v="1757.80261812036"/>
    <n v="0"/>
    <n v="0"/>
    <n v="0"/>
    <n v="0"/>
    <n v="0"/>
    <n v="0"/>
    <n v="0"/>
    <n v="0"/>
    <n v="0"/>
    <n v="0"/>
    <n v="46.142318708030125"/>
    <n v="0"/>
    <n v="46.142318708030125"/>
    <n v="46.142318708030125"/>
    <n v="0"/>
    <n v="46.142318708030125"/>
    <n v="1803.9449368283902"/>
  </r>
  <r>
    <x v="11"/>
    <n v="0.46049770200000001"/>
    <n v="48204.733666187276"/>
    <n v="48204.733666187276"/>
    <n v="0"/>
    <n v="0"/>
    <n v="48204.733666187276"/>
    <n v="-101.30734382827099"/>
    <n v="0"/>
    <n v="-101.30734382827099"/>
    <n v="1262.7149409619242"/>
    <n v="0"/>
    <n v="0"/>
    <n v="1262.7149409619242"/>
    <n v="0"/>
    <n v="0"/>
    <n v="0"/>
    <n v="0"/>
    <n v="0"/>
    <n v="0"/>
    <n v="1161.4075971336531"/>
    <n v="0"/>
    <n v="1161.4075971336531"/>
    <n v="49366.141263320926"/>
  </r>
  <r>
    <x v="1"/>
    <n v="0.46049770200000001"/>
    <n v="296114.82738711929"/>
    <n v="296114.82738711929"/>
    <n v="0"/>
    <n v="0"/>
    <n v="296114.82738711929"/>
    <n v="-622.31661393451043"/>
    <n v="0"/>
    <n v="-622.31661393451043"/>
    <n v="7756.6784077961038"/>
    <n v="0"/>
    <n v="0"/>
    <n v="7756.6784077961038"/>
    <n v="0"/>
    <n v="0"/>
    <n v="0"/>
    <n v="0"/>
    <n v="0"/>
    <n v="0"/>
    <n v="7134.3617938615935"/>
    <n v="0"/>
    <n v="7134.3617938615935"/>
    <n v="303249.1891809809"/>
  </r>
  <r>
    <x v="1"/>
    <n v="0.46049770200000001"/>
    <n v="6344.3459151093039"/>
    <n v="6344.3459151093039"/>
    <n v="0"/>
    <n v="0"/>
    <n v="6344.3459151093039"/>
    <n v="0"/>
    <n v="0"/>
    <n v="0"/>
    <n v="0"/>
    <n v="0"/>
    <n v="0"/>
    <n v="0"/>
    <n v="609.58327754151094"/>
    <n v="0"/>
    <n v="609.58327754151094"/>
    <n v="0"/>
    <n v="0"/>
    <n v="0"/>
    <n v="609.58327754151094"/>
    <n v="0"/>
    <n v="609.58327754151094"/>
    <n v="6953.9291926508149"/>
  </r>
  <r>
    <x v="19"/>
    <n v="0.46049770200000001"/>
    <n v="38587.004306089264"/>
    <n v="38587.004306089264"/>
    <n v="0"/>
    <n v="0"/>
    <n v="38587.004306089264"/>
    <n v="0"/>
    <n v="0"/>
    <n v="0"/>
    <n v="0"/>
    <n v="0"/>
    <n v="0"/>
    <n v="0"/>
    <n v="3707.5520266629492"/>
    <n v="0"/>
    <n v="3707.5520266629492"/>
    <n v="0"/>
    <n v="0"/>
    <n v="0"/>
    <n v="3707.5520266629492"/>
    <n v="0"/>
    <n v="3707.5520266629492"/>
    <n v="42294.55633275221"/>
  </r>
  <r>
    <x v="1"/>
    <n v="0.46049770200000001"/>
    <n v="5967.9949581957599"/>
    <n v="5967.9949581957599"/>
    <n v="0"/>
    <n v="0"/>
    <n v="5967.9949581957599"/>
    <n v="268.07723802984708"/>
    <n v="0"/>
    <n v="268.07723802984708"/>
    <n v="163.69689515092222"/>
    <n v="0"/>
    <n v="0"/>
    <n v="163.69689515092222"/>
    <n v="0"/>
    <n v="0"/>
    <n v="0"/>
    <n v="0"/>
    <n v="0"/>
    <n v="0"/>
    <n v="431.7741331807693"/>
    <n v="0"/>
    <n v="431.7741331807693"/>
    <n v="6399.7690913765291"/>
  </r>
  <r>
    <x v="19"/>
    <n v="0.46049770200000001"/>
    <n v="39887.228777640295"/>
    <n v="39887.228777640295"/>
    <n v="0"/>
    <n v="0"/>
    <n v="39887.228777640295"/>
    <n v="1791.7002608539628"/>
    <n v="0"/>
    <n v="1791.7002608539628"/>
    <n v="1094.0718872604743"/>
    <n v="0"/>
    <n v="0"/>
    <n v="1094.0718872604743"/>
    <n v="0"/>
    <n v="0"/>
    <n v="0"/>
    <n v="0"/>
    <n v="0"/>
    <n v="0"/>
    <n v="2885.7721481144372"/>
    <n v="0"/>
    <n v="2885.7721481144372"/>
    <n v="42773.000925754735"/>
  </r>
  <r>
    <x v="1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59013.093649737362"/>
    <n v="59013.093649737362"/>
    <n v="0"/>
    <n v="0"/>
    <n v="59013.093649737362"/>
    <n v="2650.8177811867786"/>
    <n v="0"/>
    <n v="2650.8177811867786"/>
    <n v="1618.6776750617585"/>
    <n v="0"/>
    <n v="0"/>
    <n v="1618.6776750617585"/>
    <n v="0"/>
    <n v="0"/>
    <n v="0"/>
    <n v="0"/>
    <n v="0"/>
    <n v="0"/>
    <n v="4269.4954562485373"/>
    <n v="0"/>
    <n v="4269.4954562485373"/>
    <n v="63282.589105985899"/>
  </r>
  <r>
    <x v="19"/>
    <n v="0.46049770200000001"/>
    <n v="242405.80152874222"/>
    <n v="242405.80152874222"/>
    <n v="0"/>
    <n v="0"/>
    <n v="242405.80152874222"/>
    <n v="10888.661637858031"/>
    <n v="0"/>
    <n v="10888.661637858031"/>
    <n v="6648.9796581232577"/>
    <n v="0"/>
    <n v="0"/>
    <n v="6648.9796581232577"/>
    <n v="0"/>
    <n v="0"/>
    <n v="0"/>
    <n v="0"/>
    <n v="0"/>
    <n v="0"/>
    <n v="17537.641295981288"/>
    <n v="0"/>
    <n v="17537.641295981288"/>
    <n v="259943.44282472349"/>
  </r>
  <r>
    <x v="7"/>
    <n v="0.46049770200000001"/>
    <n v="11130.602460478616"/>
    <n v="11130.602460478616"/>
    <n v="0"/>
    <n v="0"/>
    <n v="11130.602460478616"/>
    <n v="0"/>
    <n v="0"/>
    <n v="0"/>
    <n v="0"/>
    <n v="0"/>
    <n v="0"/>
    <n v="0"/>
    <n v="-1621.2358919591622"/>
    <n v="0"/>
    <n v="-1621.2358919591622"/>
    <n v="0"/>
    <n v="0"/>
    <n v="0"/>
    <n v="-1621.2358919591622"/>
    <n v="0"/>
    <n v="-1621.2358919591622"/>
    <n v="9509.3665685194537"/>
  </r>
  <r>
    <x v="3"/>
    <n v="0.46049770200000001"/>
    <n v="81624.428788456324"/>
    <n v="81624.428788456324"/>
    <n v="0"/>
    <n v="0"/>
    <n v="81624.428788456324"/>
    <n v="0"/>
    <n v="0"/>
    <n v="0"/>
    <n v="0"/>
    <n v="0"/>
    <n v="0"/>
    <n v="0"/>
    <n v="-11889.064772763399"/>
    <n v="0"/>
    <n v="-11889.064772763399"/>
    <n v="0"/>
    <n v="0"/>
    <n v="0"/>
    <n v="-11889.064772763399"/>
    <n v="0"/>
    <n v="-11889.064772763399"/>
    <n v="69735.364015692932"/>
  </r>
  <r>
    <x v="7"/>
    <n v="0.46049770200000001"/>
    <n v="3276.3168153504607"/>
    <n v="3276.3168153504607"/>
    <n v="0"/>
    <n v="0"/>
    <n v="3276.3168153504607"/>
    <n v="-283.84711995235944"/>
    <n v="0"/>
    <n v="-283.84711995235944"/>
    <n v="78.552329504200173"/>
    <n v="0"/>
    <n v="0"/>
    <n v="78.552329504200173"/>
    <n v="0"/>
    <n v="0"/>
    <n v="0"/>
    <n v="0"/>
    <n v="0"/>
    <n v="0"/>
    <n v="-205.29479044815926"/>
    <n v="0"/>
    <n v="-205.29479044815926"/>
    <n v="3071.0220249023014"/>
  </r>
  <r>
    <x v="3"/>
    <n v="0.46049770200000001"/>
    <n v="24026.223538067941"/>
    <n v="24026.223538067941"/>
    <n v="0"/>
    <n v="0"/>
    <n v="24026.223538067941"/>
    <n v="-2081.5369022493874"/>
    <n v="0"/>
    <n v="-2081.5369022493874"/>
    <n v="576.04802419023713"/>
    <n v="0"/>
    <n v="0"/>
    <n v="576.04802419023713"/>
    <n v="0"/>
    <n v="0"/>
    <n v="0"/>
    <n v="0"/>
    <n v="0"/>
    <n v="0"/>
    <n v="-1505.4888780591502"/>
    <n v="0"/>
    <n v="-1505.4888780591502"/>
    <n v="22520.734660008791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48315.101150425624"/>
    <n v="48315.101150425624"/>
    <n v="0"/>
    <n v="0"/>
    <n v="48315.101150425624"/>
    <n v="-4185.829113808788"/>
    <n v="0"/>
    <n v="-4185.829113808788"/>
    <n v="1158.3933909611922"/>
    <n v="0"/>
    <n v="0"/>
    <n v="1158.3933909611922"/>
    <n v="0"/>
    <n v="0"/>
    <n v="0"/>
    <n v="0"/>
    <n v="0"/>
    <n v="0"/>
    <n v="-3027.4357228475956"/>
    <n v="0"/>
    <n v="-3027.4357228475956"/>
    <n v="45287.665427578031"/>
  </r>
  <r>
    <x v="3"/>
    <n v="0.46049770200000001"/>
    <n v="354310.78167958878"/>
    <n v="354310.78167958878"/>
    <n v="0"/>
    <n v="0"/>
    <n v="354310.78167958878"/>
    <n v="-30696.083625558273"/>
    <n v="0"/>
    <n v="-30696.083625558273"/>
    <n v="8494.8858239183028"/>
    <n v="0"/>
    <n v="0"/>
    <n v="8494.8858239183028"/>
    <n v="0"/>
    <n v="0"/>
    <n v="0"/>
    <n v="0"/>
    <n v="0"/>
    <n v="0"/>
    <n v="-22201.19780163997"/>
    <n v="0"/>
    <n v="-22201.19780163997"/>
    <n v="332109.58387794881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5553.2569128434998"/>
    <n v="5553.2569128434998"/>
    <n v="0"/>
    <n v="0"/>
    <n v="5553.2569128434998"/>
    <n v="-5553.2569128434998"/>
    <n v="0"/>
    <n v="-5553.2569128434998"/>
    <n v="0"/>
    <n v="0"/>
    <n v="0"/>
    <n v="0"/>
    <n v="0"/>
    <n v="0"/>
    <n v="0"/>
    <n v="0"/>
    <n v="0"/>
    <n v="0"/>
    <n v="-5553.2569128434998"/>
    <n v="0"/>
    <n v="-5553.2569128434998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3595.9574802627003"/>
    <n v="3595.9574802627003"/>
    <n v="0"/>
    <n v="0"/>
    <n v="3595.9574802627003"/>
    <n v="-3595.9574802627003"/>
    <n v="0"/>
    <n v="-3595.9574802627003"/>
    <n v="0"/>
    <n v="0"/>
    <n v="0"/>
    <n v="0"/>
    <n v="0"/>
    <n v="0"/>
    <n v="0"/>
    <n v="0"/>
    <n v="0"/>
    <n v="0"/>
    <n v="-3595.9574802627003"/>
    <n v="0"/>
    <n v="-3595.9574802627003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-3537.38677754532"/>
    <n v="-3537.38677754532"/>
    <n v="0"/>
    <n v="0"/>
    <n v="-3537.38677754532"/>
    <n v="0"/>
    <n v="0"/>
    <n v="0"/>
    <n v="0"/>
    <n v="0"/>
    <n v="0"/>
    <n v="0"/>
    <n v="3537.3867761938104"/>
    <n v="0"/>
    <n v="3537.3867761938104"/>
    <n v="0"/>
    <n v="0"/>
    <n v="0"/>
    <n v="3537.3867761938104"/>
    <n v="0"/>
    <n v="3537.3867761938104"/>
    <n v="-1.3515095815819222E-6"/>
  </r>
  <r>
    <x v="3"/>
    <n v="0.46049770200000001"/>
    <n v="-25940.848648604398"/>
    <n v="-25940.848648604398"/>
    <n v="0"/>
    <n v="0"/>
    <n v="-25940.848648604398"/>
    <n v="0"/>
    <n v="0"/>
    <n v="0"/>
    <n v="0"/>
    <n v="0"/>
    <n v="0"/>
    <n v="0"/>
    <n v="25940.848638693325"/>
    <n v="0"/>
    <n v="25940.848638693325"/>
    <n v="0"/>
    <n v="0"/>
    <n v="0"/>
    <n v="25940.848638693325"/>
    <n v="0"/>
    <n v="25940.848638693325"/>
    <n v="-9.9110729934182018E-6"/>
  </r>
  <r>
    <x v="7"/>
    <n v="0.46049770200000001"/>
    <n v="101.59039803822"/>
    <n v="101.59039803822"/>
    <n v="0"/>
    <n v="0"/>
    <n v="101.59039803822"/>
    <n v="-101.59039803822"/>
    <n v="0"/>
    <n v="-101.59039803822"/>
    <n v="0"/>
    <n v="0"/>
    <n v="0"/>
    <n v="0"/>
    <n v="0"/>
    <n v="0"/>
    <n v="0"/>
    <n v="0"/>
    <n v="0"/>
    <n v="0"/>
    <n v="-101.59039803822"/>
    <n v="0"/>
    <n v="-101.59039803822"/>
    <n v="0"/>
  </r>
  <r>
    <x v="3"/>
    <n v="0.46049770200000001"/>
    <n v="745.01160220368001"/>
    <n v="745.01160220368001"/>
    <n v="0"/>
    <n v="0"/>
    <n v="745.01160220368001"/>
    <n v="-745.01160220368001"/>
    <n v="0"/>
    <n v="-745.01160220368001"/>
    <n v="0"/>
    <n v="0"/>
    <n v="0"/>
    <n v="0"/>
    <n v="0"/>
    <n v="0"/>
    <n v="0"/>
    <n v="0"/>
    <n v="0"/>
    <n v="0"/>
    <n v="-745.01160220368001"/>
    <n v="0"/>
    <n v="-745.01160220368001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-1121.49149847378"/>
    <n v="-1121.49149847378"/>
    <n v="0"/>
    <n v="0"/>
    <n v="-1121.49149847378"/>
    <n v="1121.49149847378"/>
    <n v="0"/>
    <n v="1121.49149847378"/>
    <n v="0"/>
    <n v="0"/>
    <n v="0"/>
    <n v="0"/>
    <n v="0"/>
    <n v="0"/>
    <n v="0"/>
    <n v="0"/>
    <n v="0"/>
    <n v="0"/>
    <n v="1121.49149847378"/>
    <n v="0"/>
    <n v="1121.49149847378"/>
    <n v="0"/>
  </r>
  <r>
    <x v="3"/>
    <n v="0.46049770200000001"/>
    <n v="-8224.2725238000603"/>
    <n v="-8224.2725238000603"/>
    <n v="0"/>
    <n v="0"/>
    <n v="-8224.2725238000603"/>
    <n v="8224.2725238000603"/>
    <n v="0"/>
    <n v="8224.2725238000603"/>
    <n v="0"/>
    <n v="0"/>
    <n v="0"/>
    <n v="0"/>
    <n v="0"/>
    <n v="0"/>
    <n v="0"/>
    <n v="0"/>
    <n v="0"/>
    <n v="0"/>
    <n v="8224.2725238000603"/>
    <n v="0"/>
    <n v="8224.2725238000603"/>
    <n v="0"/>
  </r>
  <r>
    <x v="7"/>
    <n v="0.46049770200000001"/>
    <n v="3036.7843306781383"/>
    <n v="3036.7843306781383"/>
    <n v="0"/>
    <n v="0"/>
    <n v="3036.7843306781383"/>
    <n v="0"/>
    <n v="0"/>
    <n v="0"/>
    <n v="0"/>
    <n v="0"/>
    <n v="0"/>
    <n v="0"/>
    <n v="-288.76882915261302"/>
    <n v="0"/>
    <n v="-288.76882915261302"/>
    <n v="0"/>
    <n v="0"/>
    <n v="0"/>
    <n v="-288.76882915261302"/>
    <n v="0"/>
    <n v="-288.76882915261302"/>
    <n v="2748.0155015255255"/>
  </r>
  <r>
    <x v="3"/>
    <n v="0.46049770200000001"/>
    <n v="6774.3632742139207"/>
    <n v="6774.3632742139207"/>
    <n v="0"/>
    <n v="0"/>
    <n v="6774.3632742139207"/>
    <n v="0"/>
    <n v="0"/>
    <n v="0"/>
    <n v="0"/>
    <n v="0"/>
    <n v="0"/>
    <n v="0"/>
    <n v="-644.17645046014025"/>
    <n v="0"/>
    <n v="-644.17645046014025"/>
    <n v="0"/>
    <n v="0"/>
    <n v="0"/>
    <n v="-644.17645046014025"/>
    <n v="0"/>
    <n v="-644.17645046014025"/>
    <n v="6130.1868237537801"/>
  </r>
  <r>
    <x v="22"/>
    <n v="0.46049770200000001"/>
    <n v="13548.735758381872"/>
    <n v="13548.735758381872"/>
    <n v="0"/>
    <n v="0"/>
    <n v="13548.735758381872"/>
    <n v="0"/>
    <n v="0"/>
    <n v="0"/>
    <n v="0"/>
    <n v="0"/>
    <n v="0"/>
    <n v="0"/>
    <n v="-1288.3537766978632"/>
    <n v="0"/>
    <n v="-1288.3537766978632"/>
    <n v="0"/>
    <n v="0"/>
    <n v="0"/>
    <n v="-1288.3537766978632"/>
    <n v="0"/>
    <n v="-1288.3537766978632"/>
    <n v="12260.38198168401"/>
  </r>
  <r>
    <x v="7"/>
    <n v="0.46049770200000001"/>
    <n v="703.94441713932042"/>
    <n v="703.94441713932042"/>
    <n v="0"/>
    <n v="0"/>
    <n v="703.94441713932042"/>
    <n v="0"/>
    <n v="0"/>
    <n v="0"/>
    <n v="0"/>
    <n v="0"/>
    <n v="0"/>
    <n v="0"/>
    <n v="-66.93830808869015"/>
    <n v="0"/>
    <n v="-66.93830808869015"/>
    <n v="0"/>
    <n v="0"/>
    <n v="0"/>
    <n v="-66.93830808869015"/>
    <n v="0"/>
    <n v="-66.93830808869015"/>
    <n v="637.00610905063024"/>
  </r>
  <r>
    <x v="3"/>
    <n v="0.46049770200000001"/>
    <n v="1570.3386086131798"/>
    <n v="1570.3386086131798"/>
    <n v="0"/>
    <n v="0"/>
    <n v="1570.3386086131798"/>
    <n v="0"/>
    <n v="0"/>
    <n v="0"/>
    <n v="0"/>
    <n v="0"/>
    <n v="0"/>
    <n v="0"/>
    <n v="-149.32401909526089"/>
    <n v="0"/>
    <n v="-149.32401909526089"/>
    <n v="0"/>
    <n v="0"/>
    <n v="0"/>
    <n v="-149.32401909526089"/>
    <n v="0"/>
    <n v="-149.32401909526089"/>
    <n v="1421.0145895179189"/>
  </r>
  <r>
    <x v="22"/>
    <n v="0.46049770200000001"/>
    <n v="3140.6726122493392"/>
    <n v="3140.6726122493392"/>
    <n v="0"/>
    <n v="0"/>
    <n v="3140.6726122493392"/>
    <n v="0"/>
    <n v="0"/>
    <n v="0"/>
    <n v="0"/>
    <n v="0"/>
    <n v="0"/>
    <n v="0"/>
    <n v="-298.6476003017296"/>
    <n v="0"/>
    <n v="-298.6476003017296"/>
    <n v="0"/>
    <n v="0"/>
    <n v="0"/>
    <n v="-298.6476003017296"/>
    <n v="0"/>
    <n v="-298.6476003017296"/>
    <n v="2842.0250119476095"/>
  </r>
  <r>
    <x v="7"/>
    <n v="0.46049770200000001"/>
    <n v="2745.4274346227394"/>
    <n v="2745.4274346227394"/>
    <n v="0"/>
    <n v="0"/>
    <n v="2745.4274346227394"/>
    <n v="-187.11243030009982"/>
    <n v="0"/>
    <n v="-187.11243030009982"/>
    <n v="67.155768863469305"/>
    <n v="0"/>
    <n v="0"/>
    <n v="67.155768863469305"/>
    <n v="0"/>
    <n v="0"/>
    <n v="0"/>
    <n v="0"/>
    <n v="0"/>
    <n v="0"/>
    <n v="-119.95666143663051"/>
    <n v="0"/>
    <n v="-119.95666143663051"/>
    <n v="2625.470773186109"/>
  </r>
  <r>
    <x v="3"/>
    <n v="0.46049770200000001"/>
    <n v="6124.4168176111207"/>
    <n v="6124.4168176111207"/>
    <n v="0"/>
    <n v="0"/>
    <n v="6124.4168176111207"/>
    <n v="-417.40477291889863"/>
    <n v="0"/>
    <n v="-417.40477291889863"/>
    <n v="149.80906617317086"/>
    <n v="0"/>
    <n v="0"/>
    <n v="149.80906617317086"/>
    <n v="0"/>
    <n v="0"/>
    <n v="0"/>
    <n v="0"/>
    <n v="0"/>
    <n v="0"/>
    <n v="-267.59570674572774"/>
    <n v="0"/>
    <n v="-267.59570674572774"/>
    <n v="5856.8211108653932"/>
  </r>
  <r>
    <x v="22"/>
    <n v="0.46049770200000001"/>
    <n v="12248.838240199259"/>
    <n v="12248.838240199259"/>
    <n v="0"/>
    <n v="0"/>
    <n v="12248.838240199259"/>
    <n v="-834.8098596863548"/>
    <n v="0"/>
    <n v="-834.8098596863548"/>
    <n v="299.61824498846374"/>
    <n v="0"/>
    <n v="0"/>
    <n v="299.61824498846374"/>
    <n v="0"/>
    <n v="0"/>
    <n v="0"/>
    <n v="0"/>
    <n v="0"/>
    <n v="0"/>
    <n v="-535.19161469789105"/>
    <n v="0"/>
    <n v="-535.19161469789105"/>
    <n v="11713.646625501367"/>
  </r>
  <r>
    <x v="7"/>
    <n v="0.46049770200000001"/>
    <n v="1013.33440320504"/>
    <n v="1013.33440320504"/>
    <n v="0"/>
    <n v="0"/>
    <n v="1013.33440320504"/>
    <n v="-69.063002904118093"/>
    <n v="0"/>
    <n v="-69.063002904118093"/>
    <n v="24.787124257899201"/>
    <n v="0"/>
    <n v="0"/>
    <n v="24.787124257899201"/>
    <n v="0"/>
    <n v="0"/>
    <n v="0"/>
    <n v="0"/>
    <n v="0"/>
    <n v="0"/>
    <n v="-44.275878646218892"/>
    <n v="0"/>
    <n v="-44.275878646218892"/>
    <n v="969.05852455882109"/>
  </r>
  <r>
    <x v="3"/>
    <n v="0.46049770200000001"/>
    <n v="2260.50493450866"/>
    <n v="2260.50493450866"/>
    <n v="0"/>
    <n v="0"/>
    <n v="2260.50493450866"/>
    <n v="-154.0629217393263"/>
    <n v="0"/>
    <n v="-154.0629217393263"/>
    <n v="55.294102835195005"/>
    <n v="0"/>
    <n v="0"/>
    <n v="55.294102835195005"/>
    <n v="0"/>
    <n v="0"/>
    <n v="0"/>
    <n v="0"/>
    <n v="0"/>
    <n v="0"/>
    <n v="-98.768818904131294"/>
    <n v="0"/>
    <n v="-98.768818904131294"/>
    <n v="2161.7361156045285"/>
  </r>
  <r>
    <x v="22"/>
    <n v="0.46049770200000001"/>
    <n v="4521.04210385646"/>
    <n v="4521.04210385646"/>
    <n v="0"/>
    <n v="0"/>
    <n v="4521.04210385646"/>
    <n v="-308.12804041855884"/>
    <n v="0"/>
    <n v="-308.12804041855884"/>
    <n v="110.58899416524491"/>
    <n v="0"/>
    <n v="0"/>
    <n v="110.58899416524491"/>
    <n v="0"/>
    <n v="0"/>
    <n v="0"/>
    <n v="0"/>
    <n v="0"/>
    <n v="0"/>
    <n v="-197.53904625331393"/>
    <n v="0"/>
    <n v="-197.53904625331393"/>
    <n v="4323.5030576031459"/>
  </r>
  <r>
    <x v="7"/>
    <n v="0.46049770200000001"/>
    <n v="0.98086010526"/>
    <n v="0.98086010526"/>
    <n v="0"/>
    <n v="0"/>
    <n v="0.98086010526"/>
    <n v="0"/>
    <n v="0"/>
    <n v="0"/>
    <n v="0"/>
    <n v="0"/>
    <n v="0"/>
    <n v="0"/>
    <n v="0"/>
    <n v="0"/>
    <n v="0"/>
    <n v="2.5747577753237771E-2"/>
    <n v="0"/>
    <n v="2.5747577753237771E-2"/>
    <n v="2.5747577753237771E-2"/>
    <n v="0"/>
    <n v="2.5747577753237771E-2"/>
    <n v="1.0066076830132378"/>
  </r>
  <r>
    <x v="3"/>
    <n v="0.46049770200000001"/>
    <n v="2.1873640845"/>
    <n v="2.1873640845"/>
    <n v="0"/>
    <n v="0"/>
    <n v="2.1873640845"/>
    <n v="0"/>
    <n v="0"/>
    <n v="0"/>
    <n v="0"/>
    <n v="0"/>
    <n v="0"/>
    <n v="0"/>
    <n v="0"/>
    <n v="0"/>
    <n v="0"/>
    <n v="5.7418307196187512E-2"/>
    <n v="0"/>
    <n v="5.7418307196187512E-2"/>
    <n v="5.7418307196187512E-2"/>
    <n v="0"/>
    <n v="5.7418307196187512E-2"/>
    <n v="2.2447823916961873"/>
  </r>
  <r>
    <x v="22"/>
    <n v="0.46049770200000001"/>
    <n v="4.3701231919800003"/>
    <n v="4.3701231919800003"/>
    <n v="0"/>
    <n v="0"/>
    <n v="4.3701231919800003"/>
    <n v="0"/>
    <n v="0"/>
    <n v="0"/>
    <n v="0"/>
    <n v="0"/>
    <n v="0"/>
    <n v="0"/>
    <n v="0"/>
    <n v="0"/>
    <n v="0"/>
    <n v="0.11471573374564623"/>
    <n v="0"/>
    <n v="0.11471573374564623"/>
    <n v="0.11471573374564623"/>
    <n v="0"/>
    <n v="0.11471573374564623"/>
    <n v="4.4848389257256462"/>
  </r>
  <r>
    <x v="7"/>
    <n v="0.46049770200000001"/>
    <n v="8237.4888078474596"/>
    <n v="8237.4888078474596"/>
    <n v="0"/>
    <n v="0"/>
    <n v="8237.4888078474596"/>
    <n v="-561.41951922251815"/>
    <n v="0"/>
    <n v="-561.41951922251815"/>
    <n v="201.49681882640476"/>
    <n v="0"/>
    <n v="0"/>
    <n v="201.49681882640476"/>
    <n v="0"/>
    <n v="0"/>
    <n v="0"/>
    <n v="0"/>
    <n v="0"/>
    <n v="0"/>
    <n v="-359.92270039611338"/>
    <n v="0"/>
    <n v="-359.92270039611338"/>
    <n v="7877.5661074513464"/>
  </r>
  <r>
    <x v="3"/>
    <n v="0.46049770200000001"/>
    <n v="18375.94896936708"/>
    <n v="18375.94896936708"/>
    <n v="0"/>
    <n v="0"/>
    <n v="18375.94896936708"/>
    <n v="-1252.3982340117313"/>
    <n v="0"/>
    <n v="-1252.3982340117313"/>
    <n v="449.4932068030779"/>
    <n v="0"/>
    <n v="0"/>
    <n v="449.4932068030779"/>
    <n v="0"/>
    <n v="0"/>
    <n v="0"/>
    <n v="0"/>
    <n v="0"/>
    <n v="0"/>
    <n v="-802.90502720865345"/>
    <n v="0"/>
    <n v="-802.90502720865345"/>
    <n v="17573.043942158427"/>
  </r>
  <r>
    <x v="22"/>
    <n v="0.46049770200000001"/>
    <n v="36751.870308872036"/>
    <n v="36751.870308872036"/>
    <n v="0"/>
    <n v="0"/>
    <n v="36751.870308872036"/>
    <n v="-2504.7945849321172"/>
    <n v="0"/>
    <n v="-2504.7945849321172"/>
    <n v="898.98573775342288"/>
    <n v="0"/>
    <n v="0"/>
    <n v="898.98573775342288"/>
    <n v="0"/>
    <n v="0"/>
    <n v="0"/>
    <n v="0"/>
    <n v="0"/>
    <n v="0"/>
    <n v="-1605.8088471786944"/>
    <n v="0"/>
    <n v="-1605.8088471786944"/>
    <n v="35146.061461693338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24420.289841577422"/>
    <n v="24420.289841577422"/>
    <n v="0"/>
    <n v="0"/>
    <n v="24420.289841577422"/>
    <n v="-1664.345494354058"/>
    <n v="0"/>
    <n v="-1664.345494354058"/>
    <n v="597.34353911461324"/>
    <n v="0"/>
    <n v="0"/>
    <n v="597.34353911461324"/>
    <n v="0"/>
    <n v="0"/>
    <n v="0"/>
    <n v="0"/>
    <n v="0"/>
    <n v="0"/>
    <n v="-1067.0019552394447"/>
    <n v="0"/>
    <n v="-1067.0019552394447"/>
    <n v="23353.287886337977"/>
  </r>
  <r>
    <x v="3"/>
    <n v="0.46049770200000001"/>
    <n v="54476.044645759379"/>
    <n v="54476.044645759379"/>
    <n v="0"/>
    <n v="0"/>
    <n v="54476.044645759379"/>
    <n v="-3712.7716355779221"/>
    <n v="0"/>
    <n v="-3712.7716355779221"/>
    <n v="1332.5359165172633"/>
    <n v="0"/>
    <n v="0"/>
    <n v="1332.5359165172633"/>
    <n v="0"/>
    <n v="0"/>
    <n v="0"/>
    <n v="0"/>
    <n v="0"/>
    <n v="0"/>
    <n v="-2380.235719060659"/>
    <n v="0"/>
    <n v="-2380.235719060659"/>
    <n v="52095.808926698723"/>
  </r>
  <r>
    <x v="22"/>
    <n v="0.46049770200000001"/>
    <n v="108952.07087161067"/>
    <n v="108952.07087161067"/>
    <n v="0"/>
    <n v="0"/>
    <n v="108952.07087161067"/>
    <n v="-7425.5420157615999"/>
    <n v="0"/>
    <n v="-7425.5420157615999"/>
    <n v="2665.0713824660384"/>
    <n v="0"/>
    <n v="0"/>
    <n v="2665.0713824660384"/>
    <n v="0"/>
    <n v="0"/>
    <n v="0"/>
    <n v="0"/>
    <n v="0"/>
    <n v="0"/>
    <n v="-4760.4706332955611"/>
    <n v="0"/>
    <n v="-4760.4706332955611"/>
    <n v="104191.60023831512"/>
  </r>
  <r>
    <x v="7"/>
    <n v="0.46049770200000001"/>
    <n v="7984.9610780247031"/>
    <n v="7984.9610780247031"/>
    <n v="0"/>
    <n v="0"/>
    <n v="7984.9610780247031"/>
    <n v="0"/>
    <n v="0"/>
    <n v="0"/>
    <n v="0"/>
    <n v="0"/>
    <n v="0"/>
    <n v="0"/>
    <n v="-959.20890907278272"/>
    <n v="0"/>
    <n v="-959.20890907278272"/>
    <n v="0"/>
    <n v="0"/>
    <n v="0"/>
    <n v="-959.20890907278272"/>
    <n v="0"/>
    <n v="-959.20890907278272"/>
    <n v="7025.7521689519199"/>
  </r>
  <r>
    <x v="3"/>
    <n v="0.46049770200000001"/>
    <n v="17812.608315579408"/>
    <n v="17812.608315579408"/>
    <n v="0"/>
    <n v="0"/>
    <n v="17812.608315579408"/>
    <n v="0"/>
    <n v="0"/>
    <n v="0"/>
    <n v="0"/>
    <n v="0"/>
    <n v="0"/>
    <n v="0"/>
    <n v="-2139.7740606588395"/>
    <n v="0"/>
    <n v="-2139.7740606588395"/>
    <n v="0"/>
    <n v="0"/>
    <n v="0"/>
    <n v="-2139.7740606588395"/>
    <n v="0"/>
    <n v="-2139.7740606588395"/>
    <n v="15672.834254920568"/>
  </r>
  <r>
    <x v="22"/>
    <n v="0.46049770200000001"/>
    <n v="35625.230446089859"/>
    <n v="35625.230446089859"/>
    <n v="0"/>
    <n v="0"/>
    <n v="35625.230446089859"/>
    <n v="0"/>
    <n v="0"/>
    <n v="0"/>
    <n v="0"/>
    <n v="0"/>
    <n v="0"/>
    <n v="0"/>
    <n v="-4279.549780863028"/>
    <n v="0"/>
    <n v="-4279.549780863028"/>
    <n v="0"/>
    <n v="0"/>
    <n v="0"/>
    <n v="-4279.549780863028"/>
    <n v="0"/>
    <n v="-4279.549780863028"/>
    <n v="31345.680665226831"/>
  </r>
  <r>
    <x v="7"/>
    <n v="0.46049770200000001"/>
    <n v="7700.262978740222"/>
    <n v="7700.262978740222"/>
    <n v="0"/>
    <n v="0"/>
    <n v="7700.262978740222"/>
    <n v="-572.07314537634113"/>
    <n v="0"/>
    <n v="-572.07314537634113"/>
    <n v="187.11498312580187"/>
    <n v="0"/>
    <n v="0"/>
    <n v="187.11498312580187"/>
    <n v="0"/>
    <n v="0"/>
    <n v="0"/>
    <n v="0"/>
    <n v="0"/>
    <n v="0"/>
    <n v="-384.95816225053926"/>
    <n v="0"/>
    <n v="-384.95816225053926"/>
    <n v="7315.3048164896827"/>
  </r>
  <r>
    <x v="3"/>
    <n v="0.46049770200000001"/>
    <n v="17177.494489958041"/>
    <n v="17177.494489958041"/>
    <n v="0"/>
    <n v="0"/>
    <n v="17177.494489958041"/>
    <n v="-1276.1620388402289"/>
    <n v="0"/>
    <n v="-1276.1620388402289"/>
    <n v="417.40997684184254"/>
    <n v="0"/>
    <n v="0"/>
    <n v="417.40997684184254"/>
    <n v="0"/>
    <n v="0"/>
    <n v="0"/>
    <n v="0"/>
    <n v="0"/>
    <n v="0"/>
    <n v="-858.75206199838635"/>
    <n v="0"/>
    <n v="-858.75206199838635"/>
    <n v="16318.742427959654"/>
  </r>
  <r>
    <x v="22"/>
    <n v="0.46049770200000001"/>
    <n v="34355.007399824171"/>
    <n v="34355.007399824171"/>
    <n v="0"/>
    <n v="0"/>
    <n v="34355.007399824171"/>
    <n v="-2552.3254461447286"/>
    <n v="0"/>
    <n v="-2552.3254461447286"/>
    <n v="834.82040128408528"/>
    <n v="0"/>
    <n v="0"/>
    <n v="834.82040128408528"/>
    <n v="0"/>
    <n v="0"/>
    <n v="0"/>
    <n v="0"/>
    <n v="0"/>
    <n v="0"/>
    <n v="-1717.5050448606435"/>
    <n v="0"/>
    <n v="-1717.5050448606435"/>
    <n v="32637.50235496353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43035.923259858479"/>
    <n v="43035.923259858479"/>
    <n v="0"/>
    <n v="0"/>
    <n v="43035.923259858479"/>
    <n v="-3197.253918653812"/>
    <n v="0"/>
    <n v="-3197.253918653812"/>
    <n v="1045.7650702066223"/>
    <n v="0"/>
    <n v="0"/>
    <n v="1045.7650702066223"/>
    <n v="0"/>
    <n v="0"/>
    <n v="0"/>
    <n v="0"/>
    <n v="0"/>
    <n v="0"/>
    <n v="-2151.4888484471894"/>
    <n v="0"/>
    <n v="-2151.4888484471894"/>
    <n v="40884.43441141129"/>
  </r>
  <r>
    <x v="3"/>
    <n v="0.46049770200000001"/>
    <n v="96003.211654693136"/>
    <n v="96003.211654693136"/>
    <n v="0"/>
    <n v="0"/>
    <n v="96003.211654693136"/>
    <n v="-7132.3355331061703"/>
    <n v="0"/>
    <n v="-7132.3355331061703"/>
    <n v="2332.8604981916578"/>
    <n v="0"/>
    <n v="0"/>
    <n v="2332.8604981916578"/>
    <n v="0"/>
    <n v="0"/>
    <n v="0"/>
    <n v="0"/>
    <n v="0"/>
    <n v="0"/>
    <n v="-4799.4750349145124"/>
    <n v="0"/>
    <n v="-4799.4750349145124"/>
    <n v="91203.736619778618"/>
  </r>
  <r>
    <x v="22"/>
    <n v="0.46049770200000001"/>
    <n v="192006.39107454714"/>
    <n v="192006.39107454714"/>
    <n v="0"/>
    <n v="0"/>
    <n v="192006.39107454714"/>
    <n v="-14264.668671399875"/>
    <n v="0"/>
    <n v="-14264.668671399875"/>
    <n v="4665.7202130826163"/>
    <n v="0"/>
    <n v="0"/>
    <n v="4665.7202130826163"/>
    <n v="0"/>
    <n v="0"/>
    <n v="0"/>
    <n v="0"/>
    <n v="0"/>
    <n v="0"/>
    <n v="-9598.9484583172598"/>
    <n v="0"/>
    <n v="-9598.9484583172598"/>
    <n v="182407.44261622988"/>
  </r>
  <r>
    <x v="7"/>
    <n v="0.46049770200000001"/>
    <n v="20940.557376322515"/>
    <n v="20940.557376322515"/>
    <n v="0"/>
    <n v="0"/>
    <n v="20940.557376322515"/>
    <n v="0"/>
    <n v="0"/>
    <n v="0"/>
    <n v="0"/>
    <n v="0"/>
    <n v="0"/>
    <n v="0"/>
    <n v="-5760.8060369653476"/>
    <n v="0"/>
    <n v="-5760.8060369653476"/>
    <n v="0"/>
    <n v="0"/>
    <n v="0"/>
    <n v="-5760.8060369653476"/>
    <n v="0"/>
    <n v="-5760.8060369653476"/>
    <n v="15179.751339357168"/>
  </r>
  <r>
    <x v="10"/>
    <n v="0.46049770200000001"/>
    <n v="12564.3344257935"/>
    <n v="12564.3344257935"/>
    <n v="0"/>
    <n v="0"/>
    <n v="12564.3344257935"/>
    <n v="0"/>
    <n v="0"/>
    <n v="0"/>
    <n v="0"/>
    <n v="0"/>
    <n v="0"/>
    <n v="0"/>
    <n v="-3456.4836221792084"/>
    <n v="0"/>
    <n v="-3456.4836221792084"/>
    <n v="0"/>
    <n v="0"/>
    <n v="0"/>
    <n v="-3456.4836221792084"/>
    <n v="0"/>
    <n v="-3456.4836221792084"/>
    <n v="9107.8508036142921"/>
  </r>
  <r>
    <x v="11"/>
    <n v="0.46049770200000001"/>
    <n v="20940.557376322522"/>
    <n v="20940.557376322522"/>
    <n v="0"/>
    <n v="0"/>
    <n v="20940.557376322522"/>
    <n v="0"/>
    <n v="0"/>
    <n v="0"/>
    <n v="0"/>
    <n v="0"/>
    <n v="0"/>
    <n v="0"/>
    <n v="-5760.8060369653476"/>
    <n v="0"/>
    <n v="-5760.8060369653476"/>
    <n v="0"/>
    <n v="0"/>
    <n v="0"/>
    <n v="-5760.8060369653476"/>
    <n v="0"/>
    <n v="-5760.8060369653476"/>
    <n v="15179.751339357175"/>
  </r>
  <r>
    <x v="14"/>
    <n v="0.46049770200000001"/>
    <n v="29316.780326851498"/>
    <n v="29316.780326851498"/>
    <n v="0"/>
    <n v="0"/>
    <n v="29316.780326851498"/>
    <n v="0"/>
    <n v="0"/>
    <n v="0"/>
    <n v="0"/>
    <n v="0"/>
    <n v="0"/>
    <n v="0"/>
    <n v="-8065.1284517514887"/>
    <n v="0"/>
    <n v="-8065.1284517514887"/>
    <n v="0"/>
    <n v="0"/>
    <n v="0"/>
    <n v="-8065.1284517514887"/>
    <n v="0"/>
    <n v="-8065.1284517514887"/>
    <n v="21251.651875100011"/>
  </r>
  <r>
    <x v="7"/>
    <n v="0.46049770200000001"/>
    <n v="7739.4927779736017"/>
    <n v="7739.4927779736017"/>
    <n v="0"/>
    <n v="0"/>
    <n v="7739.4927779736017"/>
    <n v="255.64330019897753"/>
    <n v="0"/>
    <n v="255.64330019897753"/>
    <n v="209.87232205203023"/>
    <n v="0"/>
    <n v="0"/>
    <n v="209.87232205203023"/>
    <n v="0"/>
    <n v="0"/>
    <n v="0"/>
    <n v="0"/>
    <n v="0"/>
    <n v="0"/>
    <n v="465.51562225100776"/>
    <n v="0"/>
    <n v="465.51562225100776"/>
    <n v="8205.0084002246094"/>
  </r>
  <r>
    <x v="10"/>
    <n v="0.46049770200000001"/>
    <n v="4643.6864568301198"/>
    <n v="4643.6864568301198"/>
    <n v="0"/>
    <n v="0"/>
    <n v="4643.6864568301198"/>
    <n v="153.38567590525957"/>
    <n v="0"/>
    <n v="153.38567590525957"/>
    <n v="125.92314348430369"/>
    <n v="0"/>
    <n v="0"/>
    <n v="125.92314348430369"/>
    <n v="0"/>
    <n v="0"/>
    <n v="0"/>
    <n v="0"/>
    <n v="0"/>
    <n v="0"/>
    <n v="279.30881938956327"/>
    <n v="0"/>
    <n v="279.30881938956327"/>
    <n v="4922.9952762196826"/>
  </r>
  <r>
    <x v="11"/>
    <n v="0.46049770200000001"/>
    <n v="7739.4927779736017"/>
    <n v="7739.4927779736017"/>
    <n v="0"/>
    <n v="0"/>
    <n v="7739.4927779736017"/>
    <n v="255.64330019897753"/>
    <n v="0"/>
    <n v="255.64330019897753"/>
    <n v="209.87232205203023"/>
    <n v="0"/>
    <n v="0"/>
    <n v="209.87232205203023"/>
    <n v="0"/>
    <n v="0"/>
    <n v="0"/>
    <n v="0"/>
    <n v="0"/>
    <n v="0"/>
    <n v="465.51562225100776"/>
    <n v="0"/>
    <n v="465.51562225100776"/>
    <n v="8205.0084002246094"/>
  </r>
  <r>
    <x v="14"/>
    <n v="0.46049770200000001"/>
    <n v="10835.23002446178"/>
    <n v="10835.23002446178"/>
    <n v="0"/>
    <n v="0"/>
    <n v="10835.23002446178"/>
    <n v="357.89864288673795"/>
    <n v="0"/>
    <n v="357.89864288673795"/>
    <n v="293.81962751789865"/>
    <n v="0"/>
    <n v="0"/>
    <n v="293.81962751789865"/>
    <n v="0"/>
    <n v="0"/>
    <n v="0"/>
    <n v="0"/>
    <n v="0"/>
    <n v="0"/>
    <n v="651.71827040463654"/>
    <n v="0"/>
    <n v="651.71827040463654"/>
    <n v="11486.948294866417"/>
  </r>
  <r>
    <x v="7"/>
    <n v="0.46049770200000001"/>
    <n v="67.536592975320005"/>
    <n v="67.536592975320005"/>
    <n v="0"/>
    <n v="0"/>
    <n v="67.536592975320005"/>
    <n v="2.2308021995372194"/>
    <n v="0"/>
    <n v="2.2308021995372194"/>
    <n v="1.831394123340002"/>
    <n v="0"/>
    <n v="0"/>
    <n v="1.831394123340002"/>
    <n v="0"/>
    <n v="0"/>
    <n v="0"/>
    <n v="0"/>
    <n v="0"/>
    <n v="0"/>
    <n v="4.0621963228772211"/>
    <n v="0"/>
    <n v="4.0621963228772211"/>
    <n v="71.598789298197232"/>
  </r>
  <r>
    <x v="10"/>
    <n v="0.46049770200000001"/>
    <n v="40.519192798980001"/>
    <n v="40.519192798980001"/>
    <n v="0"/>
    <n v="0"/>
    <n v="40.519192798980001"/>
    <n v="1.3383900554839765"/>
    <n v="0"/>
    <n v="1.3383900554839765"/>
    <n v="1.0987615499296792"/>
    <n v="0"/>
    <n v="0"/>
    <n v="1.0987615499296792"/>
    <n v="0"/>
    <n v="0"/>
    <n v="0"/>
    <n v="0"/>
    <n v="0"/>
    <n v="0"/>
    <n v="2.4371516054136557"/>
    <n v="0"/>
    <n v="2.4371516054136557"/>
    <n v="42.956344404393654"/>
  </r>
  <r>
    <x v="11"/>
    <n v="0.46049770200000001"/>
    <n v="67.536592975320005"/>
    <n v="67.536592975320005"/>
    <n v="0"/>
    <n v="0"/>
    <n v="67.536592975320005"/>
    <n v="2.2308021995372194"/>
    <n v="0"/>
    <n v="2.2308021995372194"/>
    <n v="1.831394123340002"/>
    <n v="0"/>
    <n v="0"/>
    <n v="1.831394123340002"/>
    <n v="0"/>
    <n v="0"/>
    <n v="0"/>
    <n v="0"/>
    <n v="0"/>
    <n v="0"/>
    <n v="4.0621963228772211"/>
    <n v="0"/>
    <n v="4.0621963228772211"/>
    <n v="71.598789298197232"/>
  </r>
  <r>
    <x v="14"/>
    <n v="0.46049770200000001"/>
    <n v="94.544783197620006"/>
    <n v="94.544783197620006"/>
    <n v="0"/>
    <n v="0"/>
    <n v="94.544783197620006"/>
    <n v="3.1229101294626185"/>
    <n v="0"/>
    <n v="3.1229101294626185"/>
    <n v="2.5637769498359186"/>
    <n v="0"/>
    <n v="0"/>
    <n v="2.5637769498359186"/>
    <n v="0"/>
    <n v="0"/>
    <n v="0"/>
    <n v="0"/>
    <n v="0"/>
    <n v="0"/>
    <n v="5.6866870792985367"/>
    <n v="0"/>
    <n v="5.6866870792985367"/>
    <n v="100.23147027691854"/>
  </r>
  <r>
    <x v="7"/>
    <n v="0.46049770200000001"/>
    <n v="3202.5773183291999"/>
    <n v="3202.5773183291999"/>
    <n v="0"/>
    <n v="0"/>
    <n v="3202.5773183291999"/>
    <n v="105.7843786779051"/>
    <n v="0"/>
    <n v="105.7843786779051"/>
    <n v="86.844494546436522"/>
    <n v="0"/>
    <n v="0"/>
    <n v="86.844494546436522"/>
    <n v="0"/>
    <n v="0"/>
    <n v="0"/>
    <n v="0"/>
    <n v="0"/>
    <n v="0"/>
    <n v="192.62887322434162"/>
    <n v="0"/>
    <n v="192.62887322434162"/>
    <n v="3395.2061915535414"/>
  </r>
  <r>
    <x v="10"/>
    <n v="0.46049770200000001"/>
    <n v="1921.5463909975201"/>
    <n v="1921.5463909975201"/>
    <n v="0"/>
    <n v="0"/>
    <n v="1921.5463909975201"/>
    <n v="63.47062720674306"/>
    <n v="0"/>
    <n v="63.47062720674306"/>
    <n v="52.106696727861909"/>
    <n v="0"/>
    <n v="0"/>
    <n v="52.106696727861909"/>
    <n v="0"/>
    <n v="0"/>
    <n v="0"/>
    <n v="0"/>
    <n v="0"/>
    <n v="0"/>
    <n v="115.57732393460498"/>
    <n v="0"/>
    <n v="115.57732393460498"/>
    <n v="2037.123714932125"/>
  </r>
  <r>
    <x v="11"/>
    <n v="0.46049770200000001"/>
    <n v="3202.5773183291999"/>
    <n v="3202.5773183291999"/>
    <n v="0"/>
    <n v="0"/>
    <n v="3202.5773183291999"/>
    <n v="105.7843786779051"/>
    <n v="0"/>
    <n v="105.7843786779051"/>
    <n v="86.844494546436522"/>
    <n v="0"/>
    <n v="0"/>
    <n v="86.844494546436522"/>
    <n v="0"/>
    <n v="0"/>
    <n v="0"/>
    <n v="0"/>
    <n v="0"/>
    <n v="0"/>
    <n v="192.62887322434162"/>
    <n v="0"/>
    <n v="192.62887322434162"/>
    <n v="3395.2061915535414"/>
  </r>
  <r>
    <x v="14"/>
    <n v="0.46049770200000001"/>
    <n v="4483.5990357068404"/>
    <n v="4483.5990357068404"/>
    <n v="0"/>
    <n v="0"/>
    <n v="4483.5990357068404"/>
    <n v="148.09782593493935"/>
    <n v="0"/>
    <n v="148.09782593493935"/>
    <n v="121.58204261809672"/>
    <n v="0"/>
    <n v="0"/>
    <n v="121.58204261809672"/>
    <n v="0"/>
    <n v="0"/>
    <n v="0"/>
    <n v="0"/>
    <n v="0"/>
    <n v="0"/>
    <n v="269.67986855303604"/>
    <n v="0"/>
    <n v="269.67986855303604"/>
    <n v="4753.2789042598761"/>
  </r>
  <r>
    <x v="7"/>
    <n v="0.46049770200000001"/>
    <n v="95412.351658233965"/>
    <n v="95412.351658233965"/>
    <n v="0"/>
    <n v="0"/>
    <n v="95412.351658233965"/>
    <n v="3151.5667960921182"/>
    <n v="0"/>
    <n v="3151.5667960921182"/>
    <n v="2587.30285942606"/>
    <n v="0"/>
    <n v="0"/>
    <n v="2587.30285942606"/>
    <n v="0"/>
    <n v="0"/>
    <n v="0"/>
    <n v="0"/>
    <n v="0"/>
    <n v="0"/>
    <n v="5738.8696555181778"/>
    <n v="0"/>
    <n v="5738.8696555181778"/>
    <n v="101151.22131375215"/>
  </r>
  <r>
    <x v="10"/>
    <n v="0.46049770200000001"/>
    <n v="57247.421125889814"/>
    <n v="57247.421125889814"/>
    <n v="0"/>
    <n v="0"/>
    <n v="57247.421125889814"/>
    <n v="1890.9404122908149"/>
    <n v="0"/>
    <n v="1890.9404122908149"/>
    <n v="1552.3819903772417"/>
    <n v="0"/>
    <n v="0"/>
    <n v="1552.3819903772417"/>
    <n v="0"/>
    <n v="0"/>
    <n v="0"/>
    <n v="0"/>
    <n v="0"/>
    <n v="0"/>
    <n v="3443.3224026680564"/>
    <n v="0"/>
    <n v="3443.3224026680564"/>
    <n v="60690.743528557869"/>
  </r>
  <r>
    <x v="11"/>
    <n v="0.46049770200000001"/>
    <n v="95412.351658233965"/>
    <n v="95412.351658233965"/>
    <n v="0"/>
    <n v="0"/>
    <n v="95412.351658233965"/>
    <n v="3151.5667960921182"/>
    <n v="0"/>
    <n v="3151.5667960921182"/>
    <n v="2587.30285942606"/>
    <n v="0"/>
    <n v="0"/>
    <n v="2587.30285942606"/>
    <n v="0"/>
    <n v="0"/>
    <n v="0"/>
    <n v="0"/>
    <n v="0"/>
    <n v="0"/>
    <n v="5738.8696555181778"/>
    <n v="0"/>
    <n v="5738.8696555181778"/>
    <n v="101151.22131375215"/>
  </r>
  <r>
    <x v="14"/>
    <n v="0.46049770200000001"/>
    <n v="133577.23614080789"/>
    <n v="133577.23614080789"/>
    <n v="0"/>
    <n v="0"/>
    <n v="133577.23614080789"/>
    <n v="4412.1916588227759"/>
    <n v="0"/>
    <n v="4412.1916588227759"/>
    <n v="3622.2224797403051"/>
    <n v="0"/>
    <n v="0"/>
    <n v="3622.2224797403051"/>
    <n v="0"/>
    <n v="0"/>
    <n v="0"/>
    <n v="0"/>
    <n v="0"/>
    <n v="0"/>
    <n v="8034.414138563081"/>
    <n v="0"/>
    <n v="8034.414138563081"/>
    <n v="141611.65027937098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20501.155074051112"/>
    <n v="20501.155074051112"/>
    <n v="0"/>
    <n v="0"/>
    <n v="20501.155074051112"/>
    <n v="0"/>
    <n v="0"/>
    <n v="0"/>
    <n v="0"/>
    <n v="0"/>
    <n v="0"/>
    <n v="0"/>
    <n v="-825.6895535920969"/>
    <n v="0"/>
    <n v="-825.6895535920969"/>
    <n v="0"/>
    <n v="0"/>
    <n v="0"/>
    <n v="-825.6895535920969"/>
    <n v="0"/>
    <n v="-825.6895535920969"/>
    <n v="19675.465520459016"/>
  </r>
  <r>
    <x v="3"/>
    <n v="0.46049770200000001"/>
    <n v="45733.348414024738"/>
    <n v="45733.348414024738"/>
    <n v="0"/>
    <n v="0"/>
    <n v="45733.348414024738"/>
    <n v="0"/>
    <n v="0"/>
    <n v="0"/>
    <n v="0"/>
    <n v="0"/>
    <n v="0"/>
    <n v="0"/>
    <n v="-1841.9229501875088"/>
    <n v="0"/>
    <n v="-1841.9229501875088"/>
    <n v="0"/>
    <n v="0"/>
    <n v="0"/>
    <n v="-1841.9229501875088"/>
    <n v="0"/>
    <n v="-1841.9229501875088"/>
    <n v="43891.425463837229"/>
  </r>
  <r>
    <x v="22"/>
    <n v="0.46049770200000001"/>
    <n v="91466.678408141379"/>
    <n v="91466.678408141379"/>
    <n v="0"/>
    <n v="0"/>
    <n v="91466.678408141379"/>
    <n v="0"/>
    <n v="0"/>
    <n v="0"/>
    <n v="0"/>
    <n v="0"/>
    <n v="0"/>
    <n v="0"/>
    <n v="-3683.845158508268"/>
    <n v="0"/>
    <n v="-3683.845158508268"/>
    <n v="0"/>
    <n v="0"/>
    <n v="0"/>
    <n v="-3683.845158508268"/>
    <n v="0"/>
    <n v="-3683.845158508268"/>
    <n v="87782.833249633113"/>
  </r>
  <r>
    <x v="7"/>
    <n v="0.46049770200000001"/>
    <n v="328.94271849264027"/>
    <n v="328.94271849264027"/>
    <n v="0"/>
    <n v="0"/>
    <n v="328.94271849264027"/>
    <n v="0"/>
    <n v="0"/>
    <n v="0"/>
    <n v="0"/>
    <n v="0"/>
    <n v="0"/>
    <n v="0"/>
    <n v="-13.248256764485248"/>
    <n v="0"/>
    <n v="-13.248256764485248"/>
    <n v="0"/>
    <n v="0"/>
    <n v="0"/>
    <n v="-13.248256764485248"/>
    <n v="0"/>
    <n v="-13.248256764485248"/>
    <n v="315.69446172815503"/>
  </r>
  <r>
    <x v="3"/>
    <n v="0.46049770200000001"/>
    <n v="733.78927320593959"/>
    <n v="733.78927320593959"/>
    <n v="0"/>
    <n v="0"/>
    <n v="733.78927320593959"/>
    <n v="0"/>
    <n v="0"/>
    <n v="0"/>
    <n v="0"/>
    <n v="0"/>
    <n v="0"/>
    <n v="0"/>
    <n v="-29.553561018177113"/>
    <n v="0"/>
    <n v="-29.553561018177113"/>
    <n v="0"/>
    <n v="0"/>
    <n v="0"/>
    <n v="-29.553561018177113"/>
    <n v="0"/>
    <n v="-29.553561018177113"/>
    <n v="704.23571218776249"/>
  </r>
  <r>
    <x v="22"/>
    <n v="0.46049770200000001"/>
    <n v="1467.5831513889002"/>
    <n v="1467.5831513889002"/>
    <n v="0"/>
    <n v="0"/>
    <n v="1467.5831513889002"/>
    <n v="0"/>
    <n v="0"/>
    <n v="0"/>
    <n v="0"/>
    <n v="0"/>
    <n v="0"/>
    <n v="0"/>
    <n v="-59.107307503046663"/>
    <n v="0"/>
    <n v="-59.107307503046663"/>
    <n v="0"/>
    <n v="0"/>
    <n v="0"/>
    <n v="-59.107307503046663"/>
    <n v="0"/>
    <n v="-59.107307503046663"/>
    <n v="1408.4758438858535"/>
  </r>
  <r>
    <x v="7"/>
    <n v="0.46049770200000001"/>
    <n v="20263.906657980722"/>
    <n v="20263.906657980722"/>
    <n v="0"/>
    <n v="0"/>
    <n v="20263.906657980722"/>
    <n v="294.70598932389055"/>
    <n v="0"/>
    <n v="294.70598932389055"/>
    <n v="539.66358199174613"/>
    <n v="0"/>
    <n v="0"/>
    <n v="539.66358199174613"/>
    <n v="0"/>
    <n v="0"/>
    <n v="0"/>
    <n v="0"/>
    <n v="0"/>
    <n v="0"/>
    <n v="834.36957131563668"/>
    <n v="0"/>
    <n v="834.36957131563668"/>
    <n v="21098.27622929636"/>
  </r>
  <r>
    <x v="3"/>
    <n v="0.46049770200000001"/>
    <n v="45204.126034978253"/>
    <n v="45204.126034978253"/>
    <n v="0"/>
    <n v="0"/>
    <n v="45204.126034978253"/>
    <n v="657.42143948405339"/>
    <n v="0"/>
    <n v="657.42143948405339"/>
    <n v="1203.8656212046358"/>
    <n v="0"/>
    <n v="0"/>
    <n v="1203.8656212046358"/>
    <n v="0"/>
    <n v="0"/>
    <n v="0"/>
    <n v="0"/>
    <n v="0"/>
    <n v="0"/>
    <n v="1861.2870606886891"/>
    <n v="0"/>
    <n v="1861.2870606886891"/>
    <n v="47065.41309566694"/>
  </r>
  <r>
    <x v="22"/>
    <n v="0.46049770200000001"/>
    <n v="90408.233650048438"/>
    <n v="90408.233650048438"/>
    <n v="0"/>
    <n v="0"/>
    <n v="90408.233650048438"/>
    <n v="1314.8426110801061"/>
    <n v="0"/>
    <n v="1314.8426110801061"/>
    <n v="2407.7307518546249"/>
    <n v="0"/>
    <n v="0"/>
    <n v="2407.7307518546249"/>
    <n v="0"/>
    <n v="0"/>
    <n v="0"/>
    <n v="0"/>
    <n v="0"/>
    <n v="0"/>
    <n v="3722.573362934731"/>
    <n v="0"/>
    <n v="3722.573362934731"/>
    <n v="94130.807012983176"/>
  </r>
  <r>
    <x v="7"/>
    <n v="0.46049770200000001"/>
    <n v="635.29802470217999"/>
    <n v="635.29802470217999"/>
    <n v="0"/>
    <n v="0"/>
    <n v="635.29802470217999"/>
    <n v="9.2393898198121178"/>
    <n v="0"/>
    <n v="9.2393898198121178"/>
    <n v="16.919107131202296"/>
    <n v="0"/>
    <n v="0"/>
    <n v="16.919107131202296"/>
    <n v="0"/>
    <n v="0"/>
    <n v="0"/>
    <n v="0"/>
    <n v="0"/>
    <n v="0"/>
    <n v="26.158496951014413"/>
    <n v="0"/>
    <n v="26.158496951014413"/>
    <n v="661.45652165319439"/>
  </r>
  <r>
    <x v="3"/>
    <n v="0.46049770200000001"/>
    <n v="1417.2507525603"/>
    <n v="1417.2507525603"/>
    <n v="0"/>
    <n v="0"/>
    <n v="1417.2507525603"/>
    <n v="20.611636847863938"/>
    <n v="0"/>
    <n v="20.611636847863938"/>
    <n v="37.743887721964313"/>
    <n v="0"/>
    <n v="0"/>
    <n v="37.743887721964313"/>
    <n v="0"/>
    <n v="0"/>
    <n v="0"/>
    <n v="0"/>
    <n v="0"/>
    <n v="0"/>
    <n v="58.355524569828248"/>
    <n v="0"/>
    <n v="58.355524569828248"/>
    <n v="1475.6062771301283"/>
  </r>
  <r>
    <x v="22"/>
    <n v="0.46049770200000001"/>
    <n v="2834.48769018954"/>
    <n v="2834.48769018954"/>
    <n v="0"/>
    <n v="0"/>
    <n v="2834.48769018954"/>
    <n v="41.223072779734984"/>
    <n v="0"/>
    <n v="41.223072779734984"/>
    <n v="75.487407527943475"/>
    <n v="0"/>
    <n v="0"/>
    <n v="75.487407527943475"/>
    <n v="0"/>
    <n v="0"/>
    <n v="0"/>
    <n v="0"/>
    <n v="0"/>
    <n v="0"/>
    <n v="116.71048030767847"/>
    <n v="0"/>
    <n v="116.71048030767847"/>
    <n v="2951.1981704972186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5324.3619250873799"/>
    <n v="5324.3619250873799"/>
    <n v="0"/>
    <n v="0"/>
    <n v="5324.3619250873799"/>
    <n v="77.434296117493233"/>
    <n v="0"/>
    <n v="77.434296117493233"/>
    <n v="141.79715080662794"/>
    <n v="0"/>
    <n v="0"/>
    <n v="141.79715080662794"/>
    <n v="0"/>
    <n v="0"/>
    <n v="0"/>
    <n v="0"/>
    <n v="0"/>
    <n v="0"/>
    <n v="219.23144692412117"/>
    <n v="0"/>
    <n v="219.23144692412117"/>
    <n v="5543.5933720115008"/>
  </r>
  <r>
    <x v="3"/>
    <n v="0.46049770200000001"/>
    <n v="11877.433028605199"/>
    <n v="11877.433028605199"/>
    <n v="0"/>
    <n v="0"/>
    <n v="11877.433028605199"/>
    <n v="172.73819458424919"/>
    <n v="0"/>
    <n v="172.73819458424919"/>
    <n v="316.31699460872306"/>
    <n v="0"/>
    <n v="0"/>
    <n v="316.31699460872306"/>
    <n v="0"/>
    <n v="0"/>
    <n v="0"/>
    <n v="0"/>
    <n v="0"/>
    <n v="0"/>
    <n v="489.05518919297225"/>
    <n v="0"/>
    <n v="489.05518919297225"/>
    <n v="12366.488217798171"/>
  </r>
  <r>
    <x v="22"/>
    <n v="0.46049770200000001"/>
    <n v="23754.783167624038"/>
    <n v="23754.783167624038"/>
    <n v="0"/>
    <n v="0"/>
    <n v="23754.783167624038"/>
    <n v="345.4751836725427"/>
    <n v="0"/>
    <n v="345.4751836725427"/>
    <n v="632.63178172153539"/>
    <n v="0"/>
    <n v="0"/>
    <n v="632.63178172153539"/>
    <n v="0"/>
    <n v="0"/>
    <n v="0"/>
    <n v="0"/>
    <n v="0"/>
    <n v="0"/>
    <n v="978.10696539407809"/>
    <n v="0"/>
    <n v="978.10696539407809"/>
    <n v="24732.890133018118"/>
  </r>
  <r>
    <x v="7"/>
    <n v="0.46049770200000001"/>
    <n v="109.88856662825999"/>
    <n v="109.88856662825999"/>
    <n v="0"/>
    <n v="0"/>
    <n v="109.88856662825999"/>
    <n v="0"/>
    <n v="0"/>
    <n v="0"/>
    <n v="0"/>
    <n v="0"/>
    <n v="0"/>
    <n v="0"/>
    <n v="0"/>
    <n v="0"/>
    <n v="0"/>
    <n v="2.8845748728897318"/>
    <n v="0"/>
    <n v="2.8845748728897318"/>
    <n v="2.8845748728897318"/>
    <n v="0"/>
    <n v="2.8845748728897318"/>
    <n v="112.77314150114972"/>
  </r>
  <r>
    <x v="3"/>
    <n v="0.46049770200000001"/>
    <n v="245.13674170566003"/>
    <n v="245.13674170566003"/>
    <n v="0"/>
    <n v="0"/>
    <n v="245.13674170566003"/>
    <n v="0"/>
    <n v="0"/>
    <n v="0"/>
    <n v="0"/>
    <n v="0"/>
    <n v="0"/>
    <n v="0"/>
    <n v="0"/>
    <n v="0"/>
    <n v="0"/>
    <n v="6.4348394673150535"/>
    <n v="0"/>
    <n v="6.4348394673150535"/>
    <n v="6.4348394673150535"/>
    <n v="0"/>
    <n v="6.4348394673150535"/>
    <n v="251.57158117297507"/>
  </r>
  <r>
    <x v="22"/>
    <n v="0.46049770200000001"/>
    <n v="490.26887843430006"/>
    <n v="490.26887843430006"/>
    <n v="0"/>
    <n v="0"/>
    <n v="490.26887843430006"/>
    <n v="0"/>
    <n v="0"/>
    <n v="0"/>
    <n v="0"/>
    <n v="0"/>
    <n v="0"/>
    <n v="0"/>
    <n v="0"/>
    <n v="0"/>
    <n v="0"/>
    <n v="12.869558053983377"/>
    <n v="0"/>
    <n v="12.869558053983377"/>
    <n v="12.869558053983377"/>
    <n v="0"/>
    <n v="12.869558053983377"/>
    <n v="503.13843648828345"/>
  </r>
  <r>
    <x v="7"/>
    <n v="0.46049770200000001"/>
    <n v="130072.5999598288"/>
    <n v="130072.5999598288"/>
    <n v="0"/>
    <n v="0"/>
    <n v="130072.5999598288"/>
    <n v="1891.6971392579526"/>
    <n v="0"/>
    <n v="1891.6971392579526"/>
    <n v="3464.0627988510278"/>
    <n v="0"/>
    <n v="0"/>
    <n v="3464.0627988510278"/>
    <n v="0"/>
    <n v="0"/>
    <n v="0"/>
    <n v="0"/>
    <n v="0"/>
    <n v="0"/>
    <n v="5355.7599381089804"/>
    <n v="0"/>
    <n v="5355.7599381089804"/>
    <n v="135428.35989793777"/>
  </r>
  <r>
    <x v="3"/>
    <n v="0.46049770200000001"/>
    <n v="290161.95517345722"/>
    <n v="290161.95517345722"/>
    <n v="0"/>
    <n v="0"/>
    <n v="290161.95517345722"/>
    <n v="4219.9397927975251"/>
    <n v="0"/>
    <n v="4219.9397927975251"/>
    <n v="7727.5247428641896"/>
    <n v="0"/>
    <n v="0"/>
    <n v="7727.5247428641896"/>
    <n v="0"/>
    <n v="0"/>
    <n v="0"/>
    <n v="0"/>
    <n v="0"/>
    <n v="0"/>
    <n v="11947.464535661715"/>
    <n v="0"/>
    <n v="11947.464535661715"/>
    <n v="302109.41970911896"/>
  </r>
  <r>
    <x v="22"/>
    <n v="0.46049770200000001"/>
    <n v="580323.90574193757"/>
    <n v="580323.90574193757"/>
    <n v="0"/>
    <n v="0"/>
    <n v="580323.90574193757"/>
    <n v="8439.8795186231637"/>
    <n v="0"/>
    <n v="8439.8795186231637"/>
    <n v="15455.04936308972"/>
    <n v="0"/>
    <n v="0"/>
    <n v="15455.04936308972"/>
    <n v="0"/>
    <n v="0"/>
    <n v="0"/>
    <n v="0"/>
    <n v="0"/>
    <n v="0"/>
    <n v="23894.928881712884"/>
    <n v="0"/>
    <n v="23894.928881712884"/>
    <n v="604218.83462365041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2356.3621361569799"/>
    <n v="2356.3621361569799"/>
    <n v="0"/>
    <n v="0"/>
    <n v="2356.3621361569799"/>
    <n v="0"/>
    <n v="0"/>
    <n v="0"/>
    <n v="0"/>
    <n v="0"/>
    <n v="0"/>
    <n v="0"/>
    <n v="-312.44805736634538"/>
    <n v="0"/>
    <n v="-312.44805736634538"/>
    <n v="0"/>
    <n v="0"/>
    <n v="0"/>
    <n v="-312.44805736634538"/>
    <n v="0"/>
    <n v="-312.44805736634538"/>
    <n v="2043.9140787906344"/>
  </r>
  <r>
    <x v="3"/>
    <n v="0.46049770200000001"/>
    <n v="5256.4983787436431"/>
    <n v="5256.4983787436431"/>
    <n v="0"/>
    <n v="0"/>
    <n v="5256.4983787436431"/>
    <n v="0"/>
    <n v="0"/>
    <n v="0"/>
    <n v="0"/>
    <n v="0"/>
    <n v="0"/>
    <n v="0"/>
    <n v="-696.99927773681543"/>
    <n v="0"/>
    <n v="-696.99927773681543"/>
    <n v="0"/>
    <n v="0"/>
    <n v="0"/>
    <n v="-696.99927773681543"/>
    <n v="0"/>
    <n v="-696.99927773681543"/>
    <n v="4559.4991010068279"/>
  </r>
  <r>
    <x v="22"/>
    <n v="0.46049770200000001"/>
    <n v="10512.996757487283"/>
    <n v="10512.996757487283"/>
    <n v="0"/>
    <n v="0"/>
    <n v="10512.996757487283"/>
    <n v="0"/>
    <n v="0"/>
    <n v="0"/>
    <n v="0"/>
    <n v="0"/>
    <n v="0"/>
    <n v="0"/>
    <n v="-1393.9985554736309"/>
    <n v="0"/>
    <n v="-1393.9985554736309"/>
    <n v="0"/>
    <n v="0"/>
    <n v="0"/>
    <n v="-1393.9985554736309"/>
    <n v="0"/>
    <n v="-1393.9985554736309"/>
    <n v="9118.9982020136522"/>
  </r>
  <r>
    <x v="7"/>
    <n v="0.46049770200000001"/>
    <n v="1109.75801702682"/>
    <n v="1109.75801702682"/>
    <n v="0"/>
    <n v="0"/>
    <n v="1109.75801702682"/>
    <n v="-6.6568761729082144"/>
    <n v="0"/>
    <n v="-6.6568761729082144"/>
    <n v="28.956404947415184"/>
    <n v="0"/>
    <n v="0"/>
    <n v="28.956404947415184"/>
    <n v="0"/>
    <n v="0"/>
    <n v="0"/>
    <n v="0"/>
    <n v="0"/>
    <n v="0"/>
    <n v="22.299528774506967"/>
    <n v="0"/>
    <n v="22.299528774506967"/>
    <n v="1132.057545801327"/>
  </r>
  <r>
    <x v="3"/>
    <n v="0.46049770200000001"/>
    <n v="2475.5942011588195"/>
    <n v="2475.5942011588195"/>
    <n v="0"/>
    <n v="0"/>
    <n v="2475.5942011588195"/>
    <n v="-14.849835548505741"/>
    <n v="0"/>
    <n v="-14.849835548505741"/>
    <n v="64.594539597270739"/>
    <n v="0"/>
    <n v="0"/>
    <n v="64.594539597270739"/>
    <n v="0"/>
    <n v="0"/>
    <n v="0"/>
    <n v="0"/>
    <n v="0"/>
    <n v="0"/>
    <n v="49.744704048765001"/>
    <n v="0"/>
    <n v="49.744704048765001"/>
    <n v="2525.3389052075845"/>
  </r>
  <r>
    <x v="22"/>
    <n v="0.46049770200000001"/>
    <n v="4951.2114272027393"/>
    <n v="4951.2114272027393"/>
    <n v="0"/>
    <n v="0"/>
    <n v="4951.2114272027393"/>
    <n v="-29.69980921163274"/>
    <n v="0"/>
    <n v="-29.69980921163274"/>
    <n v="129.18967997226653"/>
    <n v="0"/>
    <n v="0"/>
    <n v="129.18967997226653"/>
    <n v="0"/>
    <n v="0"/>
    <n v="0"/>
    <n v="0"/>
    <n v="0"/>
    <n v="0"/>
    <n v="99.489870760633792"/>
    <n v="0"/>
    <n v="99.489870760633792"/>
    <n v="5050.7012979633728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7851.4766091459596"/>
    <n v="7851.4766091459596"/>
    <n v="0"/>
    <n v="0"/>
    <n v="7851.4766091459596"/>
    <n v="-47.097030847858569"/>
    <n v="0"/>
    <n v="-47.097030847858569"/>
    <n v="204.86496393032516"/>
    <n v="0"/>
    <n v="0"/>
    <n v="204.86496393032516"/>
    <n v="0"/>
    <n v="0"/>
    <n v="0"/>
    <n v="0"/>
    <n v="0"/>
    <n v="0"/>
    <n v="157.76793308246658"/>
    <n v="0"/>
    <n v="157.76793308246658"/>
    <n v="8009.2445422284263"/>
  </r>
  <r>
    <x v="3"/>
    <n v="0.46049770200000001"/>
    <n v="17514.790636764959"/>
    <n v="17514.790636764959"/>
    <n v="0"/>
    <n v="0"/>
    <n v="17514.790636764959"/>
    <n v="-105.06235654483268"/>
    <n v="0"/>
    <n v="-105.06235654483268"/>
    <n v="457.00536735577828"/>
    <n v="0"/>
    <n v="0"/>
    <n v="457.00536735577828"/>
    <n v="0"/>
    <n v="0"/>
    <n v="0"/>
    <n v="0"/>
    <n v="0"/>
    <n v="0"/>
    <n v="351.94301081094557"/>
    <n v="0"/>
    <n v="351.94301081094557"/>
    <n v="17866.733647575904"/>
  </r>
  <r>
    <x v="22"/>
    <n v="0.46049770200000001"/>
    <n v="35029.493778966535"/>
    <n v="35029.493778966535"/>
    <n v="0"/>
    <n v="0"/>
    <n v="35029.493778966535"/>
    <n v="-210.12418825409938"/>
    <n v="0"/>
    <n v="-210.12418825409938"/>
    <n v="914.00845175620145"/>
    <n v="0"/>
    <n v="0"/>
    <n v="914.00845175620145"/>
    <n v="0"/>
    <n v="0"/>
    <n v="0"/>
    <n v="0"/>
    <n v="0"/>
    <n v="0"/>
    <n v="703.88426350210204"/>
    <n v="0"/>
    <n v="703.88426350210204"/>
    <n v="35733.378042468634"/>
  </r>
  <r>
    <x v="27"/>
    <n v="0.46049770200000001"/>
    <n v="16210.352611240605"/>
    <n v="16210.352611240605"/>
    <n v="0"/>
    <n v="0"/>
    <n v="16210.352611240605"/>
    <n v="0"/>
    <n v="0"/>
    <n v="0"/>
    <n v="0"/>
    <n v="0"/>
    <n v="0"/>
    <n v="0"/>
    <n v="-8359.3195904682725"/>
    <n v="0"/>
    <n v="-8359.3195904682725"/>
    <n v="0"/>
    <n v="0"/>
    <n v="0"/>
    <n v="-8359.3195904682725"/>
    <n v="0"/>
    <n v="-8359.3195904682725"/>
    <n v="7851.0330207723327"/>
  </r>
  <r>
    <x v="27"/>
    <n v="0.46049770200000001"/>
    <n v="21694.484214036904"/>
    <n v="21694.484214036904"/>
    <n v="0"/>
    <n v="0"/>
    <n v="21694.484214036904"/>
    <n v="0"/>
    <n v="0"/>
    <n v="0"/>
    <n v="0"/>
    <n v="0"/>
    <n v="0"/>
    <n v="0"/>
    <n v="-11187.364719614445"/>
    <n v="0"/>
    <n v="-11187.364719614445"/>
    <n v="0"/>
    <n v="0"/>
    <n v="0"/>
    <n v="-11187.364719614445"/>
    <n v="0"/>
    <n v="-11187.364719614445"/>
    <n v="10507.119494422459"/>
  </r>
  <r>
    <x v="27"/>
    <n v="0.46049770200000001"/>
    <n v="1890.6193653312002"/>
    <n v="1890.6193653312002"/>
    <n v="0"/>
    <n v="0"/>
    <n v="1890.6193653312002"/>
    <n v="-522.47476119837199"/>
    <n v="0"/>
    <n v="-522.47476119837199"/>
    <n v="35.913795858486736"/>
    <n v="0"/>
    <n v="0"/>
    <n v="35.913795858486736"/>
    <n v="0"/>
    <n v="0"/>
    <n v="0"/>
    <n v="0"/>
    <n v="0"/>
    <n v="0"/>
    <n v="-486.56096533988523"/>
    <n v="0"/>
    <n v="-486.56096533988523"/>
    <n v="1404.0583999913151"/>
  </r>
  <r>
    <x v="27"/>
    <n v="0.46049770200000001"/>
    <n v="48610.648575569219"/>
    <n v="48610.648575569219"/>
    <n v="0"/>
    <n v="0"/>
    <n v="48610.648575569219"/>
    <n v="-13433.606717431081"/>
    <n v="0"/>
    <n v="-13433.606717431081"/>
    <n v="923.39734877612614"/>
    <n v="0"/>
    <n v="0"/>
    <n v="923.39734877612614"/>
    <n v="0"/>
    <n v="0"/>
    <n v="0"/>
    <n v="0"/>
    <n v="0"/>
    <n v="0"/>
    <n v="-12510.209368654954"/>
    <n v="0"/>
    <n v="-12510.209368654954"/>
    <n v="36100.439206914263"/>
  </r>
  <r>
    <x v="27"/>
    <n v="0.46049770200000001"/>
    <n v="73442.872031493709"/>
    <n v="73442.872031493709"/>
    <n v="0"/>
    <n v="0"/>
    <n v="73442.872031493709"/>
    <n v="0"/>
    <n v="0"/>
    <n v="0"/>
    <n v="0"/>
    <n v="0"/>
    <n v="0"/>
    <n v="0"/>
    <n v="0"/>
    <n v="0"/>
    <n v="0"/>
    <n v="1927.8753900901377"/>
    <n v="0"/>
    <n v="1927.8753900901377"/>
    <n v="1927.8753900901377"/>
    <n v="0"/>
    <n v="1927.8753900901377"/>
    <n v="75370.747421583845"/>
  </r>
  <r>
    <x v="27"/>
    <n v="0.46049770200000001"/>
    <n v="218564.0579750725"/>
    <n v="218564.0579750725"/>
    <n v="0"/>
    <n v="0"/>
    <n v="218564.0579750725"/>
    <n v="-60400.420143304989"/>
    <n v="0"/>
    <n v="-60400.420143304989"/>
    <n v="4151.7954930838978"/>
    <n v="0"/>
    <n v="0"/>
    <n v="4151.7954930838978"/>
    <n v="0"/>
    <n v="0"/>
    <n v="0"/>
    <n v="0"/>
    <n v="0"/>
    <n v="0"/>
    <n v="-56248.624650221092"/>
    <n v="0"/>
    <n v="-56248.624650221092"/>
    <n v="162315.43332485142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62609.981335358098"/>
    <n v="62609.981335358098"/>
    <n v="0"/>
    <n v="0"/>
    <n v="62609.981335358098"/>
    <n v="-17302.337872274577"/>
    <n v="0"/>
    <n v="-17302.337872274577"/>
    <n v="1189.3256409059422"/>
    <n v="0"/>
    <n v="0"/>
    <n v="1189.3256409059422"/>
    <n v="0"/>
    <n v="0"/>
    <n v="0"/>
    <n v="0"/>
    <n v="0"/>
    <n v="0"/>
    <n v="-16113.012231368633"/>
    <n v="0"/>
    <n v="-16113.012231368633"/>
    <n v="46496.969103989468"/>
  </r>
  <r>
    <x v="11"/>
    <n v="0.46049770200000001"/>
    <n v="11266.720976212813"/>
    <n v="11266.720976212813"/>
    <n v="0"/>
    <n v="0"/>
    <n v="11266.720976212813"/>
    <n v="0"/>
    <n v="0"/>
    <n v="0"/>
    <n v="0"/>
    <n v="0"/>
    <n v="0"/>
    <n v="0"/>
    <n v="-1040.309387907563"/>
    <n v="0"/>
    <n v="-1040.309387907563"/>
    <n v="0"/>
    <n v="0"/>
    <n v="0"/>
    <n v="-1040.309387907563"/>
    <n v="0"/>
    <n v="-1040.309387907563"/>
    <n v="10226.411588305251"/>
  </r>
  <r>
    <x v="12"/>
    <n v="0.46049770200000001"/>
    <n v="4150.8986559658815"/>
    <n v="4150.8986559658815"/>
    <n v="0"/>
    <n v="0"/>
    <n v="4150.8986559658815"/>
    <n v="0"/>
    <n v="0"/>
    <n v="0"/>
    <n v="0"/>
    <n v="0"/>
    <n v="0"/>
    <n v="0"/>
    <n v="-383.27201402885117"/>
    <n v="0"/>
    <n v="-383.27201402885117"/>
    <n v="0"/>
    <n v="0"/>
    <n v="0"/>
    <n v="-383.27201402885117"/>
    <n v="0"/>
    <n v="-383.27201402885117"/>
    <n v="3767.6266419370304"/>
  </r>
  <r>
    <x v="13"/>
    <n v="0.46049770200000001"/>
    <n v="10673.733480370382"/>
    <n v="10673.733480370382"/>
    <n v="0"/>
    <n v="0"/>
    <n v="10673.733480370382"/>
    <n v="0"/>
    <n v="0"/>
    <n v="0"/>
    <n v="0"/>
    <n v="0"/>
    <n v="0"/>
    <n v="0"/>
    <n v="-985.55606081806548"/>
    <n v="0"/>
    <n v="-985.55606081806548"/>
    <n v="0"/>
    <n v="0"/>
    <n v="0"/>
    <n v="-985.55606081806548"/>
    <n v="0"/>
    <n v="-985.55606081806548"/>
    <n v="9688.1774195523158"/>
  </r>
  <r>
    <x v="16"/>
    <n v="0.46049770200000001"/>
    <n v="1185.9703867078192"/>
    <n v="1185.9703867078192"/>
    <n v="0"/>
    <n v="0"/>
    <n v="1185.9703867078192"/>
    <n v="0"/>
    <n v="0"/>
    <n v="0"/>
    <n v="0"/>
    <n v="0"/>
    <n v="0"/>
    <n v="0"/>
    <n v="-109.50622897978509"/>
    <n v="0"/>
    <n v="-109.50622897978509"/>
    <n v="0"/>
    <n v="0"/>
    <n v="0"/>
    <n v="-109.50622897978509"/>
    <n v="0"/>
    <n v="-109.50622897978509"/>
    <n v="1076.464157728034"/>
  </r>
  <r>
    <x v="23"/>
    <n v="0.46049770200000001"/>
    <n v="4150.8986559658815"/>
    <n v="4150.8986559658815"/>
    <n v="0"/>
    <n v="0"/>
    <n v="4150.8986559658815"/>
    <n v="0"/>
    <n v="0"/>
    <n v="0"/>
    <n v="0"/>
    <n v="0"/>
    <n v="0"/>
    <n v="0"/>
    <n v="-383.27201402885117"/>
    <n v="0"/>
    <n v="-383.27201402885117"/>
    <n v="0"/>
    <n v="0"/>
    <n v="0"/>
    <n v="-383.27201402885117"/>
    <n v="0"/>
    <n v="-383.27201402885117"/>
    <n v="3767.6266419370304"/>
  </r>
  <r>
    <x v="18"/>
    <n v="0.46049770200000001"/>
    <n v="26684.340608391478"/>
    <n v="26684.340608391478"/>
    <n v="0"/>
    <n v="0"/>
    <n v="26684.340608391478"/>
    <n v="0"/>
    <n v="0"/>
    <n v="0"/>
    <n v="0"/>
    <n v="0"/>
    <n v="0"/>
    <n v="0"/>
    <n v="-2463.8907898439761"/>
    <n v="0"/>
    <n v="-2463.8907898439761"/>
    <n v="0"/>
    <n v="0"/>
    <n v="0"/>
    <n v="-2463.8907898439761"/>
    <n v="0"/>
    <n v="-2463.8907898439761"/>
    <n v="24220.449818547502"/>
  </r>
  <r>
    <x v="4"/>
    <n v="0.46049770200000001"/>
    <n v="1185.9703867078199"/>
    <n v="1185.9703867078199"/>
    <n v="0"/>
    <n v="0"/>
    <n v="1185.9703867078199"/>
    <n v="0"/>
    <n v="0"/>
    <n v="0"/>
    <n v="0"/>
    <n v="0"/>
    <n v="0"/>
    <n v="0"/>
    <n v="-109.50622897978509"/>
    <n v="0"/>
    <n v="-109.50622897978509"/>
    <n v="0"/>
    <n v="0"/>
    <n v="0"/>
    <n v="-109.50622897978509"/>
    <n v="0"/>
    <n v="-109.50622897978509"/>
    <n v="1076.4641577280347"/>
  </r>
  <r>
    <x v="11"/>
    <n v="0.46049770200000001"/>
    <n v="475.50992708520062"/>
    <n v="475.50992708520062"/>
    <n v="0"/>
    <n v="0"/>
    <n v="475.50992708520062"/>
    <n v="0"/>
    <n v="0"/>
    <n v="0"/>
    <n v="0"/>
    <n v="0"/>
    <n v="0"/>
    <n v="0"/>
    <n v="-43.906070118748509"/>
    <n v="0"/>
    <n v="-43.906070118748509"/>
    <n v="0"/>
    <n v="0"/>
    <n v="0"/>
    <n v="-43.906070118748509"/>
    <n v="0"/>
    <n v="-43.906070118748509"/>
    <n v="431.6038569664521"/>
  </r>
  <r>
    <x v="12"/>
    <n v="0.46049770200000001"/>
    <n v="175.18714077186007"/>
    <n v="175.18714077186007"/>
    <n v="0"/>
    <n v="0"/>
    <n v="175.18714077186007"/>
    <n v="0"/>
    <n v="0"/>
    <n v="0"/>
    <n v="0"/>
    <n v="0"/>
    <n v="0"/>
    <n v="0"/>
    <n v="-16.175853433348347"/>
    <n v="0"/>
    <n v="-16.175853433348347"/>
    <n v="0"/>
    <n v="0"/>
    <n v="0"/>
    <n v="-16.175853433348347"/>
    <n v="0"/>
    <n v="-16.175853433348347"/>
    <n v="159.01128733851172"/>
  </r>
  <r>
    <x v="13"/>
    <n v="0.46049770200000001"/>
    <n v="450.48648195852019"/>
    <n v="450.48648195852019"/>
    <n v="0"/>
    <n v="0"/>
    <n v="450.48648195852019"/>
    <n v="0"/>
    <n v="0"/>
    <n v="0"/>
    <n v="0"/>
    <n v="0"/>
    <n v="0"/>
    <n v="0"/>
    <n v="-41.595537627703806"/>
    <n v="0"/>
    <n v="-41.595537627703806"/>
    <n v="0"/>
    <n v="0"/>
    <n v="0"/>
    <n v="-41.595537627703806"/>
    <n v="0"/>
    <n v="-41.595537627703806"/>
    <n v="408.89094433081641"/>
  </r>
  <r>
    <x v="16"/>
    <n v="0.46049770200000001"/>
    <n v="50.056100207400021"/>
    <n v="50.056100207400021"/>
    <n v="0"/>
    <n v="0"/>
    <n v="50.056100207400021"/>
    <n v="0"/>
    <n v="0"/>
    <n v="0"/>
    <n v="0"/>
    <n v="0"/>
    <n v="0"/>
    <n v="0"/>
    <n v="-4.6219153805035473"/>
    <n v="0"/>
    <n v="-4.6219153805035473"/>
    <n v="0"/>
    <n v="0"/>
    <n v="0"/>
    <n v="-4.6219153805035473"/>
    <n v="0"/>
    <n v="-4.6219153805035473"/>
    <n v="45.434184826896477"/>
  </r>
  <r>
    <x v="23"/>
    <n v="0.46049770200000001"/>
    <n v="175.18714077186007"/>
    <n v="175.18714077186007"/>
    <n v="0"/>
    <n v="0"/>
    <n v="175.18714077186007"/>
    <n v="0"/>
    <n v="0"/>
    <n v="0"/>
    <n v="0"/>
    <n v="0"/>
    <n v="0"/>
    <n v="0"/>
    <n v="-16.175853433348347"/>
    <n v="0"/>
    <n v="-16.175853433348347"/>
    <n v="0"/>
    <n v="0"/>
    <n v="0"/>
    <n v="-16.175853433348347"/>
    <n v="0"/>
    <n v="-16.175853433348347"/>
    <n v="159.01128733851172"/>
  </r>
  <r>
    <x v="18"/>
    <n v="0.46049770200000001"/>
    <n v="1126.2115999192802"/>
    <n v="1126.2115999192802"/>
    <n v="0"/>
    <n v="0"/>
    <n v="1126.2115999192802"/>
    <n v="0"/>
    <n v="0"/>
    <n v="0"/>
    <n v="0"/>
    <n v="0"/>
    <n v="0"/>
    <n v="0"/>
    <n v="-103.9884188700525"/>
    <n v="0"/>
    <n v="-103.9884188700525"/>
    <n v="0"/>
    <n v="0"/>
    <n v="0"/>
    <n v="-103.9884188700525"/>
    <n v="0"/>
    <n v="-103.9884188700525"/>
    <n v="1022.2231810492276"/>
  </r>
  <r>
    <x v="4"/>
    <n v="0.46049770200000001"/>
    <n v="50.046890253360004"/>
    <n v="50.046890253360004"/>
    <n v="0"/>
    <n v="0"/>
    <n v="50.046890253360004"/>
    <n v="0"/>
    <n v="0"/>
    <n v="0"/>
    <n v="0"/>
    <n v="0"/>
    <n v="0"/>
    <n v="0"/>
    <n v="-4.6210649820894698"/>
    <n v="0"/>
    <n v="-4.6210649820894698"/>
    <n v="0"/>
    <n v="0"/>
    <n v="0"/>
    <n v="-4.6210649820894698"/>
    <n v="0"/>
    <n v="-4.6210649820894698"/>
    <n v="45.425825271270533"/>
  </r>
  <r>
    <x v="11"/>
    <n v="0.46049770200000001"/>
    <n v="8806.1574200472605"/>
    <n v="8806.1574200472605"/>
    <n v="0"/>
    <n v="0"/>
    <n v="8806.1574200472605"/>
    <n v="832.98738380424425"/>
    <n v="0"/>
    <n v="832.98738380424425"/>
    <n v="253.02755110110198"/>
    <n v="0"/>
    <n v="0"/>
    <n v="253.02755110110198"/>
    <n v="0"/>
    <n v="0"/>
    <n v="0"/>
    <n v="0"/>
    <n v="0"/>
    <n v="0"/>
    <n v="1086.0149349053463"/>
    <n v="0"/>
    <n v="1086.0149349053463"/>
    <n v="9892.1723549526068"/>
  </r>
  <r>
    <x v="12"/>
    <n v="0.46049770200000001"/>
    <n v="3244.3766947397398"/>
    <n v="3244.3766947397398"/>
    <n v="0"/>
    <n v="0"/>
    <n v="3244.3766947397398"/>
    <n v="306.89036388043775"/>
    <n v="0"/>
    <n v="306.89036388043775"/>
    <n v="93.220760288779658"/>
    <n v="0"/>
    <n v="0"/>
    <n v="93.220760288779658"/>
    <n v="0"/>
    <n v="0"/>
    <n v="0"/>
    <n v="0"/>
    <n v="0"/>
    <n v="0"/>
    <n v="400.11112416921742"/>
    <n v="0"/>
    <n v="400.11112416921742"/>
    <n v="3644.4878189089573"/>
  </r>
  <r>
    <x v="13"/>
    <n v="0.46049770200000001"/>
    <n v="8342.6895078693597"/>
    <n v="8342.6895078693597"/>
    <n v="0"/>
    <n v="0"/>
    <n v="8342.6895078693597"/>
    <n v="789.14727225191018"/>
    <n v="0"/>
    <n v="789.14727225191018"/>
    <n v="239.71071547818332"/>
    <n v="0"/>
    <n v="0"/>
    <n v="239.71071547818332"/>
    <n v="0"/>
    <n v="0"/>
    <n v="0"/>
    <n v="0"/>
    <n v="0"/>
    <n v="0"/>
    <n v="1028.8579877300936"/>
    <n v="0"/>
    <n v="1028.8579877300936"/>
    <n v="9371.5474955994541"/>
  </r>
  <r>
    <x v="16"/>
    <n v="0.46049770200000001"/>
    <n v="926.96805919494"/>
    <n v="926.96805919494"/>
    <n v="0"/>
    <n v="0"/>
    <n v="926.96805919494"/>
    <n v="87.68327224551787"/>
    <n v="0"/>
    <n v="87.68327224551787"/>
    <n v="26.634597450312018"/>
    <n v="0"/>
    <n v="0"/>
    <n v="26.634597450312018"/>
    <n v="0"/>
    <n v="0"/>
    <n v="0"/>
    <n v="0"/>
    <n v="0"/>
    <n v="0"/>
    <n v="114.31786969582988"/>
    <n v="0"/>
    <n v="114.31786969582988"/>
    <n v="1041.2859288907698"/>
  </r>
  <r>
    <x v="23"/>
    <n v="0.46049770200000001"/>
    <n v="3244.3766947397398"/>
    <n v="3244.3766947397398"/>
    <n v="0"/>
    <n v="0"/>
    <n v="3244.3766947397398"/>
    <n v="306.89036388043775"/>
    <n v="0"/>
    <n v="306.89036388043775"/>
    <n v="93.220760288779658"/>
    <n v="0"/>
    <n v="0"/>
    <n v="93.220760288779658"/>
    <n v="0"/>
    <n v="0"/>
    <n v="0"/>
    <n v="0"/>
    <n v="0"/>
    <n v="0"/>
    <n v="400.11112416921742"/>
    <n v="0"/>
    <n v="400.11112416921742"/>
    <n v="3644.4878189089573"/>
  </r>
  <r>
    <x v="18"/>
    <n v="0.46049770200000001"/>
    <n v="20856.71916469638"/>
    <n v="20856.71916469638"/>
    <n v="0"/>
    <n v="0"/>
    <n v="20856.71916469638"/>
    <n v="1972.8677450382256"/>
    <n v="0"/>
    <n v="1972.8677450382256"/>
    <n v="599.27665638053338"/>
    <n v="0"/>
    <n v="0"/>
    <n v="599.27665638053338"/>
    <n v="0"/>
    <n v="0"/>
    <n v="0"/>
    <n v="0"/>
    <n v="0"/>
    <n v="0"/>
    <n v="2572.1444014187591"/>
    <n v="0"/>
    <n v="2572.1444014187591"/>
    <n v="23428.863566115138"/>
  </r>
  <r>
    <x v="4"/>
    <n v="0.46049770200000001"/>
    <n v="926.94042933282003"/>
    <n v="926.94042933282003"/>
    <n v="0"/>
    <n v="0"/>
    <n v="926.94042933282003"/>
    <n v="87.680658696217748"/>
    <n v="0"/>
    <n v="87.680658696217748"/>
    <n v="26.633803560762239"/>
    <n v="0"/>
    <n v="0"/>
    <n v="26.633803560762239"/>
    <n v="0"/>
    <n v="0"/>
    <n v="0"/>
    <n v="0"/>
    <n v="0"/>
    <n v="0"/>
    <n v="114.31446225697999"/>
    <n v="0"/>
    <n v="114.31446225697999"/>
    <n v="1041.2548915898001"/>
  </r>
  <r>
    <x v="11"/>
    <n v="0.46049770200000001"/>
    <n v="375.21352758960001"/>
    <n v="375.21352758960001"/>
    <n v="0"/>
    <n v="0"/>
    <n v="375.21352758960001"/>
    <n v="35.491999496091786"/>
    <n v="0"/>
    <n v="35.491999496091786"/>
    <n v="10.781020085999408"/>
    <n v="0"/>
    <n v="0"/>
    <n v="10.781020085999408"/>
    <n v="0"/>
    <n v="0"/>
    <n v="0"/>
    <n v="0"/>
    <n v="0"/>
    <n v="0"/>
    <n v="46.273019582091194"/>
    <n v="0"/>
    <n v="46.273019582091194"/>
    <n v="421.4865471716912"/>
  </r>
  <r>
    <x v="12"/>
    <n v="0.46049770200000001"/>
    <n v="138.23680516338001"/>
    <n v="138.23680516338001"/>
    <n v="0"/>
    <n v="0"/>
    <n v="138.23680516338001"/>
    <n v="13.076022740220674"/>
    <n v="0"/>
    <n v="13.076022740220674"/>
    <n v="3.9719617324695178"/>
    <n v="0"/>
    <n v="0"/>
    <n v="3.9719617324695178"/>
    <n v="0"/>
    <n v="0"/>
    <n v="0"/>
    <n v="0"/>
    <n v="0"/>
    <n v="0"/>
    <n v="17.047984472690192"/>
    <n v="0"/>
    <n v="17.047984472690192"/>
    <n v="155.2847896360702"/>
  </r>
  <r>
    <x v="13"/>
    <n v="0.46049770200000001"/>
    <n v="355.46738612783997"/>
    <n v="355.46738612783997"/>
    <n v="0"/>
    <n v="0"/>
    <n v="355.46738612783997"/>
    <n v="33.624182929581707"/>
    <n v="0"/>
    <n v="33.624182929581707"/>
    <n v="10.213653687757319"/>
    <n v="0"/>
    <n v="0"/>
    <n v="10.213653687757319"/>
    <n v="0"/>
    <n v="0"/>
    <n v="0"/>
    <n v="0"/>
    <n v="0"/>
    <n v="0"/>
    <n v="43.837836617339022"/>
    <n v="0"/>
    <n v="43.837836617339022"/>
    <n v="399.30522274517898"/>
  </r>
  <r>
    <x v="16"/>
    <n v="0.46049770200000001"/>
    <n v="39.496887900540003"/>
    <n v="39.496887900540003"/>
    <n v="0"/>
    <n v="0"/>
    <n v="39.496887900540003"/>
    <n v="3.7360687245701936"/>
    <n v="0"/>
    <n v="3.7360687245701936"/>
    <n v="1.1348651114091426"/>
    <n v="0"/>
    <n v="0"/>
    <n v="1.1348651114091426"/>
    <n v="0"/>
    <n v="0"/>
    <n v="0"/>
    <n v="0"/>
    <n v="0"/>
    <n v="0"/>
    <n v="4.8709338359793364"/>
    <n v="0"/>
    <n v="4.8709338359793364"/>
    <n v="44.367821736519339"/>
  </r>
  <r>
    <x v="23"/>
    <n v="0.46049770200000001"/>
    <n v="138.23680516338001"/>
    <n v="138.23680516338001"/>
    <n v="0"/>
    <n v="0"/>
    <n v="138.23680516338001"/>
    <n v="13.076022740220674"/>
    <n v="0"/>
    <n v="13.076022740220674"/>
    <n v="3.9719617324695178"/>
    <n v="0"/>
    <n v="0"/>
    <n v="3.9719617324695178"/>
    <n v="0"/>
    <n v="0"/>
    <n v="0"/>
    <n v="0"/>
    <n v="0"/>
    <n v="0"/>
    <n v="17.047984472690192"/>
    <n v="0"/>
    <n v="17.047984472690192"/>
    <n v="155.2847896360702"/>
  </r>
  <r>
    <x v="18"/>
    <n v="0.46049770200000001"/>
    <n v="888.66846531959993"/>
    <n v="888.66846531959993"/>
    <n v="0"/>
    <n v="0"/>
    <n v="888.66846531959993"/>
    <n v="84.060457323954267"/>
    <n v="0"/>
    <n v="84.060457323954267"/>
    <n v="25.534134219393298"/>
    <n v="0"/>
    <n v="0"/>
    <n v="25.534134219393298"/>
    <n v="0"/>
    <n v="0"/>
    <n v="0"/>
    <n v="0"/>
    <n v="0"/>
    <n v="0"/>
    <n v="109.59459154334756"/>
    <n v="0"/>
    <n v="109.59459154334756"/>
    <n v="998.26305686294745"/>
  </r>
  <r>
    <x v="4"/>
    <n v="0.46049770200000001"/>
    <n v="39.496887900539996"/>
    <n v="39.496887900539996"/>
    <n v="0"/>
    <n v="0"/>
    <n v="39.496887900539996"/>
    <n v="3.7360687245701936"/>
    <n v="0"/>
    <n v="3.7360687245701936"/>
    <n v="1.1348651114091424"/>
    <n v="0"/>
    <n v="0"/>
    <n v="1.1348651114091424"/>
    <n v="0"/>
    <n v="0"/>
    <n v="0"/>
    <n v="0"/>
    <n v="0"/>
    <n v="0"/>
    <n v="4.8709338359793364"/>
    <n v="0"/>
    <n v="4.8709338359793364"/>
    <n v="44.367821736519332"/>
  </r>
  <r>
    <x v="11"/>
    <n v="0.46049770200000001"/>
    <n v="8905.7354431277417"/>
    <n v="8905.7354431277417"/>
    <n v="0"/>
    <n v="0"/>
    <n v="8905.7354431277417"/>
    <n v="842.40661548199841"/>
    <n v="0"/>
    <n v="842.40661548199841"/>
    <n v="255.88872903850566"/>
    <n v="0"/>
    <n v="0"/>
    <n v="255.88872903850566"/>
    <n v="0"/>
    <n v="0"/>
    <n v="0"/>
    <n v="0"/>
    <n v="0"/>
    <n v="0"/>
    <n v="1098.2953445205042"/>
    <n v="0"/>
    <n v="1098.2953445205042"/>
    <n v="10004.030787648246"/>
  </r>
  <r>
    <x v="12"/>
    <n v="0.46049770200000001"/>
    <n v="3281.0691516350998"/>
    <n v="3281.0691516350998"/>
    <n v="0"/>
    <n v="0"/>
    <n v="3281.0691516350998"/>
    <n v="310.36115735104215"/>
    <n v="0"/>
    <n v="310.36115735104215"/>
    <n v="94.27504561088621"/>
    <n v="0"/>
    <n v="0"/>
    <n v="94.27504561088621"/>
    <n v="0"/>
    <n v="0"/>
    <n v="0"/>
    <n v="0"/>
    <n v="0"/>
    <n v="0"/>
    <n v="404.63620296192835"/>
    <n v="0"/>
    <n v="404.63620296192835"/>
    <n v="3685.7053545970284"/>
  </r>
  <r>
    <x v="13"/>
    <n v="0.46049770200000001"/>
    <n v="8437.0316720780993"/>
    <n v="8437.0316720780993"/>
    <n v="0"/>
    <n v="0"/>
    <n v="8437.0316720780993"/>
    <n v="798.071236337286"/>
    <n v="0"/>
    <n v="798.071236337286"/>
    <n v="242.42145134590385"/>
    <n v="0"/>
    <n v="0"/>
    <n v="242.42145134590385"/>
    <n v="0"/>
    <n v="0"/>
    <n v="0"/>
    <n v="0"/>
    <n v="0"/>
    <n v="0"/>
    <n v="1040.4926876831898"/>
    <n v="0"/>
    <n v="1040.4926876831898"/>
    <n v="9477.5243597612898"/>
  </r>
  <r>
    <x v="16"/>
    <n v="0.46049770200000001"/>
    <n v="937.46740680054006"/>
    <n v="937.46740680054006"/>
    <n v="0"/>
    <n v="0"/>
    <n v="937.46740680054006"/>
    <n v="88.676420979576349"/>
    <n v="0"/>
    <n v="88.676420979576349"/>
    <n v="26.936275479228051"/>
    <n v="0"/>
    <n v="0"/>
    <n v="26.936275479228051"/>
    <n v="0"/>
    <n v="0"/>
    <n v="0"/>
    <n v="0"/>
    <n v="0"/>
    <n v="0"/>
    <n v="115.61269645880441"/>
    <n v="0"/>
    <n v="115.61269645880441"/>
    <n v="1053.0801032593445"/>
  </r>
  <r>
    <x v="23"/>
    <n v="0.46049770200000001"/>
    <n v="3281.0691516350998"/>
    <n v="3281.0691516350998"/>
    <n v="0"/>
    <n v="0"/>
    <n v="3281.0691516350998"/>
    <n v="310.36115735104215"/>
    <n v="0"/>
    <n v="310.36115735104215"/>
    <n v="94.27504561088621"/>
    <n v="0"/>
    <n v="0"/>
    <n v="94.27504561088621"/>
    <n v="0"/>
    <n v="0"/>
    <n v="0"/>
    <n v="0"/>
    <n v="0"/>
    <n v="0"/>
    <n v="404.63620296192835"/>
    <n v="0"/>
    <n v="404.63620296192835"/>
    <n v="3685.7053545970284"/>
  </r>
  <r>
    <x v="18"/>
    <n v="0.46049770200000001"/>
    <n v="21092.535432913559"/>
    <n v="21092.535432913559"/>
    <n v="0"/>
    <n v="0"/>
    <n v="21092.535432913559"/>
    <n v="1995.1739527234911"/>
    <n v="0"/>
    <n v="1995.1739527234911"/>
    <n v="606.05237137297252"/>
    <n v="0"/>
    <n v="0"/>
    <n v="606.05237137297252"/>
    <n v="0"/>
    <n v="0"/>
    <n v="0"/>
    <n v="0"/>
    <n v="0"/>
    <n v="0"/>
    <n v="2601.2263240964635"/>
    <n v="0"/>
    <n v="2601.2263240964635"/>
    <n v="23693.761757010023"/>
  </r>
  <r>
    <x v="4"/>
    <n v="0.46049770200000001"/>
    <n v="937.38451721417982"/>
    <n v="937.38451721417982"/>
    <n v="0"/>
    <n v="0"/>
    <n v="937.38451721417982"/>
    <n v="88.668580331675969"/>
    <n v="0"/>
    <n v="88.668580331675969"/>
    <n v="26.933893810578713"/>
    <n v="0"/>
    <n v="0"/>
    <n v="26.933893810578713"/>
    <n v="0"/>
    <n v="0"/>
    <n v="0"/>
    <n v="0"/>
    <n v="0"/>
    <n v="0"/>
    <n v="115.60247414225468"/>
    <n v="0"/>
    <n v="115.60247414225468"/>
    <n v="1052.9869913564346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74131.560159765781"/>
    <n v="74131.560159765781"/>
    <n v="0"/>
    <n v="0"/>
    <n v="74131.560159765781"/>
    <n v="7012.2133195387278"/>
    <n v="0"/>
    <n v="7012.2133195387278"/>
    <n v="2130.0240538317435"/>
    <n v="0"/>
    <n v="0"/>
    <n v="2130.0240538317435"/>
    <n v="0"/>
    <n v="0"/>
    <n v="0"/>
    <n v="0"/>
    <n v="0"/>
    <n v="0"/>
    <n v="9142.2373733704717"/>
    <n v="0"/>
    <n v="9142.2373733704717"/>
    <n v="83273.797533136254"/>
  </r>
  <r>
    <x v="12"/>
    <n v="0.46049770200000001"/>
    <n v="27311.625973078862"/>
    <n v="27311.625973078862"/>
    <n v="0"/>
    <n v="0"/>
    <n v="27311.625973078862"/>
    <n v="2583.4468749064145"/>
    <n v="0"/>
    <n v="2583.4468749064145"/>
    <n v="784.74566225961337"/>
    <n v="0"/>
    <n v="0"/>
    <n v="784.74566225961337"/>
    <n v="0"/>
    <n v="0"/>
    <n v="0"/>
    <n v="0"/>
    <n v="0"/>
    <n v="0"/>
    <n v="3368.1925371660277"/>
    <n v="0"/>
    <n v="3368.1925371660277"/>
    <n v="30679.818510244892"/>
  </r>
  <r>
    <x v="13"/>
    <n v="0.46049770200000001"/>
    <n v="70229.905885007392"/>
    <n v="70229.905885007392"/>
    <n v="0"/>
    <n v="0"/>
    <n v="70229.905885007392"/>
    <n v="6643.1501025400239"/>
    <n v="0"/>
    <n v="6643.1501025400239"/>
    <n v="2017.9177196731198"/>
    <n v="0"/>
    <n v="0"/>
    <n v="2017.9177196731198"/>
    <n v="0"/>
    <n v="0"/>
    <n v="0"/>
    <n v="0"/>
    <n v="0"/>
    <n v="0"/>
    <n v="8661.0678222131428"/>
    <n v="0"/>
    <n v="8661.0678222131428"/>
    <n v="78890.973707220532"/>
  </r>
  <r>
    <x v="16"/>
    <n v="0.46049770200000001"/>
    <n v="7803.3223644478203"/>
    <n v="7803.3223644478203"/>
    <n v="0"/>
    <n v="0"/>
    <n v="7803.3223644478203"/>
    <n v="738.12774077205324"/>
    <n v="0"/>
    <n v="738.12774077205324"/>
    <n v="224.21306526202167"/>
    <n v="0"/>
    <n v="0"/>
    <n v="224.21306526202167"/>
    <n v="0"/>
    <n v="0"/>
    <n v="0"/>
    <n v="0"/>
    <n v="0"/>
    <n v="0"/>
    <n v="962.34080603407494"/>
    <n v="0"/>
    <n v="962.34080603407494"/>
    <n v="8765.6631704818956"/>
  </r>
  <r>
    <x v="23"/>
    <n v="0.46049770200000001"/>
    <n v="27311.625973078862"/>
    <n v="27311.625973078862"/>
    <n v="0"/>
    <n v="0"/>
    <n v="27311.625973078862"/>
    <n v="2583.4468749064145"/>
    <n v="0"/>
    <n v="2583.4468749064145"/>
    <n v="784.74566225961337"/>
    <n v="0"/>
    <n v="0"/>
    <n v="784.74566225961337"/>
    <n v="0"/>
    <n v="0"/>
    <n v="0"/>
    <n v="0"/>
    <n v="0"/>
    <n v="0"/>
    <n v="3368.1925371660277"/>
    <n v="0"/>
    <n v="3368.1925371660277"/>
    <n v="30679.818510244892"/>
  </r>
  <r>
    <x v="18"/>
    <n v="0.46049770200000001"/>
    <n v="175574.76010754149"/>
    <n v="175574.76010754149"/>
    <n v="0"/>
    <n v="0"/>
    <n v="175574.76010754149"/>
    <n v="16607.874820758527"/>
    <n v="0"/>
    <n v="16607.874820758527"/>
    <n v="5044.7941668678741"/>
    <n v="0"/>
    <n v="0"/>
    <n v="5044.7941668678741"/>
    <n v="0"/>
    <n v="0"/>
    <n v="0"/>
    <n v="0"/>
    <n v="0"/>
    <n v="0"/>
    <n v="21652.668987626399"/>
    <n v="0"/>
    <n v="21652.668987626399"/>
    <n v="197227.4290951679"/>
  </r>
  <r>
    <x v="4"/>
    <n v="0.46049770200000001"/>
    <n v="7803.3223644478203"/>
    <n v="7803.3223644478203"/>
    <n v="0"/>
    <n v="0"/>
    <n v="7803.3223644478203"/>
    <n v="738.12774077205324"/>
    <n v="0"/>
    <n v="738.12774077205324"/>
    <n v="224.21306526202167"/>
    <n v="0"/>
    <n v="0"/>
    <n v="224.21306526202167"/>
    <n v="0"/>
    <n v="0"/>
    <n v="0"/>
    <n v="0"/>
    <n v="0"/>
    <n v="0"/>
    <n v="962.34080603407494"/>
    <n v="0"/>
    <n v="962.34080603407494"/>
    <n v="8765.6631704818956"/>
  </r>
  <r>
    <x v="7"/>
    <n v="0.46049770200000001"/>
    <n v="8818.2639046328386"/>
    <n v="8818.2639046328386"/>
    <n v="0"/>
    <n v="0"/>
    <n v="8818.2639046328386"/>
    <n v="0"/>
    <n v="0"/>
    <n v="0"/>
    <n v="0"/>
    <n v="0"/>
    <n v="0"/>
    <n v="0"/>
    <n v="-1128.6572227331617"/>
    <n v="0"/>
    <n v="-1128.6572227331617"/>
    <n v="0"/>
    <n v="0"/>
    <n v="0"/>
    <n v="-1128.6572227331617"/>
    <n v="0"/>
    <n v="-1128.6572227331617"/>
    <n v="7689.6066818996769"/>
  </r>
  <r>
    <x v="3"/>
    <n v="0.46049770200000001"/>
    <n v="19671.517809150897"/>
    <n v="19671.517809150897"/>
    <n v="0"/>
    <n v="0"/>
    <n v="19671.517809150897"/>
    <n v="0"/>
    <n v="0"/>
    <n v="0"/>
    <n v="0"/>
    <n v="0"/>
    <n v="0"/>
    <n v="0"/>
    <n v="-2517.7745753058857"/>
    <n v="0"/>
    <n v="-2517.7745753058857"/>
    <n v="0"/>
    <n v="0"/>
    <n v="0"/>
    <n v="-2517.7745753058857"/>
    <n v="0"/>
    <n v="-2517.7745753058857"/>
    <n v="17153.743233845013"/>
  </r>
  <r>
    <x v="22"/>
    <n v="0.46049770200000001"/>
    <n v="39343.031013324762"/>
    <n v="39343.031013324762"/>
    <n v="0"/>
    <n v="0"/>
    <n v="39343.031013324762"/>
    <n v="0"/>
    <n v="0"/>
    <n v="0"/>
    <n v="0"/>
    <n v="0"/>
    <n v="0"/>
    <n v="0"/>
    <n v="-5035.5485612167777"/>
    <n v="0"/>
    <n v="-5035.5485612167777"/>
    <n v="0"/>
    <n v="0"/>
    <n v="0"/>
    <n v="-5035.5485612167777"/>
    <n v="0"/>
    <n v="-5035.5485612167777"/>
    <n v="34307.482452107986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7113.0639390119386"/>
    <n v="7113.0639390119386"/>
    <n v="0"/>
    <n v="0"/>
    <n v="7113.0639390119386"/>
    <n v="343.63744340983936"/>
    <n v="0"/>
    <n v="343.63744340983936"/>
    <n v="195.73841128857171"/>
    <n v="0"/>
    <n v="0"/>
    <n v="195.73841128857171"/>
    <n v="0"/>
    <n v="0"/>
    <n v="0"/>
    <n v="0"/>
    <n v="0"/>
    <n v="0"/>
    <n v="539.3758546984111"/>
    <n v="0"/>
    <n v="539.3758546984111"/>
    <n v="7652.4397937103495"/>
  </r>
  <r>
    <x v="3"/>
    <n v="0.46049770200000001"/>
    <n v="15867.622591550105"/>
    <n v="15867.622591550105"/>
    <n v="0"/>
    <n v="0"/>
    <n v="15867.622591550105"/>
    <n v="766.57672517841934"/>
    <n v="0"/>
    <n v="766.57672517841934"/>
    <n v="436.64773206412377"/>
    <n v="0"/>
    <n v="0"/>
    <n v="436.64773206412377"/>
    <n v="0"/>
    <n v="0"/>
    <n v="0"/>
    <n v="0"/>
    <n v="0"/>
    <n v="0"/>
    <n v="1203.2244572425432"/>
    <n v="0"/>
    <n v="1203.2244572425432"/>
    <n v="17070.84704879265"/>
  </r>
  <r>
    <x v="22"/>
    <n v="0.46049770200000001"/>
    <n v="31735.245183100204"/>
    <n v="31735.245183100204"/>
    <n v="0"/>
    <n v="0"/>
    <n v="31735.245183100204"/>
    <n v="1533.1534503568387"/>
    <n v="0"/>
    <n v="1533.1534503568387"/>
    <n v="873.29546412824754"/>
    <n v="0"/>
    <n v="0"/>
    <n v="873.29546412824754"/>
    <n v="0"/>
    <n v="0"/>
    <n v="0"/>
    <n v="0"/>
    <n v="0"/>
    <n v="0"/>
    <n v="2406.4489144850863"/>
    <n v="0"/>
    <n v="2406.4489144850863"/>
    <n v="34141.694097585292"/>
  </r>
  <r>
    <x v="7"/>
    <n v="0.46049770200000001"/>
    <n v="112.41669901224"/>
    <n v="112.41669901224"/>
    <n v="0"/>
    <n v="0"/>
    <n v="112.41669901224"/>
    <n v="5.4309348793096266"/>
    <n v="0"/>
    <n v="5.4309348793096266"/>
    <n v="3.0935003896531783"/>
    <n v="0"/>
    <n v="0"/>
    <n v="3.0935003896531783"/>
    <n v="0"/>
    <n v="0"/>
    <n v="0"/>
    <n v="0"/>
    <n v="0"/>
    <n v="0"/>
    <n v="8.5244352689628045"/>
    <n v="0"/>
    <n v="8.5244352689628045"/>
    <n v="120.94113428120281"/>
  </r>
  <r>
    <x v="3"/>
    <n v="0.46049770200000001"/>
    <n v="250.76862860111999"/>
    <n v="250.76862860111999"/>
    <n v="0"/>
    <n v="0"/>
    <n v="250.76862860111999"/>
    <n v="12.114820161710867"/>
    <n v="0"/>
    <n v="12.114820161710867"/>
    <n v="6.9006905300243115"/>
    <n v="0"/>
    <n v="0"/>
    <n v="6.9006905300243115"/>
    <n v="0"/>
    <n v="0"/>
    <n v="0"/>
    <n v="0"/>
    <n v="0"/>
    <n v="0"/>
    <n v="19.01551069173518"/>
    <n v="0"/>
    <n v="19.01551069173518"/>
    <n v="269.78413929285517"/>
  </r>
  <r>
    <x v="22"/>
    <n v="0.46049770200000001"/>
    <n v="501.51883729415999"/>
    <n v="501.51883729415999"/>
    <n v="0"/>
    <n v="0"/>
    <n v="501.51883729415999"/>
    <n v="24.228750443874102"/>
    <n v="0"/>
    <n v="24.228750443874102"/>
    <n v="13.800874178123395"/>
    <n v="0"/>
    <n v="0"/>
    <n v="13.800874178123395"/>
    <n v="0"/>
    <n v="0"/>
    <n v="0"/>
    <n v="0"/>
    <n v="0"/>
    <n v="0"/>
    <n v="38.029624621997499"/>
    <n v="0"/>
    <n v="38.029624621997499"/>
    <n v="539.54846191615752"/>
  </r>
  <r>
    <x v="7"/>
    <n v="0.46049770200000001"/>
    <n v="2806.6275792185397"/>
    <n v="2806.6275792185397"/>
    <n v="0"/>
    <n v="0"/>
    <n v="2806.6275792185397"/>
    <n v="135.59027926581163"/>
    <n v="0"/>
    <n v="135.59027926581163"/>
    <n v="77.233218785214234"/>
    <n v="0"/>
    <n v="0"/>
    <n v="77.233218785214234"/>
    <n v="0"/>
    <n v="0"/>
    <n v="0"/>
    <n v="0"/>
    <n v="0"/>
    <n v="0"/>
    <n v="212.82349805102587"/>
    <n v="0"/>
    <n v="212.82349805102587"/>
    <n v="3019.4510772695658"/>
  </r>
  <r>
    <x v="3"/>
    <n v="0.46049770200000001"/>
    <n v="6260.9774111392198"/>
    <n v="6260.9774111392198"/>
    <n v="0"/>
    <n v="0"/>
    <n v="6260.9774111392198"/>
    <n v="302.47250541508458"/>
    <n v="0"/>
    <n v="302.47250541508458"/>
    <n v="172.29056030955053"/>
    <n v="0"/>
    <n v="0"/>
    <n v="172.29056030955053"/>
    <n v="0"/>
    <n v="0"/>
    <n v="0"/>
    <n v="0"/>
    <n v="0"/>
    <n v="0"/>
    <n v="474.76306572463511"/>
    <n v="0"/>
    <n v="474.76306572463511"/>
    <n v="6735.7404768638553"/>
  </r>
  <r>
    <x v="22"/>
    <n v="0.46049770200000001"/>
    <n v="12521.917982462281"/>
    <n v="12521.917982462281"/>
    <n v="0"/>
    <n v="0"/>
    <n v="12521.917982462281"/>
    <n v="604.94323107107323"/>
    <n v="0"/>
    <n v="604.94323107107323"/>
    <n v="344.58010685525056"/>
    <n v="0"/>
    <n v="0"/>
    <n v="344.58010685525056"/>
    <n v="0"/>
    <n v="0"/>
    <n v="0"/>
    <n v="0"/>
    <n v="0"/>
    <n v="0"/>
    <n v="949.52333792632385"/>
    <n v="0"/>
    <n v="949.52333792632385"/>
    <n v="13471.441320388605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52185.027133516203"/>
    <n v="52185.027133516203"/>
    <n v="0"/>
    <n v="0"/>
    <n v="52185.027133516203"/>
    <n v="2521.0977241581732"/>
    <n v="0"/>
    <n v="2521.0977241581732"/>
    <n v="1436.0357775139528"/>
    <n v="0"/>
    <n v="0"/>
    <n v="1436.0357775139528"/>
    <n v="0"/>
    <n v="0"/>
    <n v="0"/>
    <n v="0"/>
    <n v="0"/>
    <n v="0"/>
    <n v="3957.1335016721259"/>
    <n v="0"/>
    <n v="3957.1335016721259"/>
    <n v="56142.160635188331"/>
  </r>
  <r>
    <x v="3"/>
    <n v="0.46049770200000001"/>
    <n v="116412.71387111521"/>
    <n v="116412.71387111521"/>
    <n v="0"/>
    <n v="0"/>
    <n v="116412.71387111521"/>
    <n v="5623.9853483768875"/>
    <n v="0"/>
    <n v="5623.9853483768875"/>
    <n v="3203.4633545116681"/>
    <n v="0"/>
    <n v="0"/>
    <n v="3203.4633545116681"/>
    <n v="0"/>
    <n v="0"/>
    <n v="0"/>
    <n v="0"/>
    <n v="0"/>
    <n v="0"/>
    <n v="8827.448702888556"/>
    <n v="0"/>
    <n v="8827.448702888556"/>
    <n v="125240.16257400377"/>
  </r>
  <r>
    <x v="22"/>
    <n v="0.46049770200000001"/>
    <n v="232825.44616213848"/>
    <n v="232825.44616213848"/>
    <n v="0"/>
    <n v="0"/>
    <n v="232825.44616213848"/>
    <n v="11247.971586633306"/>
    <n v="0"/>
    <n v="11247.971586633306"/>
    <n v="6406.9272159052607"/>
    <n v="0"/>
    <n v="0"/>
    <n v="6406.9272159052607"/>
    <n v="0"/>
    <n v="0"/>
    <n v="0"/>
    <n v="0"/>
    <n v="0"/>
    <n v="0"/>
    <n v="17654.898802538566"/>
    <n v="0"/>
    <n v="17654.898802538566"/>
    <n v="250480.34496467706"/>
  </r>
  <r>
    <x v="7"/>
    <n v="0.46049770200000001"/>
    <n v="10288.536362601417"/>
    <n v="10288.536362601417"/>
    <n v="0"/>
    <n v="0"/>
    <n v="10288.536362601417"/>
    <n v="0"/>
    <n v="0"/>
    <n v="0"/>
    <n v="0"/>
    <n v="0"/>
    <n v="0"/>
    <n v="0"/>
    <n v="636.04388409090075"/>
    <n v="0"/>
    <n v="636.04388409090075"/>
    <n v="0"/>
    <n v="0"/>
    <n v="0"/>
    <n v="636.04388409090075"/>
    <n v="0"/>
    <n v="636.04388409090075"/>
    <n v="10924.580246692318"/>
  </r>
  <r>
    <x v="10"/>
    <n v="0.46049770200000001"/>
    <n v="6173.1236595516675"/>
    <n v="6173.1236595516675"/>
    <n v="0"/>
    <n v="0"/>
    <n v="6173.1236595516675"/>
    <n v="0"/>
    <n v="0"/>
    <n v="0"/>
    <n v="0"/>
    <n v="0"/>
    <n v="0"/>
    <n v="0"/>
    <n v="381.62644432758884"/>
    <n v="0"/>
    <n v="381.62644432758884"/>
    <n v="0"/>
    <n v="0"/>
    <n v="0"/>
    <n v="381.62644432758884"/>
    <n v="0"/>
    <n v="381.62644432758884"/>
    <n v="6554.7501038792561"/>
  </r>
  <r>
    <x v="11"/>
    <n v="0.46049770200000001"/>
    <n v="10288.536362601417"/>
    <n v="10288.536362601417"/>
    <n v="0"/>
    <n v="0"/>
    <n v="10288.536362601417"/>
    <n v="0"/>
    <n v="0"/>
    <n v="0"/>
    <n v="0"/>
    <n v="0"/>
    <n v="0"/>
    <n v="0"/>
    <n v="636.04388409090075"/>
    <n v="0"/>
    <n v="636.04388409090075"/>
    <n v="0"/>
    <n v="0"/>
    <n v="0"/>
    <n v="636.04388409090075"/>
    <n v="0"/>
    <n v="636.04388409090075"/>
    <n v="10924.580246692318"/>
  </r>
  <r>
    <x v="14"/>
    <n v="0.46049770200000001"/>
    <n v="14403.949065651159"/>
    <n v="14403.949065651159"/>
    <n v="0"/>
    <n v="0"/>
    <n v="14403.949065651159"/>
    <n v="0"/>
    <n v="0"/>
    <n v="0"/>
    <n v="0"/>
    <n v="0"/>
    <n v="0"/>
    <n v="0"/>
    <n v="890.46132385421265"/>
    <n v="0"/>
    <n v="890.46132385421265"/>
    <n v="0"/>
    <n v="0"/>
    <n v="0"/>
    <n v="890.46132385421265"/>
    <n v="0"/>
    <n v="890.46132385421265"/>
    <n v="15294.410389505372"/>
  </r>
  <r>
    <x v="7"/>
    <n v="0.46049770200000001"/>
    <n v="9818.3221590892208"/>
    <n v="9818.3221590892208"/>
    <n v="0"/>
    <n v="0"/>
    <n v="9818.3221590892208"/>
    <n v="-955.93361225657861"/>
    <n v="0"/>
    <n v="-955.93361225657861"/>
    <n v="232.63769935435684"/>
    <n v="0"/>
    <n v="0"/>
    <n v="232.63769935435684"/>
    <n v="0"/>
    <n v="0"/>
    <n v="0"/>
    <n v="0"/>
    <n v="0"/>
    <n v="0"/>
    <n v="-723.29591290222174"/>
    <n v="0"/>
    <n v="-723.29591290222174"/>
    <n v="9095.0262461869988"/>
  </r>
  <r>
    <x v="10"/>
    <n v="0.46049770200000001"/>
    <n v="5891.0089523754004"/>
    <n v="5891.0089523754004"/>
    <n v="0"/>
    <n v="0"/>
    <n v="5891.0089523754004"/>
    <n v="-573.56169174657123"/>
    <n v="0"/>
    <n v="-573.56169174657123"/>
    <n v="139.58299059150676"/>
    <n v="0"/>
    <n v="0"/>
    <n v="139.58299059150676"/>
    <n v="0"/>
    <n v="0"/>
    <n v="0"/>
    <n v="0"/>
    <n v="0"/>
    <n v="0"/>
    <n v="-433.97870115506447"/>
    <n v="0"/>
    <n v="-433.97870115506447"/>
    <n v="5457.0302512203361"/>
  </r>
  <r>
    <x v="11"/>
    <n v="0.46049770200000001"/>
    <n v="9818.3221590892208"/>
    <n v="9818.3221590892208"/>
    <n v="0"/>
    <n v="0"/>
    <n v="9818.3221590892208"/>
    <n v="-955.93361225657861"/>
    <n v="0"/>
    <n v="-955.93361225657861"/>
    <n v="232.63769935435684"/>
    <n v="0"/>
    <n v="0"/>
    <n v="232.63769935435684"/>
    <n v="0"/>
    <n v="0"/>
    <n v="0"/>
    <n v="0"/>
    <n v="0"/>
    <n v="0"/>
    <n v="-723.29591290222174"/>
    <n v="0"/>
    <n v="-723.29591290222174"/>
    <n v="9095.0262461869988"/>
  </r>
  <r>
    <x v="14"/>
    <n v="0.46049770200000001"/>
    <n v="13745.61234091794"/>
    <n v="13745.61234091794"/>
    <n v="0"/>
    <n v="0"/>
    <n v="13745.61234091794"/>
    <n v="-1338.3032910127286"/>
    <n v="0"/>
    <n v="-1338.3032910127286"/>
    <n v="325.69186256001188"/>
    <n v="0"/>
    <n v="0"/>
    <n v="325.69186256001188"/>
    <n v="0"/>
    <n v="0"/>
    <n v="0"/>
    <n v="0"/>
    <n v="0"/>
    <n v="0"/>
    <n v="-1012.6114284527166"/>
    <n v="0"/>
    <n v="-1012.6114284527166"/>
    <n v="12733.000912465224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62.530982954579997"/>
    <n v="62.530982954579997"/>
    <n v="0"/>
    <n v="0"/>
    <n v="62.530982954579997"/>
    <n v="0"/>
    <n v="0"/>
    <n v="0"/>
    <n v="0"/>
    <n v="0"/>
    <n v="0"/>
    <n v="0"/>
    <n v="0"/>
    <n v="0"/>
    <n v="0"/>
    <n v="1.6414383019305898"/>
    <n v="0"/>
    <n v="1.6414383019305898"/>
    <n v="1.6414383019305898"/>
    <n v="0"/>
    <n v="1.6414383019305898"/>
    <n v="64.172421256510589"/>
  </r>
  <r>
    <x v="10"/>
    <n v="0.46049770200000001"/>
    <n v="37.521352758959999"/>
    <n v="37.521352758959999"/>
    <n v="0"/>
    <n v="0"/>
    <n v="37.521352758959999"/>
    <n v="0"/>
    <n v="0"/>
    <n v="0"/>
    <n v="0"/>
    <n v="0"/>
    <n v="0"/>
    <n v="0"/>
    <n v="0"/>
    <n v="0"/>
    <n v="0"/>
    <n v="0.98493550954639131"/>
    <n v="0"/>
    <n v="0.98493550954639131"/>
    <n v="0.98493550954639131"/>
    <n v="0"/>
    <n v="0.98493550954639131"/>
    <n v="38.506288268506388"/>
  </r>
  <r>
    <x v="11"/>
    <n v="0.46049770200000001"/>
    <n v="62.530982954579997"/>
    <n v="62.530982954579997"/>
    <n v="0"/>
    <n v="0"/>
    <n v="62.530982954579997"/>
    <n v="0"/>
    <n v="0"/>
    <n v="0"/>
    <n v="0"/>
    <n v="0"/>
    <n v="0"/>
    <n v="0"/>
    <n v="0"/>
    <n v="0"/>
    <n v="0"/>
    <n v="1.6414383019305898"/>
    <n v="0"/>
    <n v="1.6414383019305898"/>
    <n v="1.6414383019305898"/>
    <n v="0"/>
    <n v="1.6414383019305898"/>
    <n v="64.172421256510589"/>
  </r>
  <r>
    <x v="14"/>
    <n v="0.46049770200000001"/>
    <n v="87.545218127220011"/>
    <n v="87.545218127220011"/>
    <n v="0"/>
    <n v="0"/>
    <n v="87.545218127220011"/>
    <n v="0"/>
    <n v="0"/>
    <n v="0"/>
    <n v="0"/>
    <n v="0"/>
    <n v="0"/>
    <n v="0"/>
    <n v="0"/>
    <n v="0"/>
    <n v="0"/>
    <n v="2.2980619749615183"/>
    <n v="0"/>
    <n v="2.2980619749615183"/>
    <n v="2.2980619749615183"/>
    <n v="0"/>
    <n v="2.2980619749615183"/>
    <n v="89.843280102181524"/>
  </r>
  <r>
    <x v="7"/>
    <n v="0.46049770200000001"/>
    <n v="66111.29272292876"/>
    <n v="66111.29272292876"/>
    <n v="0"/>
    <n v="0"/>
    <n v="66111.29272292876"/>
    <n v="-6436.7420257315935"/>
    <n v="0"/>
    <n v="-6436.7420257315935"/>
    <n v="1566.4569558014257"/>
    <n v="0"/>
    <n v="0"/>
    <n v="1566.4569558014257"/>
    <n v="0"/>
    <n v="0"/>
    <n v="0"/>
    <n v="0"/>
    <n v="0"/>
    <n v="0"/>
    <n v="-4870.285069930168"/>
    <n v="0"/>
    <n v="-4870.285069930168"/>
    <n v="61241.007652998589"/>
  </r>
  <r>
    <x v="10"/>
    <n v="0.46049770200000001"/>
    <n v="39666.756292853766"/>
    <n v="39666.756292853766"/>
    <n v="0"/>
    <n v="0"/>
    <n v="39666.756292853766"/>
    <n v="-3862.0433323657189"/>
    <n v="0"/>
    <n v="-3862.0433323657189"/>
    <n v="939.87371521281125"/>
    <n v="0"/>
    <n v="0"/>
    <n v="939.87371521281125"/>
    <n v="0"/>
    <n v="0"/>
    <n v="0"/>
    <n v="0"/>
    <n v="0"/>
    <n v="0"/>
    <n v="-2922.1696171529074"/>
    <n v="0"/>
    <n v="-2922.1696171529074"/>
    <n v="36744.586675700863"/>
  </r>
  <r>
    <x v="11"/>
    <n v="0.46049770200000001"/>
    <n v="66111.29272292876"/>
    <n v="66111.29272292876"/>
    <n v="0"/>
    <n v="0"/>
    <n v="66111.29272292876"/>
    <n v="-6436.7420257315935"/>
    <n v="0"/>
    <n v="-6436.7420257315935"/>
    <n v="1566.4569558014257"/>
    <n v="0"/>
    <n v="0"/>
    <n v="1566.4569558014257"/>
    <n v="0"/>
    <n v="0"/>
    <n v="0"/>
    <n v="0"/>
    <n v="0"/>
    <n v="0"/>
    <n v="-4870.285069930168"/>
    <n v="0"/>
    <n v="-4870.285069930168"/>
    <n v="61241.007652998589"/>
  </r>
  <r>
    <x v="14"/>
    <n v="0.46049770200000001"/>
    <n v="92555.718633555254"/>
    <n v="92555.718633555254"/>
    <n v="0"/>
    <n v="0"/>
    <n v="92555.718633555254"/>
    <n v="-9011.429958678953"/>
    <n v="0"/>
    <n v="-9011.429958678953"/>
    <n v="2193.0375777155027"/>
    <n v="0"/>
    <n v="0"/>
    <n v="2193.0375777155027"/>
    <n v="0"/>
    <n v="0"/>
    <n v="0"/>
    <n v="0"/>
    <n v="0"/>
    <n v="0"/>
    <n v="-6818.3923809634507"/>
    <n v="0"/>
    <n v="-6818.3923809634507"/>
    <n v="85737.326252591796"/>
  </r>
  <r>
    <x v="17"/>
    <n v="0.46049770200000001"/>
    <n v="22237.203780729029"/>
    <n v="22237.203780729029"/>
    <n v="0"/>
    <n v="0"/>
    <n v="22237.203780729029"/>
    <n v="0"/>
    <n v="0"/>
    <n v="0"/>
    <n v="0"/>
    <n v="0"/>
    <n v="0"/>
    <n v="0"/>
    <n v="4717.715403216981"/>
    <n v="0"/>
    <n v="4717.715403216981"/>
    <n v="0"/>
    <n v="0"/>
    <n v="0"/>
    <n v="4717.715403216981"/>
    <n v="0"/>
    <n v="4717.715403216981"/>
    <n v="26954.919183946011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29245.762371249075"/>
    <n v="29245.762371249075"/>
    <n v="0"/>
    <n v="0"/>
    <n v="29245.762371249075"/>
    <n v="0"/>
    <n v="0"/>
    <n v="0"/>
    <n v="0"/>
    <n v="0"/>
    <n v="0"/>
    <n v="0"/>
    <n v="0"/>
    <n v="-29245.76236007531"/>
    <n v="-29245.76236007531"/>
    <n v="0"/>
    <n v="0"/>
    <n v="0"/>
    <n v="0"/>
    <n v="-29245.76236007531"/>
    <n v="-29245.76236007531"/>
    <n v="1.1173764505656436E-5"/>
  </r>
  <r>
    <x v="17"/>
    <n v="0.46049770200000001"/>
    <n v="13818.200593684198"/>
    <n v="13818.200593684198"/>
    <n v="0"/>
    <n v="0"/>
    <n v="13818.200593684198"/>
    <n v="2180.3056207651593"/>
    <n v="0"/>
    <n v="2180.3056207651593"/>
    <n v="419.96078812929568"/>
    <n v="0"/>
    <n v="0"/>
    <n v="419.96078812929568"/>
    <n v="0"/>
    <n v="0"/>
    <n v="0"/>
    <n v="0"/>
    <n v="0"/>
    <n v="0"/>
    <n v="2600.2664088944548"/>
    <n v="0"/>
    <n v="2600.2664088944548"/>
    <n v="16418.467002578655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305272.32152890746"/>
    <n v="305272.32152890746"/>
    <n v="0"/>
    <n v="0"/>
    <n v="305272.32152890746"/>
    <n v="0"/>
    <n v="11028.846769218508"/>
    <n v="11028.846769218508"/>
    <n v="0"/>
    <n v="7625.8911808863249"/>
    <n v="10907.650830629695"/>
    <n v="18533.54201151602"/>
    <n v="0"/>
    <n v="0"/>
    <n v="0"/>
    <n v="0"/>
    <n v="0"/>
    <n v="0"/>
    <n v="0"/>
    <n v="29562.388780734531"/>
    <n v="29562.388780734531"/>
    <n v="334834.71030964202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641246.77085643215"/>
    <n v="641246.77085643215"/>
    <n v="0"/>
    <n v="0"/>
    <n v="641246.77085643215"/>
    <n v="0"/>
    <n v="0"/>
    <n v="0"/>
    <n v="0"/>
    <n v="0"/>
    <n v="0"/>
    <n v="0"/>
    <n v="0"/>
    <n v="0"/>
    <n v="0"/>
    <n v="0"/>
    <n v="15460.196113371572"/>
    <n v="15460.196113371572"/>
    <n v="0"/>
    <n v="15460.196113371572"/>
    <n v="15460.196113371572"/>
    <n v="656706.96696980367"/>
  </r>
  <r>
    <x v="17"/>
    <n v="0.46049770200000001"/>
    <n v="334959.82553075405"/>
    <n v="334959.82553075405"/>
    <n v="0"/>
    <n v="0"/>
    <n v="334959.82553075405"/>
    <n v="0"/>
    <n v="0"/>
    <n v="0"/>
    <n v="0"/>
    <n v="0"/>
    <n v="0"/>
    <n v="0"/>
    <n v="0"/>
    <n v="0"/>
    <n v="0"/>
    <n v="0"/>
    <n v="8075.7437357382069"/>
    <n v="8075.7437357382069"/>
    <n v="0"/>
    <n v="8075.7437357382069"/>
    <n v="8075.7437357382069"/>
    <n v="343035.56926649227"/>
  </r>
  <r>
    <x v="17"/>
    <n v="0.46049770200000001"/>
    <n v="1585403.6251549374"/>
    <n v="1585403.6251549374"/>
    <n v="0"/>
    <n v="0"/>
    <n v="1585403.6251549374"/>
    <n v="0"/>
    <n v="57277.297730844701"/>
    <n v="57277.297730844701"/>
    <n v="0"/>
    <n v="39604.361976424334"/>
    <n v="56647.877810196544"/>
    <n v="96252.239786620878"/>
    <n v="0"/>
    <n v="0"/>
    <n v="0"/>
    <n v="0"/>
    <n v="0"/>
    <n v="0"/>
    <n v="0"/>
    <n v="153529.53751746559"/>
    <n v="153529.53751746559"/>
    <n v="1738933.162672403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318.90386858903997"/>
    <n v="318.90386858903997"/>
    <n v="0"/>
    <n v="0"/>
    <n v="318.90386858903997"/>
    <n v="0"/>
    <n v="0"/>
    <n v="0"/>
    <n v="0"/>
    <n v="0"/>
    <n v="0"/>
    <n v="0"/>
    <n v="0"/>
    <n v="0"/>
    <n v="0"/>
    <n v="8.3712265472639551"/>
    <n v="0"/>
    <n v="8.3712265472639551"/>
    <n v="8.3712265472639551"/>
    <n v="0"/>
    <n v="8.3712265472639551"/>
    <n v="327.27509513630395"/>
  </r>
  <r>
    <x v="17"/>
    <n v="0.46049770200000001"/>
    <n v="138373.91835415052"/>
    <n v="138373.91835415052"/>
    <n v="0"/>
    <n v="0"/>
    <n v="138373.91835415052"/>
    <n v="21833.337120084117"/>
    <n v="0"/>
    <n v="21833.337120084117"/>
    <n v="4205.4404561986603"/>
    <n v="0"/>
    <n v="0"/>
    <n v="4205.4404561986603"/>
    <n v="0"/>
    <n v="0"/>
    <n v="0"/>
    <n v="0"/>
    <n v="0"/>
    <n v="0"/>
    <n v="26038.777576282777"/>
    <n v="0"/>
    <n v="26038.777576282777"/>
    <n v="164412.69593043328"/>
  </r>
  <r>
    <x v="7"/>
    <n v="0.46049770200000001"/>
    <n v="6200.9054859133203"/>
    <n v="6200.9054859133203"/>
    <n v="0"/>
    <n v="0"/>
    <n v="6200.9054859133203"/>
    <n v="0"/>
    <n v="0"/>
    <n v="0"/>
    <n v="0"/>
    <n v="0"/>
    <n v="0"/>
    <n v="0"/>
    <n v="-1057.7356277130268"/>
    <n v="0"/>
    <n v="-1057.7356277130268"/>
    <n v="0"/>
    <n v="0"/>
    <n v="0"/>
    <n v="-1057.7356277130268"/>
    <n v="0"/>
    <n v="-1057.7356277130268"/>
    <n v="5143.1698582002937"/>
  </r>
  <r>
    <x v="10"/>
    <n v="0.46049770200000001"/>
    <n v="3720.5405285617826"/>
    <n v="3720.5405285617826"/>
    <n v="0"/>
    <n v="0"/>
    <n v="3720.5405285617826"/>
    <n v="0"/>
    <n v="0"/>
    <n v="0"/>
    <n v="0"/>
    <n v="0"/>
    <n v="0"/>
    <n v="0"/>
    <n v="-634.64090532423631"/>
    <n v="0"/>
    <n v="-634.64090532423631"/>
    <n v="0"/>
    <n v="0"/>
    <n v="0"/>
    <n v="-634.64090532423631"/>
    <n v="0"/>
    <n v="-634.64090532423631"/>
    <n v="3085.8996232375462"/>
  </r>
  <r>
    <x v="11"/>
    <n v="0.46049770200000001"/>
    <n v="6200.9054859133221"/>
    <n v="6200.9054859133221"/>
    <n v="0"/>
    <n v="0"/>
    <n v="6200.9054859133221"/>
    <n v="0"/>
    <n v="0"/>
    <n v="0"/>
    <n v="0"/>
    <n v="0"/>
    <n v="0"/>
    <n v="0"/>
    <n v="-1057.7356277130268"/>
    <n v="0"/>
    <n v="-1057.7356277130268"/>
    <n v="0"/>
    <n v="0"/>
    <n v="0"/>
    <n v="-1057.7356277130268"/>
    <n v="0"/>
    <n v="-1057.7356277130268"/>
    <n v="5143.1698582002955"/>
  </r>
  <r>
    <x v="14"/>
    <n v="0.46049770200000001"/>
    <n v="8681.2612333108191"/>
    <n v="8681.2612333108191"/>
    <n v="0"/>
    <n v="0"/>
    <n v="8681.2612333108191"/>
    <n v="0"/>
    <n v="0"/>
    <n v="0"/>
    <n v="0"/>
    <n v="0"/>
    <n v="0"/>
    <n v="0"/>
    <n v="-1480.8287790898846"/>
    <n v="0"/>
    <n v="-1480.8287790898846"/>
    <n v="0"/>
    <n v="0"/>
    <n v="0"/>
    <n v="-1480.8287790898846"/>
    <n v="0"/>
    <n v="-1480.8287790898846"/>
    <n v="7200.4324542209342"/>
  </r>
  <r>
    <x v="7"/>
    <n v="0.46049770200000001"/>
    <n v="544.49248284480007"/>
    <n v="544.49248284480007"/>
    <n v="0"/>
    <n v="0"/>
    <n v="544.49248284480007"/>
    <n v="0"/>
    <n v="0"/>
    <n v="0"/>
    <n v="0"/>
    <n v="0"/>
    <n v="0"/>
    <n v="0"/>
    <n v="-92.87822551645317"/>
    <n v="0"/>
    <n v="-92.87822551645317"/>
    <n v="0"/>
    <n v="0"/>
    <n v="0"/>
    <n v="-92.87822551645317"/>
    <n v="0"/>
    <n v="-92.87822551645317"/>
    <n v="451.61425732834687"/>
  </r>
  <r>
    <x v="10"/>
    <n v="0.46049770200000001"/>
    <n v="326.69548970688004"/>
    <n v="326.69548970688004"/>
    <n v="0"/>
    <n v="0"/>
    <n v="326.69548970688004"/>
    <n v="0"/>
    <n v="0"/>
    <n v="0"/>
    <n v="0"/>
    <n v="0"/>
    <n v="0"/>
    <n v="0"/>
    <n v="-55.726935309871884"/>
    <n v="0"/>
    <n v="-55.726935309871884"/>
    <n v="0"/>
    <n v="0"/>
    <n v="0"/>
    <n v="-55.726935309871884"/>
    <n v="0"/>
    <n v="-55.726935309871884"/>
    <n v="270.96855439700818"/>
  </r>
  <r>
    <x v="11"/>
    <n v="0.46049770200000001"/>
    <n v="544.49248284480007"/>
    <n v="544.49248284480007"/>
    <n v="0"/>
    <n v="0"/>
    <n v="544.49248284480007"/>
    <n v="0"/>
    <n v="0"/>
    <n v="0"/>
    <n v="0"/>
    <n v="0"/>
    <n v="0"/>
    <n v="0"/>
    <n v="-92.87822551645317"/>
    <n v="0"/>
    <n v="-92.87822551645317"/>
    <n v="0"/>
    <n v="0"/>
    <n v="0"/>
    <n v="-92.87822551645317"/>
    <n v="0"/>
    <n v="-92.87822551645317"/>
    <n v="451.61425732834687"/>
  </r>
  <r>
    <x v="14"/>
    <n v="0.46049770200000001"/>
    <n v="762.30789589080052"/>
    <n v="762.30789589080052"/>
    <n v="0"/>
    <n v="0"/>
    <n v="762.30789589080052"/>
    <n v="0"/>
    <n v="0"/>
    <n v="0"/>
    <n v="0"/>
    <n v="0"/>
    <n v="0"/>
    <n v="0"/>
    <n v="-130.03265774690178"/>
    <n v="0"/>
    <n v="-130.03265774690178"/>
    <n v="0"/>
    <n v="0"/>
    <n v="0"/>
    <n v="-130.03265774690178"/>
    <n v="0"/>
    <n v="-130.03265774690178"/>
    <n v="632.27523814389872"/>
  </r>
  <r>
    <x v="7"/>
    <n v="0.46049770200000001"/>
    <n v="3688.1537251801196"/>
    <n v="3688.1537251801196"/>
    <n v="0"/>
    <n v="0"/>
    <n v="3688.1537251801196"/>
    <n v="16.369157943273919"/>
    <n v="0"/>
    <n v="16.369157943273919"/>
    <n v="97.243725681989105"/>
    <n v="0"/>
    <n v="0"/>
    <n v="97.243725681989105"/>
    <n v="0"/>
    <n v="0"/>
    <n v="0"/>
    <n v="0"/>
    <n v="0"/>
    <n v="0"/>
    <n v="113.61288362526302"/>
    <n v="0"/>
    <n v="113.61288362526302"/>
    <n v="3801.7666088053825"/>
  </r>
  <r>
    <x v="10"/>
    <n v="0.46049770200000001"/>
    <n v="2212.8802621678201"/>
    <n v="2212.8802621678201"/>
    <n v="0"/>
    <n v="0"/>
    <n v="2212.8802621678201"/>
    <n v="9.8214416263815814"/>
    <n v="0"/>
    <n v="9.8214416263815814"/>
    <n v="58.345919724597799"/>
    <n v="0"/>
    <n v="0"/>
    <n v="58.345919724597799"/>
    <n v="0"/>
    <n v="0"/>
    <n v="0"/>
    <n v="0"/>
    <n v="0"/>
    <n v="0"/>
    <n v="68.167361350979377"/>
    <n v="0"/>
    <n v="68.167361350979377"/>
    <n v="2281.0476235187994"/>
  </r>
  <r>
    <x v="11"/>
    <n v="0.46049770200000001"/>
    <n v="3688.1537251801196"/>
    <n v="3688.1537251801196"/>
    <n v="0"/>
    <n v="0"/>
    <n v="3688.1537251801196"/>
    <n v="16.369157943273919"/>
    <n v="0"/>
    <n v="16.369157943273919"/>
    <n v="97.243725681989105"/>
    <n v="0"/>
    <n v="0"/>
    <n v="97.243725681989105"/>
    <n v="0"/>
    <n v="0"/>
    <n v="0"/>
    <n v="0"/>
    <n v="0"/>
    <n v="0"/>
    <n v="113.61288362526302"/>
    <n v="0"/>
    <n v="113.61288362526302"/>
    <n v="3801.7666088053825"/>
  </r>
  <r>
    <x v="14"/>
    <n v="0.46049770200000001"/>
    <n v="5163.3396936290401"/>
    <n v="5163.3396936290401"/>
    <n v="0"/>
    <n v="0"/>
    <n v="5163.3396936290401"/>
    <n v="22.916485932447085"/>
    <n v="0"/>
    <n v="22.916485932447085"/>
    <n v="136.13922471348903"/>
    <n v="0"/>
    <n v="0"/>
    <n v="136.13922471348903"/>
    <n v="0"/>
    <n v="0"/>
    <n v="0"/>
    <n v="0"/>
    <n v="0"/>
    <n v="0"/>
    <n v="159.0557106459361"/>
    <n v="0"/>
    <n v="159.0557106459361"/>
    <n v="5322.3954042749765"/>
  </r>
  <r>
    <x v="7"/>
    <n v="0.46049770200000001"/>
    <n v="656.24606516615995"/>
    <n v="656.24606516615995"/>
    <n v="0"/>
    <n v="0"/>
    <n v="656.24606516615995"/>
    <n v="2.912621406482355"/>
    <n v="0"/>
    <n v="2.912621406482355"/>
    <n v="17.302915522531862"/>
    <n v="0"/>
    <n v="0"/>
    <n v="17.302915522531862"/>
    <n v="0"/>
    <n v="0"/>
    <n v="0"/>
    <n v="0"/>
    <n v="0"/>
    <n v="0"/>
    <n v="20.215536929014217"/>
    <n v="0"/>
    <n v="20.215536929014217"/>
    <n v="676.46160209517416"/>
  </r>
  <r>
    <x v="10"/>
    <n v="0.46049770200000001"/>
    <n v="393.73474516403996"/>
    <n v="393.73474516403996"/>
    <n v="0"/>
    <n v="0"/>
    <n v="393.73474516403996"/>
    <n v="1.7475156166464247"/>
    <n v="0"/>
    <n v="1.7475156166464247"/>
    <n v="10.381409345493019"/>
    <n v="0"/>
    <n v="0"/>
    <n v="10.381409345493019"/>
    <n v="0"/>
    <n v="0"/>
    <n v="0"/>
    <n v="0"/>
    <n v="0"/>
    <n v="0"/>
    <n v="12.128924962139443"/>
    <n v="0"/>
    <n v="12.128924962139443"/>
    <n v="405.86367012617939"/>
  </r>
  <r>
    <x v="11"/>
    <n v="0.46049770200000001"/>
    <n v="656.24606516615995"/>
    <n v="656.24606516615995"/>
    <n v="0"/>
    <n v="0"/>
    <n v="656.24606516615995"/>
    <n v="2.912621406482355"/>
    <n v="0"/>
    <n v="2.912621406482355"/>
    <n v="17.302915522531862"/>
    <n v="0"/>
    <n v="0"/>
    <n v="17.302915522531862"/>
    <n v="0"/>
    <n v="0"/>
    <n v="0"/>
    <n v="0"/>
    <n v="0"/>
    <n v="0"/>
    <n v="20.215536929014217"/>
    <n v="0"/>
    <n v="20.215536929014217"/>
    <n v="676.46160209517416"/>
  </r>
  <r>
    <x v="14"/>
    <n v="0.46049770200000001"/>
    <n v="918.68831051297991"/>
    <n v="918.68831051297991"/>
    <n v="0"/>
    <n v="0"/>
    <n v="918.68831051297991"/>
    <n v="4.0774206218024567"/>
    <n v="0"/>
    <n v="4.0774206218024567"/>
    <n v="24.222600442288037"/>
    <n v="0"/>
    <n v="0"/>
    <n v="24.222600442288037"/>
    <n v="0"/>
    <n v="0"/>
    <n v="0"/>
    <n v="0"/>
    <n v="0"/>
    <n v="0"/>
    <n v="28.300021064090494"/>
    <n v="0"/>
    <n v="28.300021064090494"/>
    <n v="946.98833157707043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5780.0520310785005"/>
    <n v="5780.0520310785005"/>
    <n v="0"/>
    <n v="0"/>
    <n v="5780.0520310785005"/>
    <n v="25.653644524387033"/>
    <n v="0"/>
    <n v="25.653644524387033"/>
    <n v="152.3997739845758"/>
    <n v="0"/>
    <n v="0"/>
    <n v="152.3997739845758"/>
    <n v="0"/>
    <n v="0"/>
    <n v="0"/>
    <n v="0"/>
    <n v="0"/>
    <n v="0"/>
    <n v="178.05341850896284"/>
    <n v="0"/>
    <n v="178.05341850896284"/>
    <n v="5958.1054495874632"/>
  </r>
  <r>
    <x v="10"/>
    <n v="0.46049770200000001"/>
    <n v="3468.0266136700798"/>
    <n v="3468.0266136700798"/>
    <n v="0"/>
    <n v="0"/>
    <n v="3468.0266136700798"/>
    <n v="15.392166276331459"/>
    <n v="0"/>
    <n v="15.392166276331459"/>
    <n v="91.439742973593312"/>
    <n v="0"/>
    <n v="0"/>
    <n v="91.439742973593312"/>
    <n v="0"/>
    <n v="0"/>
    <n v="0"/>
    <n v="0"/>
    <n v="0"/>
    <n v="0"/>
    <n v="106.83190924992476"/>
    <n v="0"/>
    <n v="106.83190924992476"/>
    <n v="3574.8585229200044"/>
  </r>
  <r>
    <x v="11"/>
    <n v="0.46049770200000001"/>
    <n v="5780.0520310785005"/>
    <n v="5780.0520310785005"/>
    <n v="0"/>
    <n v="0"/>
    <n v="5780.0520310785005"/>
    <n v="25.653644524387033"/>
    <n v="0"/>
    <n v="25.653644524387033"/>
    <n v="152.3997739845758"/>
    <n v="0"/>
    <n v="0"/>
    <n v="152.3997739845758"/>
    <n v="0"/>
    <n v="0"/>
    <n v="0"/>
    <n v="0"/>
    <n v="0"/>
    <n v="0"/>
    <n v="178.05341850896284"/>
    <n v="0"/>
    <n v="178.05341850896284"/>
    <n v="5958.1054495874632"/>
  </r>
  <r>
    <x v="14"/>
    <n v="0.46049770200000001"/>
    <n v="8092.0452136477779"/>
    <n v="8092.0452136477779"/>
    <n v="0"/>
    <n v="0"/>
    <n v="8092.0452136477779"/>
    <n v="35.914979704336602"/>
    <n v="0"/>
    <n v="35.914979704336602"/>
    <n v="213.35895507549301"/>
    <n v="0"/>
    <n v="0"/>
    <n v="213.35895507549301"/>
    <n v="0"/>
    <n v="0"/>
    <n v="0"/>
    <n v="0"/>
    <n v="0"/>
    <n v="0"/>
    <n v="249.27393477982963"/>
    <n v="0"/>
    <n v="249.27393477982963"/>
    <n v="8341.3191484276067"/>
  </r>
  <r>
    <x v="7"/>
    <n v="0.46049770200000001"/>
    <n v="28.17324940836"/>
    <n v="28.17324940836"/>
    <n v="0"/>
    <n v="0"/>
    <n v="28.17324940836"/>
    <n v="0"/>
    <n v="0"/>
    <n v="0"/>
    <n v="0"/>
    <n v="0"/>
    <n v="0"/>
    <n v="0"/>
    <n v="0"/>
    <n v="0"/>
    <n v="0"/>
    <n v="0.73954779668689519"/>
    <n v="0"/>
    <n v="0.73954779668689519"/>
    <n v="0.73954779668689519"/>
    <n v="0"/>
    <n v="0.73954779668689519"/>
    <n v="28.912797205046896"/>
  </r>
  <r>
    <x v="10"/>
    <n v="0.46049770200000001"/>
    <n v="16.90487064042"/>
    <n v="16.90487064042"/>
    <n v="0"/>
    <n v="0"/>
    <n v="16.90487064042"/>
    <n v="0"/>
    <n v="0"/>
    <n v="0"/>
    <n v="0"/>
    <n v="0"/>
    <n v="0"/>
    <n v="0"/>
    <n v="0"/>
    <n v="0"/>
    <n v="0"/>
    <n v="0.44375285414148286"/>
    <n v="0"/>
    <n v="0.44375285414148286"/>
    <n v="0.44375285414148286"/>
    <n v="0"/>
    <n v="0.44375285414148286"/>
    <n v="17.348623494561483"/>
  </r>
  <r>
    <x v="11"/>
    <n v="0.46049770200000001"/>
    <n v="28.17324940836"/>
    <n v="28.17324940836"/>
    <n v="0"/>
    <n v="0"/>
    <n v="28.17324940836"/>
    <n v="0"/>
    <n v="0"/>
    <n v="0"/>
    <n v="0"/>
    <n v="0"/>
    <n v="0"/>
    <n v="0"/>
    <n v="0"/>
    <n v="0"/>
    <n v="0"/>
    <n v="0.73954779668689519"/>
    <n v="0"/>
    <n v="0.73954779668689519"/>
    <n v="0.73954779668689519"/>
    <n v="0"/>
    <n v="0.73954779668689519"/>
    <n v="28.912797205046896"/>
  </r>
  <r>
    <x v="14"/>
    <n v="0.46049770200000001"/>
    <n v="39.432418222259997"/>
    <n v="39.432418222259997"/>
    <n v="0"/>
    <n v="0"/>
    <n v="39.432418222259997"/>
    <n v="0"/>
    <n v="0"/>
    <n v="0"/>
    <n v="0"/>
    <n v="0"/>
    <n v="0"/>
    <n v="0"/>
    <n v="0"/>
    <n v="0"/>
    <n v="0"/>
    <n v="1.03510097793885"/>
    <n v="0"/>
    <n v="1.03510097793885"/>
    <n v="1.03510097793885"/>
    <n v="0"/>
    <n v="1.03510097793885"/>
    <n v="40.467519200198851"/>
  </r>
  <r>
    <x v="7"/>
    <n v="0.46049770200000001"/>
    <n v="24857.458729994101"/>
    <n v="24857.458729994101"/>
    <n v="0"/>
    <n v="0"/>
    <n v="24857.458729994101"/>
    <n v="110.32502936135499"/>
    <n v="0"/>
    <n v="110.32502936135499"/>
    <n v="655.40432368308086"/>
    <n v="0"/>
    <n v="0"/>
    <n v="655.40432368308086"/>
    <n v="0"/>
    <n v="0"/>
    <n v="0"/>
    <n v="0"/>
    <n v="0"/>
    <n v="0"/>
    <n v="765.72935304443581"/>
    <n v="0"/>
    <n v="765.72935304443581"/>
    <n v="25623.188083038538"/>
  </r>
  <r>
    <x v="10"/>
    <n v="0.46049770200000001"/>
    <n v="14914.493657904539"/>
    <n v="14914.493657904539"/>
    <n v="0"/>
    <n v="0"/>
    <n v="14914.493657904539"/>
    <n v="66.195099370017047"/>
    <n v="0"/>
    <n v="66.195099370017047"/>
    <n v="393.24307987845719"/>
    <n v="0"/>
    <n v="0"/>
    <n v="393.24307987845719"/>
    <n v="0"/>
    <n v="0"/>
    <n v="0"/>
    <n v="0"/>
    <n v="0"/>
    <n v="0"/>
    <n v="459.43817924847423"/>
    <n v="0"/>
    <n v="459.43817924847423"/>
    <n v="15373.931837153013"/>
  </r>
  <r>
    <x v="11"/>
    <n v="0.46049770200000001"/>
    <n v="24857.458729994101"/>
    <n v="24857.458729994101"/>
    <n v="0"/>
    <n v="0"/>
    <n v="24857.458729994101"/>
    <n v="110.32502936135499"/>
    <n v="0"/>
    <n v="110.32502936135499"/>
    <n v="655.40432368308086"/>
    <n v="0"/>
    <n v="0"/>
    <n v="655.40432368308086"/>
    <n v="0"/>
    <n v="0"/>
    <n v="0"/>
    <n v="0"/>
    <n v="0"/>
    <n v="0"/>
    <n v="765.72935304443581"/>
    <n v="0"/>
    <n v="765.72935304443581"/>
    <n v="25623.188083038538"/>
  </r>
  <r>
    <x v="14"/>
    <n v="0.46049770200000001"/>
    <n v="34800.433012037705"/>
    <n v="34800.433012037705"/>
    <n v="0"/>
    <n v="0"/>
    <n v="34800.433012037705"/>
    <n v="154.45500022930017"/>
    <n v="0"/>
    <n v="154.45500022930017"/>
    <n v="917.56581032200882"/>
    <n v="0"/>
    <n v="0"/>
    <n v="917.56581032200882"/>
    <n v="0"/>
    <n v="0"/>
    <n v="0"/>
    <n v="0"/>
    <n v="0"/>
    <n v="0"/>
    <n v="1072.0208105513091"/>
    <n v="0"/>
    <n v="1072.0208105513091"/>
    <n v="35872.453822589014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9984.8058932932763"/>
    <n v="9984.8058932932763"/>
    <n v="0"/>
    <n v="0"/>
    <n v="9984.8058932932763"/>
    <n v="0"/>
    <n v="0"/>
    <n v="0"/>
    <n v="0"/>
    <n v="0"/>
    <n v="0"/>
    <n v="0"/>
    <n v="-1136.1673378483697"/>
    <n v="0"/>
    <n v="-1136.1673378483697"/>
    <n v="0"/>
    <n v="0"/>
    <n v="0"/>
    <n v="-1136.1673378483697"/>
    <n v="0"/>
    <n v="-1136.1673378483697"/>
    <n v="8848.6385554449062"/>
  </r>
  <r>
    <x v="12"/>
    <n v="0.46049770200000001"/>
    <n v="3678.6122127946851"/>
    <n v="3678.6122127946851"/>
    <n v="0"/>
    <n v="0"/>
    <n v="3678.6122127946851"/>
    <n v="0"/>
    <n v="0"/>
    <n v="0"/>
    <n v="0"/>
    <n v="0"/>
    <n v="0"/>
    <n v="0"/>
    <n v="-418.58791141796559"/>
    <n v="0"/>
    <n v="-418.58791141796559"/>
    <n v="0"/>
    <n v="0"/>
    <n v="0"/>
    <n v="-418.58791141796559"/>
    <n v="0"/>
    <n v="-418.58791141796559"/>
    <n v="3260.0243013767194"/>
  </r>
  <r>
    <x v="13"/>
    <n v="0.46049770200000001"/>
    <n v="9459.2859157708845"/>
    <n v="9459.2859157708845"/>
    <n v="0"/>
    <n v="0"/>
    <n v="9459.2859157708845"/>
    <n v="0"/>
    <n v="0"/>
    <n v="0"/>
    <n v="0"/>
    <n v="0"/>
    <n v="0"/>
    <n v="0"/>
    <n v="-1076.3686156469869"/>
    <n v="0"/>
    <n v="-1076.3686156469869"/>
    <n v="0"/>
    <n v="0"/>
    <n v="0"/>
    <n v="-1076.3686156469869"/>
    <n v="0"/>
    <n v="-1076.3686156469869"/>
    <n v="8382.9173001238978"/>
  </r>
  <r>
    <x v="16"/>
    <n v="0.46049770200000001"/>
    <n v="1051.0307450907605"/>
    <n v="1051.0307450907605"/>
    <n v="0"/>
    <n v="0"/>
    <n v="1051.0307450907605"/>
    <n v="0"/>
    <n v="0"/>
    <n v="0"/>
    <n v="0"/>
    <n v="0"/>
    <n v="0"/>
    <n v="0"/>
    <n v="-119.59639640552818"/>
    <n v="0"/>
    <n v="-119.59639640552818"/>
    <n v="0"/>
    <n v="0"/>
    <n v="0"/>
    <n v="-119.59639640552818"/>
    <n v="0"/>
    <n v="-119.59639640552818"/>
    <n v="931.43434868523241"/>
  </r>
  <r>
    <x v="23"/>
    <n v="0.46049770200000001"/>
    <n v="3678.6122127946842"/>
    <n v="3678.6122127946842"/>
    <n v="0"/>
    <n v="0"/>
    <n v="3678.6122127946842"/>
    <n v="0"/>
    <n v="0"/>
    <n v="0"/>
    <n v="0"/>
    <n v="0"/>
    <n v="0"/>
    <n v="0"/>
    <n v="-418.58791141796559"/>
    <n v="0"/>
    <n v="-418.58791141796559"/>
    <n v="0"/>
    <n v="0"/>
    <n v="0"/>
    <n v="-418.58791141796559"/>
    <n v="0"/>
    <n v="-418.58791141796559"/>
    <n v="3260.0243013767185"/>
  </r>
  <r>
    <x v="18"/>
    <n v="0.46049770200000001"/>
    <n v="23648.214789427191"/>
    <n v="23648.214789427191"/>
    <n v="0"/>
    <n v="0"/>
    <n v="23648.214789427191"/>
    <n v="0"/>
    <n v="0"/>
    <n v="0"/>
    <n v="0"/>
    <n v="0"/>
    <n v="0"/>
    <n v="0"/>
    <n v="-2690.9215391174716"/>
    <n v="0"/>
    <n v="-2690.9215391174716"/>
    <n v="0"/>
    <n v="0"/>
    <n v="0"/>
    <n v="-2690.9215391174716"/>
    <n v="0"/>
    <n v="-2690.9215391174716"/>
    <n v="20957.293250309718"/>
  </r>
  <r>
    <x v="4"/>
    <n v="0.46049770200000001"/>
    <n v="1051.0307450907596"/>
    <n v="1051.0307450907596"/>
    <n v="0"/>
    <n v="0"/>
    <n v="1051.0307450907596"/>
    <n v="0"/>
    <n v="0"/>
    <n v="0"/>
    <n v="0"/>
    <n v="0"/>
    <n v="0"/>
    <n v="0"/>
    <n v="-119.59639640552818"/>
    <n v="0"/>
    <n v="-119.59639640552818"/>
    <n v="0"/>
    <n v="0"/>
    <n v="0"/>
    <n v="-119.59639640552818"/>
    <n v="0"/>
    <n v="-119.59639640552818"/>
    <n v="931.4343486852315"/>
  </r>
  <r>
    <x v="11"/>
    <n v="0.46049770200000001"/>
    <n v="488.01243969449956"/>
    <n v="488.01243969449956"/>
    <n v="0"/>
    <n v="0"/>
    <n v="488.01243969449956"/>
    <n v="0"/>
    <n v="0"/>
    <n v="0"/>
    <n v="0"/>
    <n v="0"/>
    <n v="0"/>
    <n v="0"/>
    <n v="-55.530753463822208"/>
    <n v="0"/>
    <n v="-55.530753463822208"/>
    <n v="0"/>
    <n v="0"/>
    <n v="0"/>
    <n v="-55.530753463822208"/>
    <n v="0"/>
    <n v="-55.530753463822208"/>
    <n v="432.48168623067738"/>
  </r>
  <r>
    <x v="12"/>
    <n v="0.46049770200000001"/>
    <n v="179.79211779186002"/>
    <n v="179.79211779186002"/>
    <n v="0"/>
    <n v="0"/>
    <n v="179.79211779186002"/>
    <n v="0"/>
    <n v="0"/>
    <n v="0"/>
    <n v="0"/>
    <n v="0"/>
    <n v="0"/>
    <n v="0"/>
    <n v="-20.458478013569348"/>
    <n v="0"/>
    <n v="-20.458478013569348"/>
    <n v="0"/>
    <n v="0"/>
    <n v="0"/>
    <n v="-20.458478013569348"/>
    <n v="0"/>
    <n v="-20.458478013569348"/>
    <n v="159.33363977829066"/>
  </r>
  <r>
    <x v="13"/>
    <n v="0.46049770200000001"/>
    <n v="462.32587787694007"/>
    <n v="462.32587787694007"/>
    <n v="0"/>
    <n v="0"/>
    <n v="462.32587787694007"/>
    <n v="0"/>
    <n v="0"/>
    <n v="0"/>
    <n v="0"/>
    <n v="0"/>
    <n v="0"/>
    <n v="0"/>
    <n v="-52.607889176762036"/>
    <n v="0"/>
    <n v="-52.607889176762036"/>
    <n v="0"/>
    <n v="0"/>
    <n v="0"/>
    <n v="-52.607889176762036"/>
    <n v="0"/>
    <n v="-52.607889176762036"/>
    <n v="409.71798870017801"/>
  </r>
  <r>
    <x v="16"/>
    <n v="0.46049770200000001"/>
    <n v="51.368518658100008"/>
    <n v="51.368518658100008"/>
    <n v="0"/>
    <n v="0"/>
    <n v="51.368518658100008"/>
    <n v="0"/>
    <n v="0"/>
    <n v="0"/>
    <n v="0"/>
    <n v="0"/>
    <n v="0"/>
    <n v="0"/>
    <n v="-5.8452045755030637"/>
    <n v="0"/>
    <n v="-5.8452045755030637"/>
    <n v="0"/>
    <n v="0"/>
    <n v="0"/>
    <n v="-5.8452045755030637"/>
    <n v="0"/>
    <n v="-5.8452045755030637"/>
    <n v="45.523314082596947"/>
  </r>
  <r>
    <x v="23"/>
    <n v="0.46049770200000001"/>
    <n v="179.79211779186002"/>
    <n v="179.79211779186002"/>
    <n v="0"/>
    <n v="0"/>
    <n v="179.79211779186002"/>
    <n v="0"/>
    <n v="0"/>
    <n v="0"/>
    <n v="0"/>
    <n v="0"/>
    <n v="0"/>
    <n v="0"/>
    <n v="-20.458478013569348"/>
    <n v="0"/>
    <n v="-20.458478013569348"/>
    <n v="0"/>
    <n v="0"/>
    <n v="0"/>
    <n v="-20.458478013569348"/>
    <n v="0"/>
    <n v="-20.458478013569348"/>
    <n v="159.33363977829066"/>
  </r>
  <r>
    <x v="18"/>
    <n v="0.46049770200000001"/>
    <n v="1155.8169971808602"/>
    <n v="1155.8169971808602"/>
    <n v="0"/>
    <n v="0"/>
    <n v="1155.8169971808602"/>
    <n v="0"/>
    <n v="0"/>
    <n v="0"/>
    <n v="0"/>
    <n v="0"/>
    <n v="0"/>
    <n v="0"/>
    <n v="-131.51998494121369"/>
    <n v="0"/>
    <n v="-131.51998494121369"/>
    <n v="0"/>
    <n v="0"/>
    <n v="0"/>
    <n v="-131.51998494121369"/>
    <n v="0"/>
    <n v="-131.51998494121369"/>
    <n v="1024.2970122396464"/>
  </r>
  <r>
    <x v="4"/>
    <n v="0.46049770200000001"/>
    <n v="51.368518658100029"/>
    <n v="51.368518658100029"/>
    <n v="0"/>
    <n v="0"/>
    <n v="51.368518658100029"/>
    <n v="0"/>
    <n v="0"/>
    <n v="0"/>
    <n v="0"/>
    <n v="0"/>
    <n v="0"/>
    <n v="0"/>
    <n v="-5.8452045755030637"/>
    <n v="0"/>
    <n v="-5.8452045755030637"/>
    <n v="0"/>
    <n v="0"/>
    <n v="0"/>
    <n v="-5.8452045755030637"/>
    <n v="0"/>
    <n v="-5.8452045755030637"/>
    <n v="45.523314082596968"/>
  </r>
  <r>
    <x v="11"/>
    <n v="0.46049770200000001"/>
    <n v="8934.95402231964"/>
    <n v="8934.95402231964"/>
    <n v="0"/>
    <n v="0"/>
    <n v="8934.95402231964"/>
    <n v="-140.62408665695003"/>
    <n v="0"/>
    <n v="-140.62408665695003"/>
    <n v="230.85116081114563"/>
    <n v="0"/>
    <n v="0"/>
    <n v="230.85116081114563"/>
    <n v="0"/>
    <n v="0"/>
    <n v="0"/>
    <n v="0"/>
    <n v="0"/>
    <n v="0"/>
    <n v="90.227074154195606"/>
    <n v="0"/>
    <n v="90.227074154195606"/>
    <n v="9025.1810964738361"/>
  </r>
  <r>
    <x v="12"/>
    <n v="0.46049770200000001"/>
    <n v="3291.8217729767998"/>
    <n v="3291.8217729767998"/>
    <n v="0"/>
    <n v="0"/>
    <n v="3291.8217729767998"/>
    <n v="-51.808820628060154"/>
    <n v="0"/>
    <n v="-51.808820628060154"/>
    <n v="85.050339999154417"/>
    <n v="0"/>
    <n v="0"/>
    <n v="85.050339999154417"/>
    <n v="0"/>
    <n v="0"/>
    <n v="0"/>
    <n v="0"/>
    <n v="0"/>
    <n v="0"/>
    <n v="33.241519371094263"/>
    <n v="0"/>
    <n v="33.241519371094263"/>
    <n v="3325.0632923478943"/>
  </r>
  <r>
    <x v="13"/>
    <n v="0.46049770200000001"/>
    <n v="8464.6845590831999"/>
    <n v="8464.6845590831999"/>
    <n v="0"/>
    <n v="0"/>
    <n v="8464.6845590831999"/>
    <n v="-133.22268161501253"/>
    <n v="0"/>
    <n v="-133.22268161501253"/>
    <n v="218.70087428353995"/>
    <n v="0"/>
    <n v="0"/>
    <n v="218.70087428353995"/>
    <n v="0"/>
    <n v="0"/>
    <n v="0"/>
    <n v="0"/>
    <n v="0"/>
    <n v="0"/>
    <n v="85.478192668527413"/>
    <n v="0"/>
    <n v="85.478192668527413"/>
    <n v="8550.1627517517281"/>
  </r>
  <r>
    <x v="16"/>
    <n v="0.46049770200000001"/>
    <n v="940.52511154182002"/>
    <n v="940.52511154182002"/>
    <n v="0"/>
    <n v="0"/>
    <n v="940.52511154182002"/>
    <n v="-14.802592655553221"/>
    <n v="0"/>
    <n v="-14.802592655553221"/>
    <n v="24.30021612076451"/>
    <n v="0"/>
    <n v="0"/>
    <n v="24.30021612076451"/>
    <n v="0"/>
    <n v="0"/>
    <n v="0"/>
    <n v="0"/>
    <n v="0"/>
    <n v="0"/>
    <n v="9.497623465211289"/>
    <n v="0"/>
    <n v="9.497623465211289"/>
    <n v="950.02273500703132"/>
  </r>
  <r>
    <x v="23"/>
    <n v="0.46049770200000001"/>
    <n v="3291.8217729767998"/>
    <n v="3291.8217729767998"/>
    <n v="0"/>
    <n v="0"/>
    <n v="3291.8217729767998"/>
    <n v="-51.808820628060154"/>
    <n v="0"/>
    <n v="-51.808820628060154"/>
    <n v="85.050339999154417"/>
    <n v="0"/>
    <n v="0"/>
    <n v="85.050339999154417"/>
    <n v="0"/>
    <n v="0"/>
    <n v="0"/>
    <n v="0"/>
    <n v="0"/>
    <n v="0"/>
    <n v="33.241519371094263"/>
    <n v="0"/>
    <n v="33.241519371094263"/>
    <n v="3325.0632923478943"/>
  </r>
  <r>
    <x v="18"/>
    <n v="0.46049770200000001"/>
    <n v="21161.702187753963"/>
    <n v="21161.702187753963"/>
    <n v="0"/>
    <n v="0"/>
    <n v="21161.702187753963"/>
    <n v="-333.05655908531401"/>
    <n v="0"/>
    <n v="-333.05655908531401"/>
    <n v="546.75194775255204"/>
    <n v="0"/>
    <n v="0"/>
    <n v="546.75194775255204"/>
    <n v="0"/>
    <n v="0"/>
    <n v="0"/>
    <n v="0"/>
    <n v="0"/>
    <n v="0"/>
    <n v="213.69538866723803"/>
    <n v="0"/>
    <n v="213.69538866723803"/>
    <n v="21375.397576421201"/>
  </r>
  <r>
    <x v="4"/>
    <n v="0.46049770200000001"/>
    <n v="940.52511154181991"/>
    <n v="940.52511154181991"/>
    <n v="0"/>
    <n v="0"/>
    <n v="940.52511154181991"/>
    <n v="-14.802592655553221"/>
    <n v="0"/>
    <n v="-14.802592655553221"/>
    <n v="24.300216120764503"/>
    <n v="0"/>
    <n v="0"/>
    <n v="24.300216120764503"/>
    <n v="0"/>
    <n v="0"/>
    <n v="0"/>
    <n v="0"/>
    <n v="0"/>
    <n v="0"/>
    <n v="9.4976234652112819"/>
    <n v="0"/>
    <n v="9.4976234652112819"/>
    <n v="950.0227350070312"/>
  </r>
  <r>
    <x v="11"/>
    <n v="0.46049770200000001"/>
    <n v="473.74161590952002"/>
    <n v="473.74161590952002"/>
    <n v="0"/>
    <n v="0"/>
    <n v="473.74161590952002"/>
    <n v="-7.4560520269324018"/>
    <n v="0"/>
    <n v="-7.4560520269324018"/>
    <n v="12.239996051917926"/>
    <n v="0"/>
    <n v="0"/>
    <n v="12.239996051917926"/>
    <n v="0"/>
    <n v="0"/>
    <n v="0"/>
    <n v="0"/>
    <n v="0"/>
    <n v="0"/>
    <n v="4.7839440249855238"/>
    <n v="0"/>
    <n v="4.7839440249855238"/>
    <n v="478.52555993450557"/>
  </r>
  <r>
    <x v="12"/>
    <n v="0.46049770200000001"/>
    <n v="174.53323403502"/>
    <n v="174.53323403502"/>
    <n v="0"/>
    <n v="0"/>
    <n v="174.53323403502"/>
    <n v="-2.7469169473226365"/>
    <n v="0"/>
    <n v="-2.7469169473226365"/>
    <n v="4.5093908235520557"/>
    <n v="0"/>
    <n v="0"/>
    <n v="4.5093908235520557"/>
    <n v="0"/>
    <n v="0"/>
    <n v="0"/>
    <n v="0"/>
    <n v="0"/>
    <n v="0"/>
    <n v="1.7624738762294192"/>
    <n v="0"/>
    <n v="1.7624738762294192"/>
    <n v="176.29570791124942"/>
  </r>
  <r>
    <x v="13"/>
    <n v="0.46049770200000001"/>
    <n v="448.83329520834002"/>
    <n v="448.83329520834002"/>
    <n v="0"/>
    <n v="0"/>
    <n v="448.83329520834002"/>
    <n v="-7.0640287618979878"/>
    <n v="0"/>
    <n v="-7.0640287618979878"/>
    <n v="11.596443244219106"/>
    <n v="0"/>
    <n v="0"/>
    <n v="11.596443244219106"/>
    <n v="0"/>
    <n v="0"/>
    <n v="0"/>
    <n v="0"/>
    <n v="0"/>
    <n v="0"/>
    <n v="4.5324144823211183"/>
    <n v="0"/>
    <n v="4.5324144823211183"/>
    <n v="453.36570969066116"/>
  </r>
  <r>
    <x v="16"/>
    <n v="0.46049770200000001"/>
    <n v="49.885716057659998"/>
    <n v="49.885716057659998"/>
    <n v="0"/>
    <n v="0"/>
    <n v="49.885716057659998"/>
    <n v="-0.78513367168006609"/>
    <n v="0"/>
    <n v="-0.78513367168006609"/>
    <n v="1.2888902876319734"/>
    <n v="0"/>
    <n v="0"/>
    <n v="1.2888902876319734"/>
    <n v="0"/>
    <n v="0"/>
    <n v="0"/>
    <n v="0"/>
    <n v="0"/>
    <n v="0"/>
    <n v="0.50375661595190735"/>
    <n v="0"/>
    <n v="0.50375661595190735"/>
    <n v="50.389472673611905"/>
  </r>
  <r>
    <x v="23"/>
    <n v="0.46049770200000001"/>
    <n v="174.53323403502"/>
    <n v="174.53323403502"/>
    <n v="0"/>
    <n v="0"/>
    <n v="174.53323403502"/>
    <n v="-2.7469169473226365"/>
    <n v="0"/>
    <n v="-2.7469169473226365"/>
    <n v="4.5093908235520557"/>
    <n v="0"/>
    <n v="0"/>
    <n v="4.5093908235520557"/>
    <n v="0"/>
    <n v="0"/>
    <n v="0"/>
    <n v="0"/>
    <n v="0"/>
    <n v="0"/>
    <n v="1.7624738762294192"/>
    <n v="0"/>
    <n v="1.7624738762294192"/>
    <n v="176.29570791124942"/>
  </r>
  <r>
    <x v="18"/>
    <n v="0.46049770200000001"/>
    <n v="1122.04409571618"/>
    <n v="1122.04409571618"/>
    <n v="0"/>
    <n v="0"/>
    <n v="1122.04409571618"/>
    <n v="-17.659455857831919"/>
    <n v="0"/>
    <n v="-17.659455857831919"/>
    <n v="28.990096796281637"/>
    <n v="0"/>
    <n v="0"/>
    <n v="28.990096796281637"/>
    <n v="0"/>
    <n v="0"/>
    <n v="0"/>
    <n v="0"/>
    <n v="0"/>
    <n v="0"/>
    <n v="11.330640938449719"/>
    <n v="0"/>
    <n v="11.330640938449719"/>
    <n v="1133.3747366546297"/>
  </r>
  <r>
    <x v="4"/>
    <n v="0.46049770200000001"/>
    <n v="49.894926011700001"/>
    <n v="49.894926011700001"/>
    <n v="0"/>
    <n v="0"/>
    <n v="49.894926011700001"/>
    <n v="-0.78527862389490788"/>
    <n v="0"/>
    <n v="-0.78527862389490788"/>
    <n v="1.2891282439298837"/>
    <n v="0"/>
    <n v="0"/>
    <n v="1.2891282439298837"/>
    <n v="0"/>
    <n v="0"/>
    <n v="0"/>
    <n v="0"/>
    <n v="0"/>
    <n v="0"/>
    <n v="0.5038496200349758"/>
    <n v="0"/>
    <n v="0.5038496200349758"/>
    <n v="50.398775631734978"/>
  </r>
  <r>
    <x v="11"/>
    <n v="0.46049770200000001"/>
    <n v="5271.2343052076394"/>
    <n v="5271.2343052076394"/>
    <n v="0"/>
    <n v="0"/>
    <n v="5271.2343052076394"/>
    <n v="-82.962095593656983"/>
    <n v="0"/>
    <n v="-82.962095593656983"/>
    <n v="136.19214550236705"/>
    <n v="0"/>
    <n v="0"/>
    <n v="136.19214550236705"/>
    <n v="0"/>
    <n v="0"/>
    <n v="0"/>
    <n v="0"/>
    <n v="0"/>
    <n v="0"/>
    <n v="53.230049908710072"/>
    <n v="0"/>
    <n v="53.230049908710072"/>
    <n v="5324.4643551163499"/>
  </r>
  <r>
    <x v="12"/>
    <n v="0.46049770200000001"/>
    <n v="1942.0477486905604"/>
    <n v="1942.0477486905604"/>
    <n v="0"/>
    <n v="0"/>
    <n v="1942.0477486905604"/>
    <n v="-30.565203829991006"/>
    <n v="0"/>
    <n v="-30.565203829991006"/>
    <n v="50.176416802589948"/>
    <n v="0"/>
    <n v="0"/>
    <n v="50.176416802589948"/>
    <n v="0"/>
    <n v="0"/>
    <n v="0"/>
    <n v="0"/>
    <n v="0"/>
    <n v="0"/>
    <n v="19.611212972598942"/>
    <n v="0"/>
    <n v="19.611212972598942"/>
    <n v="1961.6589616631593"/>
  </r>
  <r>
    <x v="13"/>
    <n v="0.46049770200000001"/>
    <n v="4993.7844397526405"/>
    <n v="4993.7844397526405"/>
    <n v="0"/>
    <n v="0"/>
    <n v="4993.7844397526405"/>
    <n v="-78.595410121606392"/>
    <n v="0"/>
    <n v="-78.595410121606392"/>
    <n v="129.02371202781467"/>
    <n v="0"/>
    <n v="0"/>
    <n v="129.02371202781467"/>
    <n v="0"/>
    <n v="0"/>
    <n v="0"/>
    <n v="0"/>
    <n v="0"/>
    <n v="0"/>
    <n v="50.428301906208276"/>
    <n v="0"/>
    <n v="50.428301906208276"/>
    <n v="5044.2127416588492"/>
  </r>
  <r>
    <x v="16"/>
    <n v="0.46049770200000001"/>
    <n v="554.86749607086006"/>
    <n v="554.86749607086006"/>
    <n v="0"/>
    <n v="0"/>
    <n v="554.86749607086006"/>
    <n v="-8.7328636113491704"/>
    <n v="0"/>
    <n v="-8.7328636113491704"/>
    <n v="14.336034102062161"/>
    <n v="0"/>
    <n v="0"/>
    <n v="14.336034102062161"/>
    <n v="0"/>
    <n v="0"/>
    <n v="0"/>
    <n v="0"/>
    <n v="0"/>
    <n v="0"/>
    <n v="5.6031704907129907"/>
    <n v="0"/>
    <n v="5.6031704907129907"/>
    <n v="560.47066656157301"/>
  </r>
  <r>
    <x v="23"/>
    <n v="0.46049770200000001"/>
    <n v="1942.0477486905604"/>
    <n v="1942.0477486905604"/>
    <n v="0"/>
    <n v="0"/>
    <n v="1942.0477486905604"/>
    <n v="-30.565203829991006"/>
    <n v="0"/>
    <n v="-30.565203829991006"/>
    <n v="50.176416802589948"/>
    <n v="0"/>
    <n v="0"/>
    <n v="50.176416802589948"/>
    <n v="0"/>
    <n v="0"/>
    <n v="0"/>
    <n v="0"/>
    <n v="0"/>
    <n v="0"/>
    <n v="19.611212972598942"/>
    <n v="0"/>
    <n v="19.611212972598942"/>
    <n v="1961.6589616631593"/>
  </r>
  <r>
    <x v="18"/>
    <n v="0.46049770200000001"/>
    <n v="12484.553198922"/>
    <n v="12484.553198922"/>
    <n v="0"/>
    <n v="0"/>
    <n v="12484.553198922"/>
    <n v="-196.48997482616431"/>
    <n v="0"/>
    <n v="-196.48997482616431"/>
    <n v="322.56165963251573"/>
    <n v="0"/>
    <n v="0"/>
    <n v="322.56165963251573"/>
    <n v="0"/>
    <n v="0"/>
    <n v="0"/>
    <n v="0"/>
    <n v="0"/>
    <n v="0"/>
    <n v="126.07168480635141"/>
    <n v="0"/>
    <n v="126.07168480635141"/>
    <n v="12610.624883728351"/>
  </r>
  <r>
    <x v="4"/>
    <n v="0.46049770200000001"/>
    <n v="554.88131100192004"/>
    <n v="554.88131100192004"/>
    <n v="0"/>
    <n v="0"/>
    <n v="554.88131100192004"/>
    <n v="-8.7330810396715286"/>
    <n v="0"/>
    <n v="-8.7330810396715286"/>
    <n v="14.336391036509024"/>
    <n v="0"/>
    <n v="0"/>
    <n v="14.336391036509024"/>
    <n v="0"/>
    <n v="0"/>
    <n v="0"/>
    <n v="0"/>
    <n v="0"/>
    <n v="0"/>
    <n v="5.6033099968374955"/>
    <n v="0"/>
    <n v="5.6033099968374955"/>
    <n v="560.48462099875758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66292.715002585683"/>
    <n v="66292.715002585683"/>
    <n v="0"/>
    <n v="0"/>
    <n v="66292.715002585683"/>
    <n v="-1043.35763518881"/>
    <n v="0"/>
    <n v="-1043.35763518881"/>
    <n v="1712.7956308941682"/>
    <n v="0"/>
    <n v="0"/>
    <n v="1712.7956308941682"/>
    <n v="0"/>
    <n v="0"/>
    <n v="0"/>
    <n v="0"/>
    <n v="0"/>
    <n v="0"/>
    <n v="669.43799570535816"/>
    <n v="0"/>
    <n v="669.43799570535816"/>
    <n v="66962.152998291043"/>
  </r>
  <r>
    <x v="12"/>
    <n v="0.46049770200000001"/>
    <n v="24423.628449916923"/>
    <n v="24423.628449916923"/>
    <n v="0"/>
    <n v="0"/>
    <n v="24423.628449916923"/>
    <n v="-384.39486482400639"/>
    <n v="0"/>
    <n v="-384.39486482400639"/>
    <n v="631.02988160868915"/>
    <n v="0"/>
    <n v="0"/>
    <n v="631.02988160868915"/>
    <n v="0"/>
    <n v="0"/>
    <n v="0"/>
    <n v="0"/>
    <n v="0"/>
    <n v="0"/>
    <n v="246.63501678468276"/>
    <n v="0"/>
    <n v="246.63501678468276"/>
    <n v="24670.263466701606"/>
  </r>
  <r>
    <x v="13"/>
    <n v="0.46049770200000001"/>
    <n v="62803.620619049099"/>
    <n v="62803.620619049099"/>
    <n v="0"/>
    <n v="0"/>
    <n v="62803.620619049099"/>
    <n v="-988.44401059497466"/>
    <n v="0"/>
    <n v="-988.44401059497466"/>
    <n v="1622.6483859719208"/>
    <n v="0"/>
    <n v="0"/>
    <n v="1622.6483859719208"/>
    <n v="0"/>
    <n v="0"/>
    <n v="0"/>
    <n v="0"/>
    <n v="0"/>
    <n v="0"/>
    <n v="634.20437537694613"/>
    <n v="0"/>
    <n v="634.20437537694613"/>
    <n v="63437.824994426046"/>
  </r>
  <r>
    <x v="16"/>
    <n v="0.46049770200000001"/>
    <n v="6978.1887670731621"/>
    <n v="6978.1887670731621"/>
    <n v="0"/>
    <n v="0"/>
    <n v="6978.1887670731621"/>
    <n v="-109.82724918764559"/>
    <n v="0"/>
    <n v="-109.82724918764559"/>
    <n v="180.29448984449485"/>
    <n v="0"/>
    <n v="0"/>
    <n v="180.29448984449485"/>
    <n v="0"/>
    <n v="0"/>
    <n v="0"/>
    <n v="0"/>
    <n v="0"/>
    <n v="0"/>
    <n v="70.467240656849256"/>
    <n v="0"/>
    <n v="70.467240656849256"/>
    <n v="7048.656007730011"/>
  </r>
  <r>
    <x v="23"/>
    <n v="0.46049770200000001"/>
    <n v="24423.628449916923"/>
    <n v="24423.628449916923"/>
    <n v="0"/>
    <n v="0"/>
    <n v="24423.628449916923"/>
    <n v="-384.39486482400639"/>
    <n v="0"/>
    <n v="-384.39486482400639"/>
    <n v="631.02988160868915"/>
    <n v="0"/>
    <n v="0"/>
    <n v="631.02988160868915"/>
    <n v="0"/>
    <n v="0"/>
    <n v="0"/>
    <n v="0"/>
    <n v="0"/>
    <n v="0"/>
    <n v="246.63501678468276"/>
    <n v="0"/>
    <n v="246.63501678468276"/>
    <n v="24670.263466701606"/>
  </r>
  <r>
    <x v="18"/>
    <n v="0.46049770200000001"/>
    <n v="157009.07687499636"/>
    <n v="157009.07687499636"/>
    <n v="0"/>
    <n v="0"/>
    <n v="157009.07687499636"/>
    <n v="-2471.1104251060478"/>
    <n v="0"/>
    <n v="-2471.1104251060478"/>
    <n v="4056.6216193096216"/>
    <n v="0"/>
    <n v="0"/>
    <n v="4056.6216193096216"/>
    <n v="0"/>
    <n v="0"/>
    <n v="0"/>
    <n v="0"/>
    <n v="0"/>
    <n v="0"/>
    <n v="1585.5111942035737"/>
    <n v="0"/>
    <n v="1585.5111942035737"/>
    <n v="158594.58806919993"/>
  </r>
  <r>
    <x v="4"/>
    <n v="0.46049770200000001"/>
    <n v="6978.1887670731603"/>
    <n v="6978.1887670731603"/>
    <n v="0"/>
    <n v="0"/>
    <n v="6978.1887670731603"/>
    <n v="-109.82724918764475"/>
    <n v="0"/>
    <n v="-109.82724918764475"/>
    <n v="180.29448984449479"/>
    <n v="0"/>
    <n v="0"/>
    <n v="180.29448984449479"/>
    <n v="0"/>
    <n v="0"/>
    <n v="0"/>
    <n v="0"/>
    <n v="0"/>
    <n v="0"/>
    <n v="70.467240656850038"/>
    <n v="0"/>
    <n v="70.467240656850038"/>
    <n v="7048.6560077300101"/>
  </r>
  <r>
    <x v="11"/>
    <n v="0.46049770200000001"/>
    <n v="6853.3662599690379"/>
    <n v="6853.3662599690379"/>
    <n v="0"/>
    <n v="0"/>
    <n v="6853.3662599690379"/>
    <n v="0"/>
    <n v="0"/>
    <n v="0"/>
    <n v="0"/>
    <n v="0"/>
    <n v="0"/>
    <n v="0"/>
    <n v="-832.44677689136108"/>
    <n v="0"/>
    <n v="-832.44677689136108"/>
    <n v="0"/>
    <n v="0"/>
    <n v="0"/>
    <n v="-832.44677689136108"/>
    <n v="0"/>
    <n v="-832.44677689136108"/>
    <n v="6020.9194830776769"/>
  </r>
  <r>
    <x v="12"/>
    <n v="0.46049770200000001"/>
    <n v="2524.9227149970629"/>
    <n v="2524.9227149970629"/>
    <n v="0"/>
    <n v="0"/>
    <n v="2524.9227149970629"/>
    <n v="0"/>
    <n v="0"/>
    <n v="0"/>
    <n v="0"/>
    <n v="0"/>
    <n v="0"/>
    <n v="0"/>
    <n v="-306.6907117274925"/>
    <n v="0"/>
    <n v="-306.6907117274925"/>
    <n v="0"/>
    <n v="0"/>
    <n v="0"/>
    <n v="-306.6907117274925"/>
    <n v="0"/>
    <n v="-306.6907117274925"/>
    <n v="2218.2320032695707"/>
  </r>
  <r>
    <x v="13"/>
    <n v="0.46049770200000001"/>
    <n v="6492.6630149694502"/>
    <n v="6492.6630149694502"/>
    <n v="0"/>
    <n v="0"/>
    <n v="6492.6630149694502"/>
    <n v="0"/>
    <n v="0"/>
    <n v="0"/>
    <n v="0"/>
    <n v="0"/>
    <n v="0"/>
    <n v="0"/>
    <n v="-788.63381807314749"/>
    <n v="0"/>
    <n v="-788.63381807314749"/>
    <n v="0"/>
    <n v="0"/>
    <n v="0"/>
    <n v="-788.63381807314749"/>
    <n v="0"/>
    <n v="-788.63381807314749"/>
    <n v="5704.0291968963029"/>
  </r>
  <r>
    <x v="16"/>
    <n v="0.46049770200000001"/>
    <n v="721.40188502213948"/>
    <n v="721.40188502213948"/>
    <n v="0"/>
    <n v="0"/>
    <n v="721.40188502213948"/>
    <n v="0"/>
    <n v="0"/>
    <n v="0"/>
    <n v="0"/>
    <n v="0"/>
    <n v="0"/>
    <n v="0"/>
    <n v="-87.625358291115916"/>
    <n v="0"/>
    <n v="-87.625358291115916"/>
    <n v="0"/>
    <n v="0"/>
    <n v="0"/>
    <n v="-87.625358291115916"/>
    <n v="0"/>
    <n v="-87.625358291115916"/>
    <n v="633.77652673102352"/>
  </r>
  <r>
    <x v="23"/>
    <n v="0.46049770200000001"/>
    <n v="2524.9227149970611"/>
    <n v="2524.9227149970611"/>
    <n v="0"/>
    <n v="0"/>
    <n v="2524.9227149970611"/>
    <n v="0"/>
    <n v="0"/>
    <n v="0"/>
    <n v="0"/>
    <n v="0"/>
    <n v="0"/>
    <n v="0"/>
    <n v="-306.6907117274925"/>
    <n v="0"/>
    <n v="-306.6907117274925"/>
    <n v="0"/>
    <n v="0"/>
    <n v="0"/>
    <n v="-306.6907117274925"/>
    <n v="0"/>
    <n v="-306.6907117274925"/>
    <n v="2218.2320032695688"/>
  </r>
  <r>
    <x v="18"/>
    <n v="0.46049770200000001"/>
    <n v="16231.659839912194"/>
    <n v="16231.659839912194"/>
    <n v="0"/>
    <n v="0"/>
    <n v="16231.659839912194"/>
    <n v="0"/>
    <n v="0"/>
    <n v="0"/>
    <n v="0"/>
    <n v="0"/>
    <n v="0"/>
    <n v="0"/>
    <n v="-1971.5848248555228"/>
    <n v="0"/>
    <n v="-1971.5848248555228"/>
    <n v="0"/>
    <n v="0"/>
    <n v="0"/>
    <n v="-1971.5848248555228"/>
    <n v="0"/>
    <n v="-1971.5848248555228"/>
    <n v="14260.075015056671"/>
  </r>
  <r>
    <x v="4"/>
    <n v="0.46049770200000001"/>
    <n v="721.41569995319958"/>
    <n v="721.41569995319958"/>
    <n v="0"/>
    <n v="0"/>
    <n v="721.41569995319958"/>
    <n v="0"/>
    <n v="0"/>
    <n v="0"/>
    <n v="0"/>
    <n v="0"/>
    <n v="0"/>
    <n v="0"/>
    <n v="-87.627036327047094"/>
    <n v="0"/>
    <n v="-87.627036327047094"/>
    <n v="0"/>
    <n v="0"/>
    <n v="0"/>
    <n v="-87.627036327047094"/>
    <n v="0"/>
    <n v="-87.627036327047094"/>
    <n v="633.78866362615247"/>
  </r>
  <r>
    <x v="11"/>
    <n v="0.46049770200000001"/>
    <n v="5024.8634296606215"/>
    <n v="5024.8634296606215"/>
    <n v="0"/>
    <n v="0"/>
    <n v="5024.8634296606215"/>
    <n v="-665.30249318283529"/>
    <n v="0"/>
    <n v="-665.30249318283529"/>
    <n v="114.4384745825419"/>
    <n v="0"/>
    <n v="0"/>
    <n v="114.4384745825419"/>
    <n v="0"/>
    <n v="0"/>
    <n v="0"/>
    <n v="0"/>
    <n v="0"/>
    <n v="0"/>
    <n v="-550.86401860029343"/>
    <n v="0"/>
    <n v="-550.86401860029343"/>
    <n v="4473.9994110603284"/>
  </r>
  <r>
    <x v="12"/>
    <n v="0.46049770200000001"/>
    <n v="1851.2698366952998"/>
    <n v="1851.2698366952998"/>
    <n v="0"/>
    <n v="0"/>
    <n v="1851.2698366952998"/>
    <n v="-245.11202247555394"/>
    <n v="0"/>
    <n v="-245.11202247555394"/>
    <n v="42.161642623268335"/>
    <n v="0"/>
    <n v="0"/>
    <n v="42.161642623268335"/>
    <n v="0"/>
    <n v="0"/>
    <n v="0"/>
    <n v="0"/>
    <n v="0"/>
    <n v="0"/>
    <n v="-202.95037985228561"/>
    <n v="0"/>
    <n v="-202.95037985228561"/>
    <n v="1648.3194568430142"/>
  </r>
  <r>
    <x v="13"/>
    <n v="0.46049770200000001"/>
    <n v="4760.3995994020206"/>
    <n v="4760.3995994020206"/>
    <n v="0"/>
    <n v="0"/>
    <n v="4760.3995994020206"/>
    <n v="-630.28692547821925"/>
    <n v="0"/>
    <n v="-630.28692547821925"/>
    <n v="108.41545769049978"/>
    <n v="0"/>
    <n v="0"/>
    <n v="108.41545769049978"/>
    <n v="0"/>
    <n v="0"/>
    <n v="0"/>
    <n v="0"/>
    <n v="0"/>
    <n v="0"/>
    <n v="-521.87146778771944"/>
    <n v="0"/>
    <n v="-521.87146778771944"/>
    <n v="4238.5281316143009"/>
  </r>
  <r>
    <x v="16"/>
    <n v="0.46049770200000001"/>
    <n v="528.92305554017992"/>
    <n v="528.92305554017992"/>
    <n v="0"/>
    <n v="0"/>
    <n v="528.92305554017992"/>
    <n v="-70.030525700582473"/>
    <n v="0"/>
    <n v="-70.030525700582473"/>
    <n v="12.045928908289435"/>
    <n v="0"/>
    <n v="0"/>
    <n v="12.045928908289435"/>
    <n v="0"/>
    <n v="0"/>
    <n v="0"/>
    <n v="0"/>
    <n v="0"/>
    <n v="0"/>
    <n v="-57.98459679229304"/>
    <n v="0"/>
    <n v="-57.98459679229304"/>
    <n v="470.9384587478869"/>
  </r>
  <r>
    <x v="23"/>
    <n v="0.46049770200000001"/>
    <n v="1851.2698366952998"/>
    <n v="1851.2698366952998"/>
    <n v="0"/>
    <n v="0"/>
    <n v="1851.2698366952998"/>
    <n v="-245.11202247555394"/>
    <n v="0"/>
    <n v="-245.11202247555394"/>
    <n v="42.161642623268335"/>
    <n v="0"/>
    <n v="0"/>
    <n v="42.161642623268335"/>
    <n v="0"/>
    <n v="0"/>
    <n v="0"/>
    <n v="0"/>
    <n v="0"/>
    <n v="0"/>
    <n v="-202.95037985228561"/>
    <n v="0"/>
    <n v="-202.95037985228561"/>
    <n v="1648.3194568430142"/>
  </r>
  <r>
    <x v="18"/>
    <n v="0.46049770200000001"/>
    <n v="11901.001300993559"/>
    <n v="11901.001300993559"/>
    <n v="0"/>
    <n v="0"/>
    <n v="11901.001300993559"/>
    <n v="-1575.7176185498736"/>
    <n v="0"/>
    <n v="-1575.7176185498736"/>
    <n v="271.03869666414676"/>
    <n v="0"/>
    <n v="0"/>
    <n v="271.03869666414676"/>
    <n v="0"/>
    <n v="0"/>
    <n v="0"/>
    <n v="0"/>
    <n v="0"/>
    <n v="0"/>
    <n v="-1304.6789218857268"/>
    <n v="0"/>
    <n v="-1304.6789218857268"/>
    <n v="10596.322379107833"/>
  </r>
  <r>
    <x v="4"/>
    <n v="0.46049770200000001"/>
    <n v="528.90924060911993"/>
    <n v="528.90924060911993"/>
    <n v="0"/>
    <n v="0"/>
    <n v="528.90924060911993"/>
    <n v="-70.028696574635845"/>
    <n v="0"/>
    <n v="-70.028696574635845"/>
    <n v="12.045614280905209"/>
    <n v="0"/>
    <n v="0"/>
    <n v="12.045614280905209"/>
    <n v="0"/>
    <n v="0"/>
    <n v="0"/>
    <n v="0"/>
    <n v="0"/>
    <n v="0"/>
    <n v="-57.983082293730632"/>
    <n v="0"/>
    <n v="-57.983082293730632"/>
    <n v="470.92615831538933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35500.569113181489"/>
    <n v="35500.569113181489"/>
    <n v="0"/>
    <n v="0"/>
    <n v="35500.569113181489"/>
    <n v="-4700.3500634452803"/>
    <n v="0"/>
    <n v="-4700.3500634452803"/>
    <n v="808.50575005557539"/>
    <n v="0"/>
    <n v="0"/>
    <n v="808.50575005557539"/>
    <n v="0"/>
    <n v="0"/>
    <n v="0"/>
    <n v="0"/>
    <n v="0"/>
    <n v="0"/>
    <n v="-3891.8443133897049"/>
    <n v="0"/>
    <n v="-3891.8443133897049"/>
    <n v="31608.724799791784"/>
  </r>
  <r>
    <x v="12"/>
    <n v="0.46049770200000001"/>
    <n v="13079.16164667546"/>
    <n v="13079.16164667546"/>
    <n v="0"/>
    <n v="0"/>
    <n v="13079.16164667546"/>
    <n v="-1731.7085278200702"/>
    <n v="0"/>
    <n v="-1731.7085278200702"/>
    <n v="297.87064436995399"/>
    <n v="0"/>
    <n v="0"/>
    <n v="297.87064436995399"/>
    <n v="0"/>
    <n v="0"/>
    <n v="0"/>
    <n v="0"/>
    <n v="0"/>
    <n v="0"/>
    <n v="-1433.8378834501164"/>
    <n v="0"/>
    <n v="-1433.8378834501164"/>
    <n v="11645.323763225344"/>
  </r>
  <r>
    <x v="13"/>
    <n v="0.46049770200000001"/>
    <n v="33632.113502247543"/>
    <n v="33632.113502247543"/>
    <n v="0"/>
    <n v="0"/>
    <n v="33632.113502247543"/>
    <n v="-4452.9626082921477"/>
    <n v="0"/>
    <n v="-4452.9626082921477"/>
    <n v="765.95271096632916"/>
    <n v="0"/>
    <n v="0"/>
    <n v="765.95271096632916"/>
    <n v="0"/>
    <n v="0"/>
    <n v="0"/>
    <n v="0"/>
    <n v="0"/>
    <n v="0"/>
    <n v="-3687.0098973258187"/>
    <n v="0"/>
    <n v="-3687.0098973258187"/>
    <n v="29945.103604921725"/>
  </r>
  <r>
    <x v="16"/>
    <n v="0.46049770200000001"/>
    <n v="3736.9066168908603"/>
    <n v="3736.9066168908603"/>
    <n v="0"/>
    <n v="0"/>
    <n v="3736.9066168908603"/>
    <n v="-494.77430059762628"/>
    <n v="0"/>
    <n v="-494.77430059762628"/>
    <n v="85.105973302697393"/>
    <n v="0"/>
    <n v="0"/>
    <n v="85.105973302697393"/>
    <n v="0"/>
    <n v="0"/>
    <n v="0"/>
    <n v="0"/>
    <n v="0"/>
    <n v="0"/>
    <n v="-409.66832729492887"/>
    <n v="0"/>
    <n v="-409.66832729492887"/>
    <n v="3327.2382895959313"/>
  </r>
  <r>
    <x v="23"/>
    <n v="0.46049770200000001"/>
    <n v="13079.16164667546"/>
    <n v="13079.16164667546"/>
    <n v="0"/>
    <n v="0"/>
    <n v="13079.16164667546"/>
    <n v="-1731.7085278200702"/>
    <n v="0"/>
    <n v="-1731.7085278200702"/>
    <n v="297.87064436995399"/>
    <n v="0"/>
    <n v="0"/>
    <n v="297.87064436995399"/>
    <n v="0"/>
    <n v="0"/>
    <n v="0"/>
    <n v="0"/>
    <n v="0"/>
    <n v="0"/>
    <n v="-1433.8378834501164"/>
    <n v="0"/>
    <n v="-1433.8378834501164"/>
    <n v="11645.323763225344"/>
  </r>
  <r>
    <x v="18"/>
    <n v="0.46049770200000001"/>
    <n v="84080.29066308435"/>
    <n v="84080.29066308435"/>
    <n v="0"/>
    <n v="0"/>
    <n v="84080.29066308435"/>
    <n v="-11132.407435293331"/>
    <n v="0"/>
    <n v="-11132.407435293331"/>
    <n v="1914.8819347295143"/>
    <n v="0"/>
    <n v="0"/>
    <n v="1914.8819347295143"/>
    <n v="0"/>
    <n v="0"/>
    <n v="0"/>
    <n v="0"/>
    <n v="0"/>
    <n v="0"/>
    <n v="-9217.5255005638173"/>
    <n v="0"/>
    <n v="-9217.5255005638173"/>
    <n v="74862.765162520533"/>
  </r>
  <r>
    <x v="4"/>
    <n v="0.46049770200000001"/>
    <n v="3736.8974069368205"/>
    <n v="3736.8974069368205"/>
    <n v="0"/>
    <n v="0"/>
    <n v="3736.8974069368205"/>
    <n v="-494.77308118032812"/>
    <n v="0"/>
    <n v="-494.77308118032812"/>
    <n v="85.105763551107927"/>
    <n v="0"/>
    <n v="0"/>
    <n v="85.105763551107927"/>
    <n v="0"/>
    <n v="0"/>
    <n v="0"/>
    <n v="0"/>
    <n v="0"/>
    <n v="0"/>
    <n v="-409.66731762922018"/>
    <n v="0"/>
    <n v="-409.66731762922018"/>
    <n v="3327.2300893076003"/>
  </r>
  <r>
    <x v="7"/>
    <n v="0.46049770200000001"/>
    <n v="3367.4216807141383"/>
    <n v="3367.4216807141383"/>
    <n v="0"/>
    <n v="0"/>
    <n v="3367.4216807141383"/>
    <n v="0"/>
    <n v="0"/>
    <n v="0"/>
    <n v="0"/>
    <n v="0"/>
    <n v="0"/>
    <n v="0"/>
    <n v="-33.272204371077997"/>
    <n v="0"/>
    <n v="-33.272204371077997"/>
    <n v="0"/>
    <n v="0"/>
    <n v="0"/>
    <n v="-33.272204371077997"/>
    <n v="0"/>
    <n v="-33.272204371077997"/>
    <n v="3334.1494763430605"/>
  </r>
  <r>
    <x v="3"/>
    <n v="0.46049770200000001"/>
    <n v="7511.9470484843396"/>
    <n v="7511.9470484843396"/>
    <n v="0"/>
    <n v="0"/>
    <n v="7511.9470484843396"/>
    <n v="0"/>
    <n v="0"/>
    <n v="0"/>
    <n v="0"/>
    <n v="0"/>
    <n v="0"/>
    <n v="0"/>
    <n v="-74.222672750886957"/>
    <n v="0"/>
    <n v="-74.222672750886957"/>
    <n v="0"/>
    <n v="0"/>
    <n v="0"/>
    <n v="-74.222672750886957"/>
    <n v="0"/>
    <n v="-74.222672750886957"/>
    <n v="7437.7243757334527"/>
  </r>
  <r>
    <x v="22"/>
    <n v="0.46049770200000001"/>
    <n v="15023.898701945704"/>
    <n v="15023.898701945704"/>
    <n v="0"/>
    <n v="0"/>
    <n v="15023.898701945704"/>
    <n v="0"/>
    <n v="0"/>
    <n v="0"/>
    <n v="0"/>
    <n v="0"/>
    <n v="0"/>
    <n v="0"/>
    <n v="-148.44539100178946"/>
    <n v="0"/>
    <n v="-148.44539100178946"/>
    <n v="0"/>
    <n v="0"/>
    <n v="0"/>
    <n v="-148.44539100178946"/>
    <n v="0"/>
    <n v="-148.44539100178946"/>
    <n v="14875.453310943914"/>
  </r>
  <r>
    <x v="7"/>
    <n v="0.46049770200000001"/>
    <n v="198.12453130848007"/>
    <n v="198.12453130848007"/>
    <n v="0"/>
    <n v="0"/>
    <n v="198.12453130848007"/>
    <n v="0"/>
    <n v="0"/>
    <n v="0"/>
    <n v="0"/>
    <n v="0"/>
    <n v="0"/>
    <n v="0"/>
    <n v="-1.9575926396072265"/>
    <n v="0"/>
    <n v="-1.9575926396072265"/>
    <n v="0"/>
    <n v="0"/>
    <n v="0"/>
    <n v="-1.9575926396072265"/>
    <n v="0"/>
    <n v="-1.9575926396072265"/>
    <n v="196.16693866887286"/>
  </r>
  <r>
    <x v="3"/>
    <n v="0.46049770200000001"/>
    <n v="441.95806451748075"/>
    <n v="441.95806451748075"/>
    <n v="0"/>
    <n v="0"/>
    <n v="441.95806451748075"/>
    <n v="0"/>
    <n v="0"/>
    <n v="0"/>
    <n v="0"/>
    <n v="0"/>
    <n v="0"/>
    <n v="0"/>
    <n v="-4.3668184267772343"/>
    <n v="0"/>
    <n v="-4.3668184267772343"/>
    <n v="0"/>
    <n v="0"/>
    <n v="0"/>
    <n v="-4.3668184267772343"/>
    <n v="0"/>
    <n v="-4.3668184267772343"/>
    <n v="437.59124609070352"/>
  </r>
  <r>
    <x v="22"/>
    <n v="0.46049770200000001"/>
    <n v="883.92533898899751"/>
    <n v="883.92533898899751"/>
    <n v="0"/>
    <n v="0"/>
    <n v="883.92533898899751"/>
    <n v="0"/>
    <n v="0"/>
    <n v="0"/>
    <n v="0"/>
    <n v="0"/>
    <n v="0"/>
    <n v="0"/>
    <n v="-8.7337278535843055"/>
    <n v="0"/>
    <n v="-8.7337278535843055"/>
    <n v="0"/>
    <n v="0"/>
    <n v="0"/>
    <n v="-8.7337278535843055"/>
    <n v="0"/>
    <n v="-8.7337278535843055"/>
    <n v="875.19161113541315"/>
  </r>
  <r>
    <x v="7"/>
    <n v="0.46049770200000001"/>
    <n v="2927.8858341091795"/>
    <n v="2927.8858341091795"/>
    <n v="0"/>
    <n v="0"/>
    <n v="2927.8858341091795"/>
    <n v="207.76168419007834"/>
    <n v="0"/>
    <n v="207.76168419007834"/>
    <n v="82.310747355355517"/>
    <n v="0"/>
    <n v="0"/>
    <n v="82.310747355355517"/>
    <n v="0"/>
    <n v="0"/>
    <n v="0"/>
    <n v="0"/>
    <n v="0"/>
    <n v="0"/>
    <n v="290.07243154543386"/>
    <n v="0"/>
    <n v="290.07243154543386"/>
    <n v="3217.9582656546136"/>
  </r>
  <r>
    <x v="3"/>
    <n v="0.46049770200000001"/>
    <n v="6531.4231065467993"/>
    <n v="6531.4231065467993"/>
    <n v="0"/>
    <n v="0"/>
    <n v="6531.4231065467993"/>
    <n v="463.46734184976208"/>
    <n v="0"/>
    <n v="463.46734184976208"/>
    <n v="183.61587427040971"/>
    <n v="0"/>
    <n v="0"/>
    <n v="183.61587427040971"/>
    <n v="0"/>
    <n v="0"/>
    <n v="0"/>
    <n v="0"/>
    <n v="0"/>
    <n v="0"/>
    <n v="647.08321612017176"/>
    <n v="0"/>
    <n v="647.08321612017176"/>
    <n v="7178.5063226669708"/>
  </r>
  <r>
    <x v="22"/>
    <n v="0.46049770200000001"/>
    <n v="13062.841608116581"/>
    <n v="13062.841608116581"/>
    <n v="0"/>
    <n v="0"/>
    <n v="13062.841608116581"/>
    <n v="926.93435693207664"/>
    <n v="0"/>
    <n v="926.93435693207664"/>
    <n v="367.23161908252723"/>
    <n v="0"/>
    <n v="0"/>
    <n v="367.23161908252723"/>
    <n v="0"/>
    <n v="0"/>
    <n v="0"/>
    <n v="0"/>
    <n v="0"/>
    <n v="0"/>
    <n v="1294.165976014604"/>
    <n v="0"/>
    <n v="1294.165976014604"/>
    <n v="14357.007584131185"/>
  </r>
  <r>
    <x v="7"/>
    <n v="0.46049770200000001"/>
    <n v="422.65400084964"/>
    <n v="422.65400084964"/>
    <n v="0"/>
    <n v="0"/>
    <n v="422.65400084964"/>
    <n v="29.991369889909937"/>
    <n v="0"/>
    <n v="29.991369889909937"/>
    <n v="11.881940981913184"/>
    <n v="0"/>
    <n v="0"/>
    <n v="11.881940981913184"/>
    <n v="0"/>
    <n v="0"/>
    <n v="0"/>
    <n v="0"/>
    <n v="0"/>
    <n v="0"/>
    <n v="41.873310871823122"/>
    <n v="0"/>
    <n v="41.873310871823122"/>
    <n v="464.52731172146309"/>
  </r>
  <r>
    <x v="3"/>
    <n v="0.46049770200000001"/>
    <n v="942.85983489095997"/>
    <n v="942.85983489095997"/>
    <n v="0"/>
    <n v="0"/>
    <n v="942.85983489095997"/>
    <n v="66.904981393075744"/>
    <n v="0"/>
    <n v="66.904981393075744"/>
    <n v="26.506326427455939"/>
    <n v="0"/>
    <n v="0"/>
    <n v="26.506326427455939"/>
    <n v="0"/>
    <n v="0"/>
    <n v="0"/>
    <n v="0"/>
    <n v="0"/>
    <n v="0"/>
    <n v="93.411307820531675"/>
    <n v="0"/>
    <n v="93.411307820531675"/>
    <n v="1036.2711427114916"/>
  </r>
  <r>
    <x v="22"/>
    <n v="0.46049770200000001"/>
    <n v="1885.70124987384"/>
    <n v="1885.70124987384"/>
    <n v="0"/>
    <n v="0"/>
    <n v="1885.70124987384"/>
    <n v="133.80865571636048"/>
    <n v="0"/>
    <n v="133.80865571636048"/>
    <n v="53.012135021742758"/>
    <n v="0"/>
    <n v="0"/>
    <n v="53.012135021742758"/>
    <n v="0"/>
    <n v="0"/>
    <n v="0"/>
    <n v="0"/>
    <n v="0"/>
    <n v="0"/>
    <n v="186.82079073810323"/>
    <n v="0"/>
    <n v="186.82079073810323"/>
    <n v="2072.5220406119433"/>
  </r>
  <r>
    <x v="7"/>
    <n v="0.46049770200000001"/>
    <n v="1.4689876693799999"/>
    <n v="1.4689876693799999"/>
    <n v="0"/>
    <n v="0"/>
    <n v="1.4689876693799999"/>
    <n v="0"/>
    <n v="0"/>
    <n v="0"/>
    <n v="0"/>
    <n v="0"/>
    <n v="0"/>
    <n v="0"/>
    <n v="0"/>
    <n v="0"/>
    <n v="0"/>
    <n v="3.8560926306492251E-2"/>
    <n v="0"/>
    <n v="3.8560926306492251E-2"/>
    <n v="3.8560926306492251E-2"/>
    <n v="0"/>
    <n v="3.8560926306492251E-2"/>
    <n v="1.5075485956864922"/>
  </r>
  <r>
    <x v="3"/>
    <n v="0.46049770200000001"/>
    <n v="3.2787436382399999"/>
    <n v="3.2787436382399999"/>
    <n v="0"/>
    <n v="0"/>
    <n v="3.2787436382399999"/>
    <n v="0"/>
    <n v="0"/>
    <n v="0"/>
    <n v="0"/>
    <n v="0"/>
    <n v="0"/>
    <n v="0"/>
    <n v="0"/>
    <n v="0"/>
    <n v="0"/>
    <n v="8.6067020470916869E-2"/>
    <n v="0"/>
    <n v="8.6067020470916869E-2"/>
    <n v="8.6067020470916869E-2"/>
    <n v="0"/>
    <n v="8.6067020470916869E-2"/>
    <n v="3.3648106587109168"/>
  </r>
  <r>
    <x v="22"/>
    <n v="0.46049770200000001"/>
    <n v="6.5574872764799998"/>
    <n v="6.5574872764799998"/>
    <n v="0"/>
    <n v="0"/>
    <n v="6.5574872764799998"/>
    <n v="0"/>
    <n v="0"/>
    <n v="0"/>
    <n v="0"/>
    <n v="0"/>
    <n v="0"/>
    <n v="0"/>
    <n v="0"/>
    <n v="0"/>
    <n v="0"/>
    <n v="0.17213404094183374"/>
    <n v="0"/>
    <n v="0.17213404094183374"/>
    <n v="0.17213404094183374"/>
    <n v="0"/>
    <n v="0.17213404094183374"/>
    <n v="6.7296213174218336"/>
  </r>
  <r>
    <x v="7"/>
    <n v="0.46049770200000001"/>
    <n v="4615.7802960889203"/>
    <n v="4615.7802960889203"/>
    <n v="0"/>
    <n v="0"/>
    <n v="4615.7802960889203"/>
    <n v="327.53404418809504"/>
    <n v="0"/>
    <n v="327.53404418809504"/>
    <n v="129.76200143227166"/>
    <n v="0"/>
    <n v="0"/>
    <n v="129.76200143227166"/>
    <n v="0"/>
    <n v="0"/>
    <n v="0"/>
    <n v="0"/>
    <n v="0"/>
    <n v="0"/>
    <n v="457.29604562036673"/>
    <n v="0"/>
    <n v="457.29604562036673"/>
    <n v="5073.0763417092867"/>
  </r>
  <r>
    <x v="3"/>
    <n v="0.46049770200000001"/>
    <n v="10296.751641605102"/>
    <n v="10296.751641605102"/>
    <n v="0"/>
    <n v="0"/>
    <n v="10296.751641605102"/>
    <n v="730.65364701889291"/>
    <n v="0"/>
    <n v="730.65364701889291"/>
    <n v="289.46938882637983"/>
    <n v="0"/>
    <n v="0"/>
    <n v="289.46938882637983"/>
    <n v="0"/>
    <n v="0"/>
    <n v="0"/>
    <n v="0"/>
    <n v="0"/>
    <n v="0"/>
    <n v="1020.1230358452727"/>
    <n v="0"/>
    <n v="1020.1230358452727"/>
    <n v="11316.874677450374"/>
  </r>
  <r>
    <x v="22"/>
    <n v="0.46049770200000001"/>
    <n v="20593.517098141263"/>
    <n v="20593.517098141263"/>
    <n v="0"/>
    <n v="0"/>
    <n v="20593.517098141263"/>
    <n v="1461.3082743401335"/>
    <n v="0"/>
    <n v="1461.3082743401335"/>
    <n v="578.93916602763659"/>
    <n v="0"/>
    <n v="0"/>
    <n v="578.93916602763659"/>
    <n v="0"/>
    <n v="0"/>
    <n v="0"/>
    <n v="0"/>
    <n v="0"/>
    <n v="0"/>
    <n v="2040.2474403677702"/>
    <n v="0"/>
    <n v="2040.2474403677702"/>
    <n v="22633.764538509033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23748.078321082921"/>
    <n v="23748.078321082921"/>
    <n v="0"/>
    <n v="0"/>
    <n v="23748.078321082921"/>
    <n v="1685.154759378531"/>
    <n v="0"/>
    <n v="1685.154759378531"/>
    <n v="667.62236836211309"/>
    <n v="0"/>
    <n v="0"/>
    <n v="667.62236836211309"/>
    <n v="0"/>
    <n v="0"/>
    <n v="0"/>
    <n v="0"/>
    <n v="0"/>
    <n v="0"/>
    <n v="2352.7771277406441"/>
    <n v="0"/>
    <n v="2352.7771277406441"/>
    <n v="26100.855448823564"/>
  </r>
  <r>
    <x v="3"/>
    <n v="0.46049770200000001"/>
    <n v="52976.461509058499"/>
    <n v="52976.461509058499"/>
    <n v="0"/>
    <n v="0"/>
    <n v="52976.461509058499"/>
    <n v="3759.1899032844635"/>
    <n v="0"/>
    <n v="3759.1899032844635"/>
    <n v="1489.310849574003"/>
    <n v="0"/>
    <n v="0"/>
    <n v="1489.310849574003"/>
    <n v="0"/>
    <n v="0"/>
    <n v="0"/>
    <n v="0"/>
    <n v="0"/>
    <n v="0"/>
    <n v="5248.5007528584665"/>
    <n v="0"/>
    <n v="5248.5007528584665"/>
    <n v="58224.962261916968"/>
  </r>
  <r>
    <x v="22"/>
    <n v="0.46049770200000001"/>
    <n v="105952.93222807106"/>
    <n v="105952.93222807106"/>
    <n v="0"/>
    <n v="0"/>
    <n v="105952.93222807106"/>
    <n v="7518.3804601038391"/>
    <n v="0"/>
    <n v="7518.3804601038391"/>
    <n v="2978.6219580645907"/>
    <n v="0"/>
    <n v="0"/>
    <n v="2978.6219580645907"/>
    <n v="0"/>
    <n v="0"/>
    <n v="0"/>
    <n v="0"/>
    <n v="0"/>
    <n v="0"/>
    <n v="10497.002418168429"/>
    <n v="0"/>
    <n v="10497.002418168429"/>
    <n v="116449.93464623949"/>
  </r>
  <r>
    <x v="17"/>
    <n v="0.46049770200000001"/>
    <n v="29184.645116239612"/>
    <n v="29184.645116239612"/>
    <n v="0"/>
    <n v="0"/>
    <n v="29184.645116239612"/>
    <n v="0"/>
    <n v="0"/>
    <n v="0"/>
    <n v="0"/>
    <n v="0"/>
    <n v="0"/>
    <n v="0"/>
    <n v="-503.17576573009086"/>
    <n v="0"/>
    <n v="-503.17576573009086"/>
    <n v="0"/>
    <n v="0"/>
    <n v="0"/>
    <n v="-503.17576573009086"/>
    <n v="0"/>
    <n v="-503.17576573009086"/>
    <n v="28681.46935050952"/>
  </r>
  <r>
    <x v="17"/>
    <n v="0.46049770200000001"/>
    <n v="4231.8863868166172"/>
    <n v="4231.8863868166172"/>
    <n v="0"/>
    <n v="0"/>
    <n v="4231.8863868166172"/>
    <n v="0"/>
    <n v="0"/>
    <n v="0"/>
    <n v="0"/>
    <n v="0"/>
    <n v="0"/>
    <n v="0"/>
    <n v="-72.962431603607854"/>
    <n v="0"/>
    <n v="-72.962431603607854"/>
    <n v="0"/>
    <n v="0"/>
    <n v="0"/>
    <n v="-72.962431603607854"/>
    <n v="0"/>
    <n v="-72.962431603607854"/>
    <n v="4158.9239552130093"/>
  </r>
  <r>
    <x v="17"/>
    <n v="0.46049770200000001"/>
    <n v="29886.917926720678"/>
    <n v="29886.917926720678"/>
    <n v="0"/>
    <n v="0"/>
    <n v="29886.917926720678"/>
    <n v="3737.4015763623288"/>
    <n v="0"/>
    <n v="3737.4015763623288"/>
    <n v="882.63838695592904"/>
    <n v="0"/>
    <n v="0"/>
    <n v="882.63838695592904"/>
    <n v="0"/>
    <n v="0"/>
    <n v="0"/>
    <n v="0"/>
    <n v="0"/>
    <n v="0"/>
    <n v="4620.0399633182578"/>
    <n v="0"/>
    <n v="4620.0399633182578"/>
    <n v="34506.957890038939"/>
  </r>
  <r>
    <x v="17"/>
    <n v="0.46049770200000001"/>
    <n v="6419.8951680994196"/>
    <n v="6419.8951680994196"/>
    <n v="0"/>
    <n v="0"/>
    <n v="6419.8951680994196"/>
    <n v="802.81701780576896"/>
    <n v="0"/>
    <n v="802.81701780576896"/>
    <n v="189.59619488001124"/>
    <n v="0"/>
    <n v="0"/>
    <n v="189.59619488001124"/>
    <n v="0"/>
    <n v="0"/>
    <n v="0"/>
    <n v="0"/>
    <n v="0"/>
    <n v="0"/>
    <n v="992.41321268578019"/>
    <n v="0"/>
    <n v="992.41321268578019"/>
    <n v="7412.3083807851999"/>
  </r>
  <r>
    <x v="17"/>
    <n v="0.46049770200000001"/>
    <n v="1.0545397375800001"/>
    <n v="1.0545397375800001"/>
    <n v="0"/>
    <n v="0"/>
    <n v="1.0545397375800001"/>
    <n v="0"/>
    <n v="0"/>
    <n v="0"/>
    <n v="0"/>
    <n v="0"/>
    <n v="0"/>
    <n v="0"/>
    <n v="0"/>
    <n v="0"/>
    <n v="0"/>
    <n v="2.7681668100898824E-2"/>
    <n v="0"/>
    <n v="2.7681668100898824E-2"/>
    <n v="2.7681668100898824E-2"/>
    <n v="0"/>
    <n v="2.7681668100898824E-2"/>
    <n v="1.082221405680899"/>
  </r>
  <r>
    <x v="17"/>
    <n v="0.46049770200000001"/>
    <n v="68824.9734459756"/>
    <n v="68824.9734459756"/>
    <n v="0"/>
    <n v="0"/>
    <n v="68824.9734459756"/>
    <n v="8606.6607764900509"/>
    <n v="0"/>
    <n v="8606.6607764900509"/>
    <n v="2032.5803983397238"/>
    <n v="0"/>
    <n v="0"/>
    <n v="2032.5803983397238"/>
    <n v="0"/>
    <n v="0"/>
    <n v="0"/>
    <n v="0"/>
    <n v="0"/>
    <n v="0"/>
    <n v="10639.241174829775"/>
    <n v="0"/>
    <n v="10639.241174829775"/>
    <n v="79464.214620805375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189117.7074098092"/>
    <n v="189117.7074098092"/>
    <n v="0"/>
    <n v="0"/>
    <n v="189117.7074098092"/>
    <n v="23649.438176410986"/>
    <n v="0"/>
    <n v="23649.438176410986"/>
    <n v="5585.13757163828"/>
    <n v="0"/>
    <n v="0"/>
    <n v="5585.13757163828"/>
    <n v="0"/>
    <n v="0"/>
    <n v="0"/>
    <n v="0"/>
    <n v="0"/>
    <n v="0"/>
    <n v="29234.575748049265"/>
    <n v="0"/>
    <n v="29234.575748049265"/>
    <n v="218352.28315785847"/>
  </r>
  <r>
    <x v="20"/>
    <n v="0.46049770200000001"/>
    <n v="103803.04344655981"/>
    <n v="103803.04344655981"/>
    <n v="0"/>
    <n v="0"/>
    <n v="103803.04344655981"/>
    <n v="0"/>
    <n v="0"/>
    <n v="0"/>
    <n v="0"/>
    <n v="0"/>
    <n v="0"/>
    <n v="0"/>
    <n v="-11671.556275439701"/>
    <n v="0"/>
    <n v="-11671.556275439701"/>
    <n v="0"/>
    <n v="0"/>
    <n v="0"/>
    <n v="-11671.556275439701"/>
    <n v="0"/>
    <n v="-11671.556275439701"/>
    <n v="92131.487171120112"/>
  </r>
  <r>
    <x v="20"/>
    <n v="0.46049770200000001"/>
    <n v="42348.763983957055"/>
    <n v="42348.763983957055"/>
    <n v="0"/>
    <n v="0"/>
    <n v="42348.763983957055"/>
    <n v="4480.3318836041681"/>
    <n v="0"/>
    <n v="4480.3318836041681"/>
    <n v="1229.2637665234822"/>
    <n v="0"/>
    <n v="0"/>
    <n v="1229.2637665234822"/>
    <n v="0"/>
    <n v="0"/>
    <n v="0"/>
    <n v="0"/>
    <n v="0"/>
    <n v="0"/>
    <n v="5709.5956501276505"/>
    <n v="0"/>
    <n v="5709.5956501276505"/>
    <n v="48058.359634084707"/>
  </r>
  <r>
    <x v="2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436355.25805190136"/>
    <n v="436355.25805190136"/>
    <n v="0"/>
    <n v="0"/>
    <n v="436355.25805190136"/>
    <n v="46164.661995067399"/>
    <n v="0"/>
    <n v="46164.661995067399"/>
    <n v="12666.147901232931"/>
    <n v="0"/>
    <n v="0"/>
    <n v="12666.147901232931"/>
    <n v="0"/>
    <n v="0"/>
    <n v="0"/>
    <n v="0"/>
    <n v="0"/>
    <n v="0"/>
    <n v="58830.809896300329"/>
    <n v="0"/>
    <n v="58830.809896300329"/>
    <n v="495186.06794820167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321.41358106494005"/>
    <n v="321.41358106494005"/>
    <n v="0"/>
    <n v="0"/>
    <n v="321.41358106494005"/>
    <n v="0"/>
    <n v="0"/>
    <n v="0"/>
    <n v="0"/>
    <n v="0"/>
    <n v="0"/>
    <n v="0"/>
    <n v="-34.809148815499498"/>
    <n v="0"/>
    <n v="-34.809148815499498"/>
    <n v="0"/>
    <n v="0"/>
    <n v="0"/>
    <n v="-34.809148815499498"/>
    <n v="0"/>
    <n v="-34.809148815499498"/>
    <n v="286.60443224944055"/>
  </r>
  <r>
    <x v="3"/>
    <n v="0.46049770200000001"/>
    <n v="717.00413196804027"/>
    <n v="717.00413196804027"/>
    <n v="0"/>
    <n v="0"/>
    <n v="717.00413196804027"/>
    <n v="0"/>
    <n v="0"/>
    <n v="0"/>
    <n v="0"/>
    <n v="0"/>
    <n v="0"/>
    <n v="0"/>
    <n v="-77.651676846725621"/>
    <n v="0"/>
    <n v="-77.651676846725621"/>
    <n v="0"/>
    <n v="0"/>
    <n v="0"/>
    <n v="-77.651676846725621"/>
    <n v="0"/>
    <n v="-77.651676846725621"/>
    <n v="639.35245512131462"/>
  </r>
  <r>
    <x v="22"/>
    <n v="0.46049770200000001"/>
    <n v="1434.0036589590604"/>
    <n v="1434.0036589590604"/>
    <n v="0"/>
    <n v="0"/>
    <n v="1434.0036589590604"/>
    <n v="0"/>
    <n v="0"/>
    <n v="0"/>
    <n v="0"/>
    <n v="0"/>
    <n v="0"/>
    <n v="0"/>
    <n v="-155.30285497360919"/>
    <n v="0"/>
    <n v="-155.30285497360919"/>
    <n v="0"/>
    <n v="0"/>
    <n v="0"/>
    <n v="-155.30285497360919"/>
    <n v="0"/>
    <n v="-155.30285497360919"/>
    <n v="1278.7008039854513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515.14956927336004"/>
    <n v="515.14956927336004"/>
    <n v="0"/>
    <n v="0"/>
    <n v="515.14956927336004"/>
    <n v="-10.054453569327404"/>
    <n v="0"/>
    <n v="-10.054453569327404"/>
    <n v="13.258746787230859"/>
    <n v="0"/>
    <n v="0"/>
    <n v="13.258746787230859"/>
    <n v="0"/>
    <n v="0"/>
    <n v="0"/>
    <n v="0"/>
    <n v="0"/>
    <n v="0"/>
    <n v="3.2042932179034551"/>
    <n v="0"/>
    <n v="3.2042932179034551"/>
    <n v="518.3538624912635"/>
  </r>
  <r>
    <x v="3"/>
    <n v="0.46049770200000001"/>
    <n v="1149.18583027206"/>
    <n v="1149.18583027206"/>
    <n v="0"/>
    <n v="0"/>
    <n v="1149.18583027206"/>
    <n v="-22.429283187206003"/>
    <n v="0"/>
    <n v="-22.429283187206003"/>
    <n v="29.577359360977418"/>
    <n v="0"/>
    <n v="0"/>
    <n v="29.577359360977418"/>
    <n v="0"/>
    <n v="0"/>
    <n v="0"/>
    <n v="0"/>
    <n v="0"/>
    <n v="0"/>
    <n v="7.1480761737714147"/>
    <n v="0"/>
    <n v="7.1480761737714147"/>
    <n v="1156.3339064458314"/>
  </r>
  <r>
    <x v="22"/>
    <n v="0.46049770200000001"/>
    <n v="2298.3762655211399"/>
    <n v="2298.3762655211399"/>
    <n v="0"/>
    <n v="0"/>
    <n v="2298.3762655211399"/>
    <n v="-44.858656252246185"/>
    <n v="0"/>
    <n v="-44.858656252246185"/>
    <n v="59.154837243308464"/>
    <n v="0"/>
    <n v="0"/>
    <n v="59.154837243308464"/>
    <n v="0"/>
    <n v="0"/>
    <n v="0"/>
    <n v="0"/>
    <n v="0"/>
    <n v="0"/>
    <n v="14.296180991062279"/>
    <n v="0"/>
    <n v="14.296180991062279"/>
    <n v="2312.672446512202"/>
  </r>
  <r>
    <x v="7"/>
    <n v="0.46049770200000001"/>
    <n v="23.089354778280001"/>
    <n v="23.089354778280001"/>
    <n v="0"/>
    <n v="0"/>
    <n v="23.089354778280001"/>
    <n v="0"/>
    <n v="0"/>
    <n v="0"/>
    <n v="0"/>
    <n v="0"/>
    <n v="0"/>
    <n v="0"/>
    <n v="0"/>
    <n v="0"/>
    <n v="0"/>
    <n v="0.60609556269828258"/>
    <n v="0"/>
    <n v="0.60609556269828258"/>
    <n v="0.60609556269828258"/>
    <n v="0"/>
    <n v="0.60609556269828258"/>
    <n v="23.695450340978283"/>
  </r>
  <r>
    <x v="3"/>
    <n v="0.46049770200000001"/>
    <n v="51.5066679687"/>
    <n v="51.5066679687"/>
    <n v="0"/>
    <n v="0"/>
    <n v="51.5066679687"/>
    <n v="0"/>
    <n v="0"/>
    <n v="0"/>
    <n v="0"/>
    <n v="0"/>
    <n v="0"/>
    <n v="0"/>
    <n v="0"/>
    <n v="0"/>
    <n v="0"/>
    <n v="1.3520500336618051"/>
    <n v="0"/>
    <n v="1.3520500336618051"/>
    <n v="1.3520500336618051"/>
    <n v="0"/>
    <n v="1.3520500336618051"/>
    <n v="52.858718002361805"/>
  </r>
  <r>
    <x v="22"/>
    <n v="0.46049770200000001"/>
    <n v="103.0133359374"/>
    <n v="103.0133359374"/>
    <n v="0"/>
    <n v="0"/>
    <n v="103.0133359374"/>
    <n v="0"/>
    <n v="0"/>
    <n v="0"/>
    <n v="0"/>
    <n v="0"/>
    <n v="0"/>
    <n v="0"/>
    <n v="0"/>
    <n v="0"/>
    <n v="0"/>
    <n v="2.7041000673236102"/>
    <n v="0"/>
    <n v="2.7041000673236102"/>
    <n v="2.7041000673236102"/>
    <n v="0"/>
    <n v="2.7041000673236102"/>
    <n v="105.71743600472361"/>
  </r>
  <r>
    <x v="7"/>
    <n v="0.46049770200000001"/>
    <n v="3306.5116496706005"/>
    <n v="3306.5116496706005"/>
    <n v="0"/>
    <n v="0"/>
    <n v="3306.5116496706005"/>
    <n v="-64.534981374335104"/>
    <n v="0"/>
    <n v="-64.534981374335104"/>
    <n v="85.101887542776979"/>
    <n v="0"/>
    <n v="0"/>
    <n v="85.101887542776979"/>
    <n v="0"/>
    <n v="0"/>
    <n v="0"/>
    <n v="0"/>
    <n v="0"/>
    <n v="0"/>
    <n v="20.566906168441875"/>
    <n v="0"/>
    <n v="20.566906168441875"/>
    <n v="3327.0785558390426"/>
  </r>
  <r>
    <x v="3"/>
    <n v="0.46049770200000001"/>
    <n v="7376.1370662104991"/>
    <n v="7376.1370662104991"/>
    <n v="0"/>
    <n v="0"/>
    <n v="7376.1370662104991"/>
    <n v="-143.96406806244366"/>
    <n v="0"/>
    <n v="-143.96406806244366"/>
    <n v="189.84454120138645"/>
    <n v="0"/>
    <n v="0"/>
    <n v="189.84454120138645"/>
    <n v="0"/>
    <n v="0"/>
    <n v="0"/>
    <n v="0"/>
    <n v="0"/>
    <n v="0"/>
    <n v="45.88047313894279"/>
    <n v="0"/>
    <n v="45.88047313894279"/>
    <n v="7422.0175393494419"/>
  </r>
  <r>
    <x v="22"/>
    <n v="0.46049770200000001"/>
    <n v="14752.343207076299"/>
    <n v="14752.343207076299"/>
    <n v="0"/>
    <n v="0"/>
    <n v="14752.343207076299"/>
    <n v="-287.92948429239999"/>
    <n v="0"/>
    <n v="-287.92948429239999"/>
    <n v="379.69086022307738"/>
    <n v="0"/>
    <n v="0"/>
    <n v="379.69086022307738"/>
    <n v="0"/>
    <n v="0"/>
    <n v="0"/>
    <n v="0"/>
    <n v="0"/>
    <n v="0"/>
    <n v="91.761375930677389"/>
    <n v="0"/>
    <n v="91.761375930677389"/>
    <n v="14844.104583006976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4826.4764146619973"/>
    <n v="4826.4764146619973"/>
    <n v="0"/>
    <n v="0"/>
    <n v="4826.4764146619973"/>
    <n v="0"/>
    <n v="0"/>
    <n v="0"/>
    <n v="0"/>
    <n v="0"/>
    <n v="0"/>
    <n v="0"/>
    <n v="-1279.6847303972665"/>
    <n v="0"/>
    <n v="-1279.6847303972665"/>
    <n v="0"/>
    <n v="0"/>
    <n v="0"/>
    <n v="-1279.6847303972665"/>
    <n v="0"/>
    <n v="-1279.6847303972665"/>
    <n v="3546.791684264731"/>
  </r>
  <r>
    <x v="3"/>
    <n v="0.46049770200000001"/>
    <n v="10766.767831105453"/>
    <n v="10766.767831105453"/>
    <n v="0"/>
    <n v="0"/>
    <n v="10766.767831105453"/>
    <n v="0"/>
    <n v="0"/>
    <n v="0"/>
    <n v="0"/>
    <n v="0"/>
    <n v="0"/>
    <n v="0"/>
    <n v="-2854.6847027663371"/>
    <n v="0"/>
    <n v="-2854.6847027663371"/>
    <n v="0"/>
    <n v="0"/>
    <n v="0"/>
    <n v="-2854.6847027663371"/>
    <n v="0"/>
    <n v="-2854.6847027663371"/>
    <n v="7912.0831283391162"/>
  </r>
  <r>
    <x v="22"/>
    <n v="0.46049770200000001"/>
    <n v="21533.526452256847"/>
    <n v="21533.526452256847"/>
    <n v="0"/>
    <n v="0"/>
    <n v="21533.526452256847"/>
    <n v="0"/>
    <n v="0"/>
    <n v="0"/>
    <n v="0"/>
    <n v="0"/>
    <n v="0"/>
    <n v="0"/>
    <n v="-5709.3669636192508"/>
    <n v="0"/>
    <n v="-5709.3669636192508"/>
    <n v="0"/>
    <n v="0"/>
    <n v="0"/>
    <n v="-5709.3669636192508"/>
    <n v="0"/>
    <n v="-5709.3669636192508"/>
    <n v="15824.159488637597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4202.9026614527393"/>
    <n v="4202.9026614527393"/>
    <n v="0"/>
    <n v="0"/>
    <n v="4202.9026614527393"/>
    <n v="-393.64212227470057"/>
    <n v="0"/>
    <n v="-393.64212227470057"/>
    <n v="99.99308915342354"/>
    <n v="0"/>
    <n v="0"/>
    <n v="99.99308915342354"/>
    <n v="0"/>
    <n v="0"/>
    <n v="0"/>
    <n v="0"/>
    <n v="0"/>
    <n v="0"/>
    <n v="-293.64903312127706"/>
    <n v="0"/>
    <n v="-293.64903312127706"/>
    <n v="3909.2536283314621"/>
  </r>
  <r>
    <x v="3"/>
    <n v="0.46049770200000001"/>
    <n v="9375.7470276510576"/>
    <n v="9375.7470276510576"/>
    <n v="0"/>
    <n v="0"/>
    <n v="9375.7470276510576"/>
    <n v="-878.12858283031926"/>
    <n v="0"/>
    <n v="-878.12858283031926"/>
    <n v="223.06248417654439"/>
    <n v="0"/>
    <n v="0"/>
    <n v="223.06248417654439"/>
    <n v="0"/>
    <n v="0"/>
    <n v="0"/>
    <n v="0"/>
    <n v="0"/>
    <n v="0"/>
    <n v="-655.06609865377482"/>
    <n v="0"/>
    <n v="-655.06609865377482"/>
    <n v="8720.6809289972825"/>
  </r>
  <r>
    <x v="22"/>
    <n v="0.46049770200000001"/>
    <n v="18751.48024037106"/>
    <n v="18751.48024037106"/>
    <n v="0"/>
    <n v="0"/>
    <n v="18751.48024037106"/>
    <n v="-1756.2558717599197"/>
    <n v="0"/>
    <n v="-1756.2558717599197"/>
    <n v="446.12463967604236"/>
    <n v="0"/>
    <n v="0"/>
    <n v="446.12463967604236"/>
    <n v="0"/>
    <n v="0"/>
    <n v="0"/>
    <n v="0"/>
    <n v="0"/>
    <n v="0"/>
    <n v="-1310.1312320838774"/>
    <n v="0"/>
    <n v="-1310.1312320838774"/>
    <n v="17441.349008287183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28605.537021135482"/>
    <n v="28605.537021135482"/>
    <n v="0"/>
    <n v="0"/>
    <n v="28605.537021135482"/>
    <n v="-2679.1827479333351"/>
    <n v="0"/>
    <n v="-2679.1827479333351"/>
    <n v="680.5667996715564"/>
    <n v="0"/>
    <n v="0"/>
    <n v="680.5667996715564"/>
    <n v="0"/>
    <n v="0"/>
    <n v="0"/>
    <n v="0"/>
    <n v="0"/>
    <n v="0"/>
    <n v="-1998.6159482617786"/>
    <n v="0"/>
    <n v="-1998.6159482617786"/>
    <n v="26606.921072873702"/>
  </r>
  <r>
    <x v="3"/>
    <n v="0.46049770200000001"/>
    <n v="63812.363860165206"/>
    <n v="63812.363860165206"/>
    <n v="0"/>
    <n v="0"/>
    <n v="63812.363860165206"/>
    <n v="-5976.6395657134444"/>
    <n v="0"/>
    <n v="-5976.6395657134444"/>
    <n v="1518.1877627293586"/>
    <n v="0"/>
    <n v="0"/>
    <n v="1518.1877627293586"/>
    <n v="0"/>
    <n v="0"/>
    <n v="0"/>
    <n v="0"/>
    <n v="0"/>
    <n v="0"/>
    <n v="-4458.4518029840856"/>
    <n v="0"/>
    <n v="-4458.4518029840856"/>
    <n v="59353.912057181122"/>
  </r>
  <r>
    <x v="22"/>
    <n v="0.46049770200000001"/>
    <n v="127624.75535019253"/>
    <n v="127624.75535019253"/>
    <n v="0"/>
    <n v="0"/>
    <n v="127624.75535019253"/>
    <n v="-11953.281719228347"/>
    <n v="0"/>
    <n v="-11953.281719228347"/>
    <n v="3036.3761828128099"/>
    <n v="0"/>
    <n v="0"/>
    <n v="3036.3761828128099"/>
    <n v="0"/>
    <n v="0"/>
    <n v="0"/>
    <n v="0"/>
    <n v="0"/>
    <n v="0"/>
    <n v="-8916.9055364155374"/>
    <n v="0"/>
    <n v="-8916.9055364155374"/>
    <n v="118707.84981377699"/>
  </r>
  <r>
    <x v="7"/>
    <n v="0.46049770200000001"/>
    <n v="8473.8668832610838"/>
    <n v="8473.8668832610838"/>
    <n v="0"/>
    <n v="0"/>
    <n v="8473.8668832610838"/>
    <n v="0"/>
    <n v="0"/>
    <n v="0"/>
    <n v="0"/>
    <n v="0"/>
    <n v="0"/>
    <n v="0"/>
    <n v="-1713.4317446858229"/>
    <n v="0"/>
    <n v="-1713.4317446858229"/>
    <n v="0"/>
    <n v="0"/>
    <n v="0"/>
    <n v="-1713.4317446858229"/>
    <n v="0"/>
    <n v="-1713.4317446858229"/>
    <n v="6760.4351385752607"/>
  </r>
  <r>
    <x v="3"/>
    <n v="0.46049770200000001"/>
    <n v="18903.246468019206"/>
    <n v="18903.246468019206"/>
    <n v="0"/>
    <n v="0"/>
    <n v="18903.246468019206"/>
    <n v="0"/>
    <n v="0"/>
    <n v="0"/>
    <n v="0"/>
    <n v="0"/>
    <n v="0"/>
    <n v="0"/>
    <n v="-3822.2718178291166"/>
    <n v="0"/>
    <n v="-3822.2718178291166"/>
    <n v="0"/>
    <n v="0"/>
    <n v="0"/>
    <n v="-3822.2718178291166"/>
    <n v="0"/>
    <n v="-3822.2718178291166"/>
    <n v="15080.97465019009"/>
  </r>
  <r>
    <x v="22"/>
    <n v="0.46049770200000001"/>
    <n v="37806.488331061388"/>
    <n v="37806.488331061388"/>
    <n v="0"/>
    <n v="0"/>
    <n v="37806.488331061388"/>
    <n v="0"/>
    <n v="0"/>
    <n v="0"/>
    <n v="0"/>
    <n v="0"/>
    <n v="0"/>
    <n v="0"/>
    <n v="-7644.5427045232555"/>
    <n v="0"/>
    <n v="-7644.5427045232555"/>
    <n v="0"/>
    <n v="0"/>
    <n v="0"/>
    <n v="-7644.5427045232555"/>
    <n v="0"/>
    <n v="-7644.5427045232555"/>
    <n v="30161.94562653813"/>
  </r>
  <r>
    <x v="7"/>
    <n v="0.46049770200000001"/>
    <n v="364.65892025976029"/>
    <n v="364.65892025976029"/>
    <n v="0"/>
    <n v="0"/>
    <n v="364.65892025976029"/>
    <n v="0"/>
    <n v="0"/>
    <n v="0"/>
    <n v="0"/>
    <n v="0"/>
    <n v="0"/>
    <n v="0"/>
    <n v="-73.734716223849219"/>
    <n v="0"/>
    <n v="-73.734716223849219"/>
    <n v="0"/>
    <n v="0"/>
    <n v="0"/>
    <n v="-73.734716223849219"/>
    <n v="0"/>
    <n v="-73.734716223849219"/>
    <n v="290.92420403591109"/>
  </r>
  <r>
    <x v="3"/>
    <n v="0.46049770200000001"/>
    <n v="813.47379556002011"/>
    <n v="813.47379556002011"/>
    <n v="0"/>
    <n v="0"/>
    <n v="813.47379556002011"/>
    <n v="0"/>
    <n v="0"/>
    <n v="0"/>
    <n v="0"/>
    <n v="0"/>
    <n v="0"/>
    <n v="0"/>
    <n v="-164.48592407510219"/>
    <n v="0"/>
    <n v="-164.48592407510219"/>
    <n v="0"/>
    <n v="0"/>
    <n v="0"/>
    <n v="-164.48592407510219"/>
    <n v="0"/>
    <n v="-164.48592407510219"/>
    <n v="648.98787148491795"/>
  </r>
  <r>
    <x v="22"/>
    <n v="0.46049770200000001"/>
    <n v="1626.9475911200418"/>
    <n v="1626.9475911200418"/>
    <n v="0"/>
    <n v="0"/>
    <n v="1626.9475911200418"/>
    <n v="0"/>
    <n v="0"/>
    <n v="0"/>
    <n v="0"/>
    <n v="0"/>
    <n v="0"/>
    <n v="0"/>
    <n v="-328.97184815020438"/>
    <n v="0"/>
    <n v="-328.97184815020438"/>
    <n v="0"/>
    <n v="0"/>
    <n v="0"/>
    <n v="-328.97184815020438"/>
    <n v="0"/>
    <n v="-328.97184815020438"/>
    <n v="1297.9757429698375"/>
  </r>
  <r>
    <x v="7"/>
    <n v="0.46049770200000001"/>
    <n v="4920.1830920419789"/>
    <n v="4920.1830920419789"/>
    <n v="0"/>
    <n v="0"/>
    <n v="4920.1830920419789"/>
    <n v="-876.75263256923279"/>
    <n v="0"/>
    <n v="-876.75263256923279"/>
    <n v="106.1400495611596"/>
    <n v="0"/>
    <n v="0"/>
    <n v="106.1400495611596"/>
    <n v="0"/>
    <n v="0"/>
    <n v="0"/>
    <n v="0"/>
    <n v="0"/>
    <n v="0"/>
    <n v="-770.61258300807322"/>
    <n v="0"/>
    <n v="-770.61258300807322"/>
    <n v="4149.5705090339052"/>
  </r>
  <r>
    <x v="3"/>
    <n v="0.46049770200000001"/>
    <n v="10975.787738043242"/>
    <n v="10975.787738043242"/>
    <n v="0"/>
    <n v="0"/>
    <n v="10975.787738043242"/>
    <n v="-1955.8318489031578"/>
    <n v="0"/>
    <n v="-1955.8318489031578"/>
    <n v="236.7738420899272"/>
    <n v="0"/>
    <n v="0"/>
    <n v="236.7738420899272"/>
    <n v="0"/>
    <n v="0"/>
    <n v="0"/>
    <n v="0"/>
    <n v="0"/>
    <n v="0"/>
    <n v="-1719.0580068132306"/>
    <n v="0"/>
    <n v="-1719.0580068132306"/>
    <n v="9256.7297312300107"/>
  </r>
  <r>
    <x v="22"/>
    <n v="0.46049770200000001"/>
    <n v="21951.570871109467"/>
    <n v="21951.570871109467"/>
    <n v="0"/>
    <n v="0"/>
    <n v="21951.570871109467"/>
    <n v="-3911.6628772218696"/>
    <n v="0"/>
    <n v="-3911.6628772218696"/>
    <n v="473.54758483954942"/>
    <n v="0"/>
    <n v="0"/>
    <n v="473.54758483954942"/>
    <n v="0"/>
    <n v="0"/>
    <n v="0"/>
    <n v="0"/>
    <n v="0"/>
    <n v="0"/>
    <n v="-3438.1152923823201"/>
    <n v="0"/>
    <n v="-3438.1152923823201"/>
    <n v="18513.455578727146"/>
  </r>
  <r>
    <x v="7"/>
    <n v="0.46049770200000001"/>
    <n v="646.54337858501992"/>
    <n v="646.54337858501992"/>
    <n v="0"/>
    <n v="0"/>
    <n v="646.54337858501992"/>
    <n v="-115.21087704265982"/>
    <n v="0"/>
    <n v="-115.21087704265982"/>
    <n v="13.947478165486952"/>
    <n v="0"/>
    <n v="0"/>
    <n v="13.947478165486952"/>
    <n v="0"/>
    <n v="0"/>
    <n v="0"/>
    <n v="0"/>
    <n v="0"/>
    <n v="0"/>
    <n v="-101.26339887717286"/>
    <n v="0"/>
    <n v="-101.26339887717286"/>
    <n v="545.27997970784702"/>
  </r>
  <r>
    <x v="3"/>
    <n v="0.46049770200000001"/>
    <n v="1442.2926175950599"/>
    <n v="1442.2926175950599"/>
    <n v="0"/>
    <n v="0"/>
    <n v="1442.2926175950599"/>
    <n v="-257.00951077550872"/>
    <n v="0"/>
    <n v="-257.00951077550872"/>
    <n v="31.113681554013219"/>
    <n v="0"/>
    <n v="0"/>
    <n v="31.113681554013219"/>
    <n v="0"/>
    <n v="0"/>
    <n v="0"/>
    <n v="0"/>
    <n v="0"/>
    <n v="0"/>
    <n v="-225.89582922149549"/>
    <n v="0"/>
    <n v="-225.89582922149549"/>
    <n v="1216.3967883735645"/>
  </r>
  <r>
    <x v="22"/>
    <n v="0.46049770200000001"/>
    <n v="2884.5760252360806"/>
    <n v="2884.5760252360806"/>
    <n v="0"/>
    <n v="0"/>
    <n v="2884.5760252360806"/>
    <n v="-514.01738038212193"/>
    <n v="0"/>
    <n v="-514.01738038212193"/>
    <n v="62.227164427416419"/>
    <n v="0"/>
    <n v="0"/>
    <n v="62.227164427416419"/>
    <n v="0"/>
    <n v="0"/>
    <n v="0"/>
    <n v="0"/>
    <n v="0"/>
    <n v="0"/>
    <n v="-451.7902159547055"/>
    <n v="0"/>
    <n v="-451.7902159547055"/>
    <n v="2432.7858092813749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3638.1989344671611"/>
    <n v="3638.1989344671611"/>
    <n v="0"/>
    <n v="0"/>
    <n v="3638.1989344671611"/>
    <n v="-648.30930758733734"/>
    <n v="0"/>
    <n v="-648.30930758733734"/>
    <n v="78.484602705595378"/>
    <n v="0"/>
    <n v="0"/>
    <n v="78.484602705595378"/>
    <n v="0"/>
    <n v="0"/>
    <n v="0"/>
    <n v="0"/>
    <n v="0"/>
    <n v="0"/>
    <n v="-569.82470488174192"/>
    <n v="0"/>
    <n v="-569.82470488174192"/>
    <n v="3068.374229585419"/>
  </r>
  <r>
    <x v="3"/>
    <n v="0.46049770200000001"/>
    <n v="8116.0187240138985"/>
    <n v="8116.0187240138985"/>
    <n v="0"/>
    <n v="0"/>
    <n v="8116.0187240138985"/>
    <n v="-1446.2349569408382"/>
    <n v="0"/>
    <n v="-1446.2349569408382"/>
    <n v="175.08182388566786"/>
    <n v="0"/>
    <n v="0"/>
    <n v="175.08182388566786"/>
    <n v="0"/>
    <n v="0"/>
    <n v="0"/>
    <n v="0"/>
    <n v="0"/>
    <n v="0"/>
    <n v="-1271.1531330551702"/>
    <n v="0"/>
    <n v="-1271.1531330551702"/>
    <n v="6844.8655909587287"/>
  </r>
  <r>
    <x v="22"/>
    <n v="0.46049770200000001"/>
    <n v="16232.00521318866"/>
    <n v="16232.00521318866"/>
    <n v="0"/>
    <n v="0"/>
    <n v="16232.00521318866"/>
    <n v="-2892.464169790544"/>
    <n v="0"/>
    <n v="-2892.464169790544"/>
    <n v="350.1629523892006"/>
    <n v="0"/>
    <n v="0"/>
    <n v="350.1629523892006"/>
    <n v="0"/>
    <n v="0"/>
    <n v="0"/>
    <n v="0"/>
    <n v="0"/>
    <n v="0"/>
    <n v="-2542.3012174013434"/>
    <n v="0"/>
    <n v="-2542.3012174013434"/>
    <n v="13689.703995787317"/>
  </r>
  <r>
    <x v="7"/>
    <n v="0.46049770200000001"/>
    <n v="58.137834877499998"/>
    <n v="58.137834877499998"/>
    <n v="0"/>
    <n v="0"/>
    <n v="58.137834877499998"/>
    <n v="0"/>
    <n v="0"/>
    <n v="0"/>
    <n v="0"/>
    <n v="0"/>
    <n v="0"/>
    <n v="0"/>
    <n v="0"/>
    <n v="0"/>
    <n v="0"/>
    <n v="1.5261181649512996"/>
    <n v="0"/>
    <n v="1.5261181649512996"/>
    <n v="1.5261181649512996"/>
    <n v="0"/>
    <n v="1.5261181649512996"/>
    <n v="59.663953042451297"/>
  </r>
  <r>
    <x v="3"/>
    <n v="0.46049770200000001"/>
    <n v="129.68996781426"/>
    <n v="129.68996781426"/>
    <n v="0"/>
    <n v="0"/>
    <n v="129.68996781426"/>
    <n v="0"/>
    <n v="0"/>
    <n v="0"/>
    <n v="0"/>
    <n v="0"/>
    <n v="0"/>
    <n v="0"/>
    <n v="0"/>
    <n v="0"/>
    <n v="0"/>
    <n v="3.4043616538236403"/>
    <n v="0"/>
    <n v="3.4043616538236403"/>
    <n v="3.4043616538236403"/>
    <n v="0"/>
    <n v="3.4043616538236403"/>
    <n v="133.09432946808363"/>
  </r>
  <r>
    <x v="22"/>
    <n v="0.46049770200000001"/>
    <n v="259.38454060554"/>
    <n v="259.38454060554"/>
    <n v="0"/>
    <n v="0"/>
    <n v="259.38454060554"/>
    <n v="0"/>
    <n v="0"/>
    <n v="0"/>
    <n v="0"/>
    <n v="0"/>
    <n v="0"/>
    <n v="0"/>
    <n v="0"/>
    <n v="0"/>
    <n v="0"/>
    <n v="6.8088441882940094"/>
    <n v="0"/>
    <n v="6.8088441882940094"/>
    <n v="6.8088441882940094"/>
    <n v="0"/>
    <n v="6.8088441882940094"/>
    <n v="266.19338479383401"/>
  </r>
  <r>
    <x v="7"/>
    <n v="0.46049770200000001"/>
    <n v="31605.320361457918"/>
    <n v="31605.320361457918"/>
    <n v="0"/>
    <n v="0"/>
    <n v="31605.320361457918"/>
    <n v="-5631.9139576169628"/>
    <n v="0"/>
    <n v="-5631.9139576169628"/>
    <n v="681.80191810082499"/>
    <n v="0"/>
    <n v="0"/>
    <n v="681.80191810082499"/>
    <n v="0"/>
    <n v="0"/>
    <n v="0"/>
    <n v="0"/>
    <n v="0"/>
    <n v="0"/>
    <n v="-4950.1120395161379"/>
    <n v="0"/>
    <n v="-4950.1120395161379"/>
    <n v="26655.20832194178"/>
  </r>
  <r>
    <x v="3"/>
    <n v="0.46049770200000001"/>
    <n v="70504.159896410521"/>
    <n v="70504.159896410521"/>
    <n v="0"/>
    <n v="0"/>
    <n v="70504.159896410521"/>
    <n v="-12563.49746338518"/>
    <n v="0"/>
    <n v="-12563.49746338518"/>
    <n v="1520.9423888669155"/>
    <n v="0"/>
    <n v="0"/>
    <n v="1520.9423888669155"/>
    <n v="0"/>
    <n v="0"/>
    <n v="0"/>
    <n v="0"/>
    <n v="0"/>
    <n v="0"/>
    <n v="-11042.555074518265"/>
    <n v="0"/>
    <n v="-11042.555074518265"/>
    <n v="59461.604821892259"/>
  </r>
  <r>
    <x v="22"/>
    <n v="0.46049770200000001"/>
    <n v="141008.33360775214"/>
    <n v="141008.33360775214"/>
    <n v="0"/>
    <n v="0"/>
    <n v="141008.33360775214"/>
    <n v="-25126.997388523709"/>
    <n v="0"/>
    <n v="-25126.997388523709"/>
    <n v="3041.8850757547461"/>
    <n v="0"/>
    <n v="0"/>
    <n v="3041.8850757547461"/>
    <n v="0"/>
    <n v="0"/>
    <n v="0"/>
    <n v="0"/>
    <n v="0"/>
    <n v="0"/>
    <n v="-22085.112312768964"/>
    <n v="0"/>
    <n v="-22085.112312768964"/>
    <n v="118923.22129498317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6541.6461555311962"/>
    <n v="6541.6461555311962"/>
    <n v="0"/>
    <n v="0"/>
    <n v="6541.6461555311962"/>
    <n v="0"/>
    <n v="0"/>
    <n v="0"/>
    <n v="0"/>
    <n v="0"/>
    <n v="0"/>
    <n v="0"/>
    <n v="-474.01988823664408"/>
    <n v="0"/>
    <n v="-474.01988823664408"/>
    <n v="0"/>
    <n v="0"/>
    <n v="0"/>
    <n v="-474.01988823664408"/>
    <n v="0"/>
    <n v="-474.01988823664408"/>
    <n v="6067.6262672945522"/>
  </r>
  <r>
    <x v="3"/>
    <n v="0.46049770200000001"/>
    <n v="14592.905087712843"/>
    <n v="14592.905087712843"/>
    <n v="0"/>
    <n v="0"/>
    <n v="14592.905087712843"/>
    <n v="0"/>
    <n v="0"/>
    <n v="0"/>
    <n v="0"/>
    <n v="0"/>
    <n v="0"/>
    <n v="0"/>
    <n v="-1057.4291354595418"/>
    <n v="0"/>
    <n v="-1057.4291354595418"/>
    <n v="0"/>
    <n v="0"/>
    <n v="0"/>
    <n v="-1057.4291354595418"/>
    <n v="0"/>
    <n v="-1057.4291354595418"/>
    <n v="13535.4759522533"/>
  </r>
  <r>
    <x v="22"/>
    <n v="0.46049770200000001"/>
    <n v="29185.810175425719"/>
    <n v="29185.810175425719"/>
    <n v="0"/>
    <n v="0"/>
    <n v="29185.810175425719"/>
    <n v="0"/>
    <n v="0"/>
    <n v="0"/>
    <n v="0"/>
    <n v="0"/>
    <n v="0"/>
    <n v="0"/>
    <n v="-2114.8582709190869"/>
    <n v="0"/>
    <n v="-2114.8582709190869"/>
    <n v="0"/>
    <n v="0"/>
    <n v="0"/>
    <n v="-2114.8582709190869"/>
    <n v="0"/>
    <n v="-2114.8582709190869"/>
    <n v="27070.951904506634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7888.9288872496227"/>
    <n v="7888.9288872496227"/>
    <n v="0"/>
    <n v="0"/>
    <n v="7888.9288872496227"/>
    <n v="-1243.0561215478522"/>
    <n v="0"/>
    <n v="-1243.0561215478522"/>
    <n v="174.45416009967147"/>
    <n v="0"/>
    <n v="0"/>
    <n v="174.45416009967147"/>
    <n v="0"/>
    <n v="0"/>
    <n v="0"/>
    <n v="0"/>
    <n v="0"/>
    <n v="0"/>
    <n v="-1068.6019614481806"/>
    <n v="0"/>
    <n v="-1068.6019614481806"/>
    <n v="6820.3269258014425"/>
  </r>
  <r>
    <x v="3"/>
    <n v="0.46049770200000001"/>
    <n v="17598.37557465498"/>
    <n v="17598.37557465498"/>
    <n v="0"/>
    <n v="0"/>
    <n v="17598.37557465498"/>
    <n v="-2772.9706782792118"/>
    <n v="0"/>
    <n v="-2772.9706782792118"/>
    <n v="389.16687852986388"/>
    <n v="0"/>
    <n v="0"/>
    <n v="389.16687852986388"/>
    <n v="0"/>
    <n v="0"/>
    <n v="0"/>
    <n v="0"/>
    <n v="0"/>
    <n v="0"/>
    <n v="-2383.8037997493479"/>
    <n v="0"/>
    <n v="-2383.8037997493479"/>
    <n v="15214.571774905631"/>
  </r>
  <r>
    <x v="22"/>
    <n v="0.46049770200000001"/>
    <n v="35196.732729401883"/>
    <n v="35196.732729401883"/>
    <n v="0"/>
    <n v="0"/>
    <n v="35196.732729401883"/>
    <n v="-5545.9384541391228"/>
    <n v="0"/>
    <n v="-5545.9384541391228"/>
    <n v="778.33334972564739"/>
    <n v="0"/>
    <n v="0"/>
    <n v="778.33334972564739"/>
    <n v="0"/>
    <n v="0"/>
    <n v="0"/>
    <n v="0"/>
    <n v="0"/>
    <n v="0"/>
    <n v="-4767.6051044134756"/>
    <n v="0"/>
    <n v="-4767.6051044134756"/>
    <n v="30429.127624988407"/>
  </r>
  <r>
    <x v="7"/>
    <n v="0.46049770200000001"/>
    <n v="65.340018936780012"/>
    <n v="65.340018936780012"/>
    <n v="0"/>
    <n v="0"/>
    <n v="65.340018936780012"/>
    <n v="-10.295606879241847"/>
    <n v="0"/>
    <n v="-10.295606879241847"/>
    <n v="1.4449158165103766"/>
    <n v="0"/>
    <n v="0"/>
    <n v="1.4449158165103766"/>
    <n v="0"/>
    <n v="0"/>
    <n v="0"/>
    <n v="0"/>
    <n v="0"/>
    <n v="0"/>
    <n v="-8.850691062731471"/>
    <n v="0"/>
    <n v="-8.850691062731471"/>
    <n v="56.489327874048541"/>
  </r>
  <r>
    <x v="3"/>
    <n v="0.46049770200000001"/>
    <n v="145.75673263703999"/>
    <n v="145.75673263703999"/>
    <n v="0"/>
    <n v="0"/>
    <n v="145.75673263703999"/>
    <n v="-22.966843959529424"/>
    <n v="0"/>
    <n v="-22.966843959529424"/>
    <n v="3.2232345777846523"/>
    <n v="0"/>
    <n v="0"/>
    <n v="3.2232345777846523"/>
    <n v="0"/>
    <n v="0"/>
    <n v="0"/>
    <n v="0"/>
    <n v="0"/>
    <n v="0"/>
    <n v="-19.743609381744772"/>
    <n v="0"/>
    <n v="-19.743609381744772"/>
    <n v="126.01312325529521"/>
  </r>
  <r>
    <x v="22"/>
    <n v="0.46049770200000001"/>
    <n v="291.50886029706004"/>
    <n v="291.50886029706004"/>
    <n v="0"/>
    <n v="0"/>
    <n v="291.50886029706004"/>
    <n v="-45.932962314232647"/>
    <n v="0"/>
    <n v="-45.932962314232647"/>
    <n v="6.4463673220492197"/>
    <n v="0"/>
    <n v="0"/>
    <n v="6.4463673220492197"/>
    <n v="0"/>
    <n v="0"/>
    <n v="0"/>
    <n v="0"/>
    <n v="0"/>
    <n v="0"/>
    <n v="-39.486594992183427"/>
    <n v="0"/>
    <n v="-39.486594992183427"/>
    <n v="252.02226530487661"/>
  </r>
  <r>
    <x v="7"/>
    <n v="0.46049770200000001"/>
    <n v="1540.5536172478201"/>
    <n v="1540.5536172478201"/>
    <n v="0"/>
    <n v="0"/>
    <n v="1540.5536172478201"/>
    <n v="-242.74456416861284"/>
    <n v="0"/>
    <n v="-242.74456416861284"/>
    <n v="34.067487643329187"/>
    <n v="0"/>
    <n v="0"/>
    <n v="34.067487643329187"/>
    <n v="0"/>
    <n v="0"/>
    <n v="0"/>
    <n v="0"/>
    <n v="0"/>
    <n v="0"/>
    <n v="-208.67707652528367"/>
    <n v="0"/>
    <n v="-208.67707652528367"/>
    <n v="1331.8765407225364"/>
  </r>
  <r>
    <x v="3"/>
    <n v="0.46049770200000001"/>
    <n v="3436.6252753707004"/>
    <n v="3436.6252753707004"/>
    <n v="0"/>
    <n v="0"/>
    <n v="3436.6252753707004"/>
    <n v="-541.50799773592212"/>
    <n v="0"/>
    <n v="-541.50799773592212"/>
    <n v="75.996828537912918"/>
    <n v="0"/>
    <n v="0"/>
    <n v="75.996828537912918"/>
    <n v="0"/>
    <n v="0"/>
    <n v="0"/>
    <n v="0"/>
    <n v="0"/>
    <n v="0"/>
    <n v="-465.51116919800921"/>
    <n v="0"/>
    <n v="-465.51116919800921"/>
    <n v="2971.1141061726912"/>
  </r>
  <r>
    <x v="22"/>
    <n v="0.46049770200000001"/>
    <n v="6873.2045009712001"/>
    <n v="6873.2045009712001"/>
    <n v="0"/>
    <n v="0"/>
    <n v="6873.2045009712001"/>
    <n v="-1083.0087394235823"/>
    <n v="0"/>
    <n v="-1083.0087394235823"/>
    <n v="151.99263874062498"/>
    <n v="0"/>
    <n v="0"/>
    <n v="151.99263874062498"/>
    <n v="0"/>
    <n v="0"/>
    <n v="0"/>
    <n v="0"/>
    <n v="0"/>
    <n v="0"/>
    <n v="-931.01610068295724"/>
    <n v="0"/>
    <n v="-931.01610068295724"/>
    <n v="5942.1884002882425"/>
  </r>
  <r>
    <x v="7"/>
    <n v="0.46049770200000001"/>
    <n v="10.213839030360001"/>
    <n v="10.213839030360001"/>
    <n v="0"/>
    <n v="0"/>
    <n v="10.213839030360001"/>
    <n v="0"/>
    <n v="0"/>
    <n v="0"/>
    <n v="0"/>
    <n v="0"/>
    <n v="0"/>
    <n v="0"/>
    <n v="0"/>
    <n v="0"/>
    <n v="0"/>
    <n v="0.26811327444451355"/>
    <n v="0"/>
    <n v="0.26811327444451355"/>
    <n v="0.26811327444451355"/>
    <n v="0"/>
    <n v="0.26811327444451355"/>
    <n v="10.481952304804514"/>
  </r>
  <r>
    <x v="3"/>
    <n v="0.46049770200000001"/>
    <n v="22.790031271980002"/>
    <n v="22.790031271980002"/>
    <n v="0"/>
    <n v="0"/>
    <n v="22.790031271980002"/>
    <n v="0"/>
    <n v="0"/>
    <n v="0"/>
    <n v="0"/>
    <n v="0"/>
    <n v="0"/>
    <n v="0"/>
    <n v="0"/>
    <n v="0"/>
    <n v="0"/>
    <n v="0.59823832066090965"/>
    <n v="0"/>
    <n v="0.59823832066090965"/>
    <n v="0.59823832066090965"/>
    <n v="0"/>
    <n v="0.59823832066090965"/>
    <n v="23.38826959264091"/>
  </r>
  <r>
    <x v="22"/>
    <n v="0.46049770200000001"/>
    <n v="45.575457566940003"/>
    <n v="45.575457566940003"/>
    <n v="0"/>
    <n v="0"/>
    <n v="45.575457566940003"/>
    <n v="0"/>
    <n v="0"/>
    <n v="0"/>
    <n v="0"/>
    <n v="0"/>
    <n v="0"/>
    <n v="0"/>
    <n v="0"/>
    <n v="0"/>
    <n v="0"/>
    <n v="1.1963557606750901"/>
    <n v="0"/>
    <n v="1.1963557606750901"/>
    <n v="1.1963557606750901"/>
    <n v="0"/>
    <n v="1.1963557606750901"/>
    <n v="46.771813327615092"/>
  </r>
  <r>
    <x v="7"/>
    <n v="0.46049770200000001"/>
    <n v="53482.387309360813"/>
    <n v="53482.387309360813"/>
    <n v="0"/>
    <n v="0"/>
    <n v="53482.387309360813"/>
    <n v="-8427.2034759172529"/>
    <n v="0"/>
    <n v="-8427.2034759172529"/>
    <n v="1182.6985756278934"/>
    <n v="0"/>
    <n v="0"/>
    <n v="1182.6985756278934"/>
    <n v="0"/>
    <n v="0"/>
    <n v="0"/>
    <n v="0"/>
    <n v="0"/>
    <n v="0"/>
    <n v="-7244.5049002893593"/>
    <n v="0"/>
    <n v="-7244.5049002893593"/>
    <n v="46237.882409071455"/>
  </r>
  <r>
    <x v="3"/>
    <n v="0.46049770200000001"/>
    <n v="119306.84522366778"/>
    <n v="119306.84522366778"/>
    <n v="0"/>
    <n v="0"/>
    <n v="119306.84522366778"/>
    <n v="-18799.143257272663"/>
    <n v="0"/>
    <n v="-18799.143257272663"/>
    <n v="2638.3271766178718"/>
    <n v="0"/>
    <n v="0"/>
    <n v="2638.3271766178718"/>
    <n v="0"/>
    <n v="0"/>
    <n v="0"/>
    <n v="0"/>
    <n v="0"/>
    <n v="0"/>
    <n v="-16160.816080654791"/>
    <n v="0"/>
    <n v="-16160.816080654791"/>
    <n v="103146.02914301299"/>
  </r>
  <r>
    <x v="22"/>
    <n v="0.46049770200000001"/>
    <n v="238613.6720274275"/>
    <n v="238613.6720274275"/>
    <n v="0"/>
    <n v="0"/>
    <n v="238613.6720274275"/>
    <n v="-37598.283612126026"/>
    <n v="0"/>
    <n v="-37598.283612126026"/>
    <n v="5276.653945901664"/>
    <n v="0"/>
    <n v="0"/>
    <n v="5276.653945901664"/>
    <n v="0"/>
    <n v="0"/>
    <n v="0"/>
    <n v="0"/>
    <n v="0"/>
    <n v="0"/>
    <n v="-32321.629666224362"/>
    <n v="0"/>
    <n v="-32321.629666224362"/>
    <n v="206292.04236120314"/>
  </r>
  <r>
    <x v="7"/>
    <n v="0.46049770200000001"/>
    <n v="7399.2586558279227"/>
    <n v="7399.2586558279227"/>
    <n v="0"/>
    <n v="0"/>
    <n v="7399.2586558279227"/>
    <n v="0"/>
    <n v="0"/>
    <n v="0"/>
    <n v="0"/>
    <n v="0"/>
    <n v="0"/>
    <n v="0"/>
    <n v="-1044.9494783785724"/>
    <n v="0"/>
    <n v="-1044.9494783785724"/>
    <n v="0"/>
    <n v="0"/>
    <n v="0"/>
    <n v="-1044.9494783785724"/>
    <n v="0"/>
    <n v="-1044.9494783785724"/>
    <n v="6354.3091774493505"/>
  </r>
  <r>
    <x v="3"/>
    <n v="0.46049770200000001"/>
    <n v="16506.038185694819"/>
    <n v="16506.038185694819"/>
    <n v="0"/>
    <n v="0"/>
    <n v="16506.038185694819"/>
    <n v="0"/>
    <n v="0"/>
    <n v="0"/>
    <n v="0"/>
    <n v="0"/>
    <n v="0"/>
    <n v="0"/>
    <n v="-2331.0410940498045"/>
    <n v="0"/>
    <n v="-2331.0410940498045"/>
    <n v="0"/>
    <n v="0"/>
    <n v="0"/>
    <n v="-2331.0410940498045"/>
    <n v="0"/>
    <n v="-2331.0410940498045"/>
    <n v="14174.997091645015"/>
  </r>
  <r>
    <x v="22"/>
    <n v="0.46049770200000001"/>
    <n v="33012.071766412591"/>
    <n v="33012.071766412591"/>
    <n v="0"/>
    <n v="0"/>
    <n v="33012.071766412591"/>
    <n v="0"/>
    <n v="0"/>
    <n v="0"/>
    <n v="0"/>
    <n v="0"/>
    <n v="0"/>
    <n v="0"/>
    <n v="-4662.0815377684676"/>
    <n v="0"/>
    <n v="-4662.0815377684676"/>
    <n v="0"/>
    <n v="0"/>
    <n v="0"/>
    <n v="-4662.0815377684676"/>
    <n v="0"/>
    <n v="-4662.0815377684676"/>
    <n v="28349.990228644125"/>
  </r>
  <r>
    <x v="7"/>
    <n v="0.46049770200000001"/>
    <n v="706.87318252403963"/>
    <n v="706.87318252403963"/>
    <n v="0"/>
    <n v="0"/>
    <n v="706.87318252403963"/>
    <n v="0"/>
    <n v="0"/>
    <n v="0"/>
    <n v="0"/>
    <n v="0"/>
    <n v="0"/>
    <n v="0"/>
    <n v="-99.827131029743484"/>
    <n v="0"/>
    <n v="-99.827131029743484"/>
    <n v="0"/>
    <n v="0"/>
    <n v="0"/>
    <n v="-99.827131029743484"/>
    <n v="0"/>
    <n v="-99.827131029743484"/>
    <n v="607.04605149429619"/>
  </r>
  <r>
    <x v="3"/>
    <n v="0.46049770200000001"/>
    <n v="1576.8638610505202"/>
    <n v="1576.8638610505202"/>
    <n v="0"/>
    <n v="0"/>
    <n v="1576.8638610505202"/>
    <n v="0"/>
    <n v="0"/>
    <n v="0"/>
    <n v="0"/>
    <n v="0"/>
    <n v="0"/>
    <n v="0"/>
    <n v="-222.69029178767011"/>
    <n v="0"/>
    <n v="-222.69029178767011"/>
    <n v="0"/>
    <n v="0"/>
    <n v="0"/>
    <n v="-222.69029178767011"/>
    <n v="0"/>
    <n v="-222.69029178767011"/>
    <n v="1354.1735692628502"/>
  </r>
  <r>
    <x v="22"/>
    <n v="0.46049770200000001"/>
    <n v="3153.7415370321"/>
    <n v="3153.7415370321"/>
    <n v="0"/>
    <n v="0"/>
    <n v="3153.7415370321"/>
    <n v="0"/>
    <n v="0"/>
    <n v="0"/>
    <n v="0"/>
    <n v="0"/>
    <n v="0"/>
    <n v="0"/>
    <n v="-445.38253456876743"/>
    <n v="0"/>
    <n v="-445.38253456876743"/>
    <n v="0"/>
    <n v="0"/>
    <n v="0"/>
    <n v="-445.38253456876743"/>
    <n v="0"/>
    <n v="-445.38253456876743"/>
    <n v="2708.3590024633327"/>
  </r>
  <r>
    <x v="7"/>
    <n v="0.46049770200000001"/>
    <n v="5970.274421820659"/>
    <n v="5970.274421820659"/>
    <n v="0"/>
    <n v="0"/>
    <n v="5970.274421820659"/>
    <n v="422.57457274518447"/>
    <n v="0"/>
    <n v="422.57457274518447"/>
    <n v="167.81228610735343"/>
    <n v="0"/>
    <n v="0"/>
    <n v="167.81228610735343"/>
    <n v="0"/>
    <n v="0"/>
    <n v="0"/>
    <n v="0"/>
    <n v="0"/>
    <n v="0"/>
    <n v="590.3868588525379"/>
    <n v="0"/>
    <n v="590.3868588525379"/>
    <n v="6560.6612806731973"/>
  </r>
  <r>
    <x v="3"/>
    <n v="0.46049770200000001"/>
    <n v="13318.288893370021"/>
    <n v="13318.288893370021"/>
    <n v="0"/>
    <n v="0"/>
    <n v="13318.288893370021"/>
    <n v="942.66525140673491"/>
    <n v="0"/>
    <n v="942.66525140673491"/>
    <n v="374.35004630038986"/>
    <n v="0"/>
    <n v="0"/>
    <n v="374.35004630038986"/>
    <n v="0"/>
    <n v="0"/>
    <n v="0"/>
    <n v="0"/>
    <n v="0"/>
    <n v="0"/>
    <n v="1317.0152977071248"/>
    <n v="0"/>
    <n v="1317.0152977071248"/>
    <n v="14635.304191077146"/>
  </r>
  <r>
    <x v="22"/>
    <n v="0.46049770200000001"/>
    <n v="26636.577786740043"/>
    <n v="26636.577786740043"/>
    <n v="0"/>
    <n v="0"/>
    <n v="26636.577786740043"/>
    <n v="1885.3305028134698"/>
    <n v="0"/>
    <n v="1885.3305028134698"/>
    <n v="748.70009260077973"/>
    <n v="0"/>
    <n v="0"/>
    <n v="748.70009260077973"/>
    <n v="0"/>
    <n v="0"/>
    <n v="0"/>
    <n v="0"/>
    <n v="0"/>
    <n v="0"/>
    <n v="2634.0305954142495"/>
    <n v="0"/>
    <n v="2634.0305954142495"/>
    <n v="29270.608382154292"/>
  </r>
  <r>
    <x v="7"/>
    <n v="0.46049770200000001"/>
    <n v="977.46163221923996"/>
    <n v="977.46163221923996"/>
    <n v="0"/>
    <n v="0"/>
    <n v="977.46163221923996"/>
    <n v="69.184496796362424"/>
    <n v="0"/>
    <n v="69.184496796362424"/>
    <n v="27.474460886659568"/>
    <n v="0"/>
    <n v="0"/>
    <n v="27.474460886659568"/>
    <n v="0"/>
    <n v="0"/>
    <n v="0"/>
    <n v="0"/>
    <n v="0"/>
    <n v="0"/>
    <n v="96.658957683021995"/>
    <n v="0"/>
    <n v="96.658957683021995"/>
    <n v="1074.1205899022621"/>
  </r>
  <r>
    <x v="3"/>
    <n v="0.46049770200000001"/>
    <n v="2180.48885380914"/>
    <n v="2180.48885380914"/>
    <n v="0"/>
    <n v="0"/>
    <n v="2180.48885380914"/>
    <n v="154.33447119387895"/>
    <n v="0"/>
    <n v="154.33447119387895"/>
    <n v="61.28911228132926"/>
    <n v="0"/>
    <n v="0"/>
    <n v="61.28911228132926"/>
    <n v="0"/>
    <n v="0"/>
    <n v="0"/>
    <n v="0"/>
    <n v="0"/>
    <n v="0"/>
    <n v="215.62358347520822"/>
    <n v="0"/>
    <n v="215.62358347520822"/>
    <n v="2396.1124372843483"/>
  </r>
  <r>
    <x v="22"/>
    <n v="0.46049770200000001"/>
    <n v="4360.9869175723197"/>
    <n v="4360.9869175723197"/>
    <n v="0"/>
    <n v="0"/>
    <n v="4360.9869175723197"/>
    <n v="308.66959426606741"/>
    <n v="0"/>
    <n v="308.66959426606741"/>
    <n v="122.57848343575768"/>
    <n v="0"/>
    <n v="0"/>
    <n v="122.57848343575768"/>
    <n v="0"/>
    <n v="0"/>
    <n v="0"/>
    <n v="0"/>
    <n v="0"/>
    <n v="0"/>
    <n v="431.24807770182508"/>
    <n v="0"/>
    <n v="431.24807770182508"/>
    <n v="4792.2349952741451"/>
  </r>
  <r>
    <x v="7"/>
    <n v="0.46049770200000001"/>
    <n v="0.69535153002000005"/>
    <n v="0.69535153002000005"/>
    <n v="0"/>
    <n v="0"/>
    <n v="0.69535153002000005"/>
    <n v="0"/>
    <n v="0"/>
    <n v="0"/>
    <n v="0"/>
    <n v="0"/>
    <n v="0"/>
    <n v="0"/>
    <n v="0"/>
    <n v="0"/>
    <n v="0"/>
    <n v="1.8252977656051189E-2"/>
    <n v="0"/>
    <n v="1.8252977656051189E-2"/>
    <n v="1.8252977656051189E-2"/>
    <n v="0"/>
    <n v="1.8252977656051189E-2"/>
    <n v="0.71360450767605121"/>
  </r>
  <r>
    <x v="3"/>
    <n v="0.46049770200000001"/>
    <n v="1.5472722787199999"/>
    <n v="1.5472722787199999"/>
    <n v="0"/>
    <n v="0"/>
    <n v="1.5472722787199999"/>
    <n v="0"/>
    <n v="0"/>
    <n v="0"/>
    <n v="0"/>
    <n v="0"/>
    <n v="0"/>
    <n v="0"/>
    <n v="0"/>
    <n v="0"/>
    <n v="0"/>
    <n v="4.0615897300882123E-2"/>
    <n v="0"/>
    <n v="4.0615897300882123E-2"/>
    <n v="4.0615897300882123E-2"/>
    <n v="0"/>
    <n v="4.0615897300882123E-2"/>
    <n v="1.5878881760208821"/>
  </r>
  <r>
    <x v="22"/>
    <n v="0.46049770200000001"/>
    <n v="3.0945445574399999"/>
    <n v="3.0945445574399999"/>
    <n v="0"/>
    <n v="0"/>
    <n v="3.0945445574399999"/>
    <n v="0"/>
    <n v="0"/>
    <n v="0"/>
    <n v="0"/>
    <n v="0"/>
    <n v="0"/>
    <n v="0"/>
    <n v="0"/>
    <n v="0"/>
    <n v="0"/>
    <n v="8.1231794601764246E-2"/>
    <n v="0"/>
    <n v="8.1231794601764246E-2"/>
    <n v="8.1231794601764246E-2"/>
    <n v="0"/>
    <n v="8.1231794601764246E-2"/>
    <n v="3.1757763520417641"/>
  </r>
  <r>
    <x v="7"/>
    <n v="0.46049770200000001"/>
    <n v="8795.8606914305401"/>
    <n v="8795.8606914305401"/>
    <n v="0"/>
    <n v="0"/>
    <n v="8795.8606914305401"/>
    <n v="622.56888226486865"/>
    <n v="0"/>
    <n v="622.56888226486865"/>
    <n v="247.23377630950455"/>
    <n v="0"/>
    <n v="0"/>
    <n v="247.23377630950455"/>
    <n v="0"/>
    <n v="0"/>
    <n v="0"/>
    <n v="0"/>
    <n v="0"/>
    <n v="0"/>
    <n v="869.80265857437325"/>
    <n v="0"/>
    <n v="869.80265857437325"/>
    <n v="9665.6633500049138"/>
  </r>
  <r>
    <x v="3"/>
    <n v="0.46049770200000001"/>
    <n v="19621.526178621785"/>
    <n v="19621.526178621785"/>
    <n v="0"/>
    <n v="0"/>
    <n v="19621.526178621785"/>
    <n v="1388.8068547125517"/>
    <n v="0"/>
    <n v="1388.8068547125517"/>
    <n v="551.52124212502633"/>
    <n v="0"/>
    <n v="0"/>
    <n v="551.52124212502633"/>
    <n v="0"/>
    <n v="0"/>
    <n v="0"/>
    <n v="0"/>
    <n v="0"/>
    <n v="0"/>
    <n v="1940.328096837578"/>
    <n v="0"/>
    <n v="1940.328096837578"/>
    <n v="21561.854275459362"/>
  </r>
  <r>
    <x v="22"/>
    <n v="0.46049770200000001"/>
    <n v="39243.029332358456"/>
    <n v="39243.029332358456"/>
    <n v="0"/>
    <n v="0"/>
    <n v="39243.029332358456"/>
    <n v="2777.6120797293324"/>
    <n v="0"/>
    <n v="2777.6120797293324"/>
    <n v="1103.0418370673044"/>
    <n v="0"/>
    <n v="0"/>
    <n v="1103.0418370673044"/>
    <n v="0"/>
    <n v="0"/>
    <n v="0"/>
    <n v="0"/>
    <n v="0"/>
    <n v="0"/>
    <n v="3880.6539167966366"/>
    <n v="0"/>
    <n v="3880.6539167966366"/>
    <n v="43123.683249155089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36407.837080684869"/>
    <n v="36407.837080684869"/>
    <n v="0"/>
    <n v="0"/>
    <n v="36407.837080684869"/>
    <n v="2576.9378611335223"/>
    <n v="0"/>
    <n v="2576.9378611335223"/>
    <n v="1023.3503422227328"/>
    <n v="0"/>
    <n v="0"/>
    <n v="1023.3503422227328"/>
    <n v="0"/>
    <n v="0"/>
    <n v="0"/>
    <n v="0"/>
    <n v="0"/>
    <n v="0"/>
    <n v="3600.2882033562551"/>
    <n v="0"/>
    <n v="3600.2882033562551"/>
    <n v="40008.125284041125"/>
  </r>
  <r>
    <x v="3"/>
    <n v="0.46049770200000001"/>
    <n v="81217.491574175874"/>
    <n v="81217.491574175874"/>
    <n v="0"/>
    <n v="0"/>
    <n v="81217.491574175874"/>
    <n v="5748.5543170269984"/>
    <n v="0"/>
    <n v="5748.5543170269984"/>
    <n v="2282.8587046440753"/>
    <n v="0"/>
    <n v="0"/>
    <n v="2282.8587046440753"/>
    <n v="0"/>
    <n v="0"/>
    <n v="0"/>
    <n v="0"/>
    <n v="0"/>
    <n v="0"/>
    <n v="8031.4130216710737"/>
    <n v="0"/>
    <n v="8031.4130216710737"/>
    <n v="89248.904595846951"/>
  </r>
  <r>
    <x v="22"/>
    <n v="0.46049770200000001"/>
    <n v="162434.99235830578"/>
    <n v="162434.99235830578"/>
    <n v="0"/>
    <n v="0"/>
    <n v="162434.99235830578"/>
    <n v="11497.109285932296"/>
    <n v="0"/>
    <n v="11497.109285932296"/>
    <n v="4565.71766816125"/>
    <n v="0"/>
    <n v="0"/>
    <n v="4565.71766816125"/>
    <n v="0"/>
    <n v="0"/>
    <n v="0"/>
    <n v="0"/>
    <n v="0"/>
    <n v="0"/>
    <n v="16062.826954093547"/>
    <n v="0"/>
    <n v="16062.826954093547"/>
    <n v="178497.81931239934"/>
  </r>
  <r>
    <x v="11"/>
    <n v="0.46049770200000001"/>
    <n v="19538.636592261788"/>
    <n v="19538.636592261788"/>
    <n v="0"/>
    <n v="0"/>
    <n v="19538.636592261788"/>
    <n v="0"/>
    <n v="0"/>
    <n v="0"/>
    <n v="0"/>
    <n v="0"/>
    <n v="0"/>
    <n v="0"/>
    <n v="-3711.0242266723876"/>
    <n v="0"/>
    <n v="-3711.0242266723876"/>
    <n v="0"/>
    <n v="0"/>
    <n v="0"/>
    <n v="-3711.0242266723876"/>
    <n v="0"/>
    <n v="-3711.0242266723876"/>
    <n v="15827.612365589401"/>
  </r>
  <r>
    <x v="12"/>
    <n v="0.46049770200000001"/>
    <n v="7198.4402129627451"/>
    <n v="7198.4402129627451"/>
    <n v="0"/>
    <n v="0"/>
    <n v="7198.4402129627451"/>
    <n v="0"/>
    <n v="0"/>
    <n v="0"/>
    <n v="0"/>
    <n v="0"/>
    <n v="0"/>
    <n v="0"/>
    <n v="-1367.2185312631955"/>
    <n v="0"/>
    <n v="-1367.2185312631955"/>
    <n v="0"/>
    <n v="0"/>
    <n v="0"/>
    <n v="-1367.2185312631955"/>
    <n v="0"/>
    <n v="-1367.2185312631955"/>
    <n v="5831.2216816995497"/>
  </r>
  <r>
    <x v="13"/>
    <n v="0.46049770200000001"/>
    <n v="18510.285358994526"/>
    <n v="18510.285358994526"/>
    <n v="0"/>
    <n v="0"/>
    <n v="18510.285358994526"/>
    <n v="0"/>
    <n v="0"/>
    <n v="0"/>
    <n v="0"/>
    <n v="0"/>
    <n v="0"/>
    <n v="0"/>
    <n v="-3515.7067938431892"/>
    <n v="0"/>
    <n v="-3515.7067938431892"/>
    <n v="0"/>
    <n v="0"/>
    <n v="0"/>
    <n v="-3515.7067938431892"/>
    <n v="0"/>
    <n v="-3515.7067938431892"/>
    <n v="14994.578565151336"/>
  </r>
  <r>
    <x v="16"/>
    <n v="0.46049770200000001"/>
    <n v="2056.6978615574999"/>
    <n v="2056.6978615574999"/>
    <n v="0"/>
    <n v="0"/>
    <n v="2056.6978615574999"/>
    <n v="0"/>
    <n v="0"/>
    <n v="0"/>
    <n v="0"/>
    <n v="0"/>
    <n v="0"/>
    <n v="0"/>
    <n v="-390.63399102309864"/>
    <n v="0"/>
    <n v="-390.63399102309864"/>
    <n v="0"/>
    <n v="0"/>
    <n v="0"/>
    <n v="-390.63399102309864"/>
    <n v="0"/>
    <n v="-390.63399102309864"/>
    <n v="1666.0638705344013"/>
  </r>
  <r>
    <x v="23"/>
    <n v="0.46049770200000001"/>
    <n v="7198.4402129627424"/>
    <n v="7198.4402129627424"/>
    <n v="0"/>
    <n v="0"/>
    <n v="7198.4402129627424"/>
    <n v="0"/>
    <n v="0"/>
    <n v="0"/>
    <n v="0"/>
    <n v="0"/>
    <n v="0"/>
    <n v="0"/>
    <n v="-1367.2185312631955"/>
    <n v="0"/>
    <n v="-1367.2185312631955"/>
    <n v="0"/>
    <n v="0"/>
    <n v="0"/>
    <n v="-1367.2185312631955"/>
    <n v="0"/>
    <n v="-1367.2185312631955"/>
    <n v="5831.2216816995469"/>
  </r>
  <r>
    <x v="18"/>
    <n v="0.46049770200000001"/>
    <n v="46275.718002463313"/>
    <n v="46275.718002463313"/>
    <n v="0"/>
    <n v="0"/>
    <n v="46275.718002463313"/>
    <n v="0"/>
    <n v="0"/>
    <n v="0"/>
    <n v="0"/>
    <n v="0"/>
    <n v="0"/>
    <n v="0"/>
    <n v="-8789.2678592432712"/>
    <n v="0"/>
    <n v="-8789.2678592432712"/>
    <n v="0"/>
    <n v="0"/>
    <n v="0"/>
    <n v="-8789.2678592432712"/>
    <n v="0"/>
    <n v="-8789.2678592432712"/>
    <n v="37486.450143220041"/>
  </r>
  <r>
    <x v="4"/>
    <n v="0.46049770200000001"/>
    <n v="2056.7070715115401"/>
    <n v="2056.7070715115401"/>
    <n v="0"/>
    <n v="0"/>
    <n v="2056.7070715115401"/>
    <n v="0"/>
    <n v="0"/>
    <n v="0"/>
    <n v="0"/>
    <n v="0"/>
    <n v="0"/>
    <n v="0"/>
    <n v="-390.63574029369931"/>
    <n v="0"/>
    <n v="-390.63574029369931"/>
    <n v="0"/>
    <n v="0"/>
    <n v="0"/>
    <n v="-390.63574029369931"/>
    <n v="0"/>
    <n v="-390.63574029369931"/>
    <n v="1666.0713312178409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8748.6366520904412"/>
    <n v="8748.6366520904412"/>
    <n v="0"/>
    <n v="0"/>
    <n v="8748.6366520904412"/>
    <n v="507.09501402548574"/>
    <n v="0"/>
    <n v="507.09501402548574"/>
    <n v="242.96295623554312"/>
    <n v="0"/>
    <n v="0"/>
    <n v="242.96295623554312"/>
    <n v="0"/>
    <n v="0"/>
    <n v="0"/>
    <n v="0"/>
    <n v="0"/>
    <n v="0"/>
    <n v="750.05797026102891"/>
    <n v="0"/>
    <n v="750.05797026102891"/>
    <n v="9498.6946223514697"/>
  </r>
  <r>
    <x v="12"/>
    <n v="0.46049770200000001"/>
    <n v="3223.1845904937004"/>
    <n v="3223.1845904937004"/>
    <n v="0"/>
    <n v="0"/>
    <n v="3223.1845904937004"/>
    <n v="186.82463338245842"/>
    <n v="0"/>
    <n v="186.82463338245842"/>
    <n v="89.512742126749188"/>
    <n v="0"/>
    <n v="0"/>
    <n v="89.512742126749188"/>
    <n v="0"/>
    <n v="0"/>
    <n v="0"/>
    <n v="0"/>
    <n v="0"/>
    <n v="0"/>
    <n v="276.33737550920762"/>
    <n v="0"/>
    <n v="276.33737550920762"/>
    <n v="3499.5219660029079"/>
  </r>
  <r>
    <x v="13"/>
    <n v="0.46049770200000001"/>
    <n v="8288.194209814681"/>
    <n v="8288.194209814681"/>
    <n v="0"/>
    <n v="0"/>
    <n v="8288.194209814681"/>
    <n v="480.40650517445584"/>
    <n v="0"/>
    <n v="480.40650517445584"/>
    <n v="230.17576876846488"/>
    <n v="0"/>
    <n v="0"/>
    <n v="230.17576876846488"/>
    <n v="0"/>
    <n v="0"/>
    <n v="0"/>
    <n v="0"/>
    <n v="0"/>
    <n v="0"/>
    <n v="710.58227394292066"/>
    <n v="0"/>
    <n v="710.58227394292066"/>
    <n v="8998.7764837576015"/>
  </r>
  <r>
    <x v="16"/>
    <n v="0.46049770200000001"/>
    <n v="920.90790943661989"/>
    <n v="920.90790943661989"/>
    <n v="0"/>
    <n v="0"/>
    <n v="920.90790943661989"/>
    <n v="53.37835228765146"/>
    <n v="0"/>
    <n v="53.37835228765146"/>
    <n v="25.575014370262132"/>
    <n v="0"/>
    <n v="0"/>
    <n v="25.575014370262132"/>
    <n v="0"/>
    <n v="0"/>
    <n v="0"/>
    <n v="0"/>
    <n v="0"/>
    <n v="0"/>
    <n v="78.953366657913591"/>
    <n v="0"/>
    <n v="78.953366657913591"/>
    <n v="999.86127609453342"/>
  </r>
  <r>
    <x v="23"/>
    <n v="0.46049770200000001"/>
    <n v="3223.1845904937004"/>
    <n v="3223.1845904937004"/>
    <n v="0"/>
    <n v="0"/>
    <n v="3223.1845904937004"/>
    <n v="186.82463338245842"/>
    <n v="0"/>
    <n v="186.82463338245842"/>
    <n v="89.512742126749188"/>
    <n v="0"/>
    <n v="0"/>
    <n v="89.512742126749188"/>
    <n v="0"/>
    <n v="0"/>
    <n v="0"/>
    <n v="0"/>
    <n v="0"/>
    <n v="0"/>
    <n v="276.33737550920762"/>
    <n v="0"/>
    <n v="276.33737550920762"/>
    <n v="3499.5219660029079"/>
  </r>
  <r>
    <x v="18"/>
    <n v="0.46049770200000001"/>
    <n v="20720.453289697558"/>
    <n v="20720.453289697558"/>
    <n v="0"/>
    <n v="0"/>
    <n v="20720.453289697558"/>
    <n v="1201.0143945163095"/>
    <n v="0"/>
    <n v="1201.0143945163095"/>
    <n v="575.43852671061404"/>
    <n v="0"/>
    <n v="0"/>
    <n v="575.43852671061404"/>
    <n v="0"/>
    <n v="0"/>
    <n v="0"/>
    <n v="0"/>
    <n v="0"/>
    <n v="0"/>
    <n v="1776.4529212269235"/>
    <n v="0"/>
    <n v="1776.4529212269235"/>
    <n v="22496.906210924481"/>
  </r>
  <r>
    <x v="4"/>
    <n v="0.46049770200000001"/>
    <n v="920.90790943662"/>
    <n v="920.90790943662"/>
    <n v="0"/>
    <n v="0"/>
    <n v="920.90790943662"/>
    <n v="53.378352287651566"/>
    <n v="0"/>
    <n v="53.378352287651566"/>
    <n v="25.575014370262132"/>
    <n v="0"/>
    <n v="0"/>
    <n v="25.575014370262132"/>
    <n v="0"/>
    <n v="0"/>
    <n v="0"/>
    <n v="0"/>
    <n v="0"/>
    <n v="0"/>
    <n v="78.953366657913705"/>
    <n v="0"/>
    <n v="78.953366657913705"/>
    <n v="999.86127609453365"/>
  </r>
  <r>
    <x v="11"/>
    <n v="0.46049770200000001"/>
    <n v="-28.025890143719998"/>
    <n v="-28.025890143719998"/>
    <n v="0"/>
    <n v="0"/>
    <n v="-28.025890143719998"/>
    <n v="-1.6244575835836781"/>
    <n v="0"/>
    <n v="-1.6244575835836781"/>
    <n v="-0.77832162784172154"/>
    <n v="0"/>
    <n v="0"/>
    <n v="-0.77832162784172154"/>
    <n v="0"/>
    <n v="0"/>
    <n v="0"/>
    <n v="0"/>
    <n v="0"/>
    <n v="0"/>
    <n v="-2.4027792114253996"/>
    <n v="0"/>
    <n v="-2.4027792114253996"/>
    <n v="-30.428669355145399"/>
  </r>
  <r>
    <x v="12"/>
    <n v="0.46049770200000001"/>
    <n v="-10.324358478839999"/>
    <n v="-10.324358478839999"/>
    <n v="0"/>
    <n v="0"/>
    <n v="-10.324358478839999"/>
    <n v="-0.59842817982165664"/>
    <n v="0"/>
    <n v="-0.59842817982165664"/>
    <n v="-0.28672314978986851"/>
    <n v="0"/>
    <n v="0"/>
    <n v="-0.28672314978986851"/>
    <n v="0"/>
    <n v="0"/>
    <n v="0"/>
    <n v="0"/>
    <n v="0"/>
    <n v="0"/>
    <n v="-0.88515132961152521"/>
    <n v="0"/>
    <n v="-0.88515132961152521"/>
    <n v="-11.209509808451525"/>
  </r>
  <r>
    <x v="13"/>
    <n v="0.46049770200000001"/>
    <n v="-26.556902474339999"/>
    <n v="-26.556902474339999"/>
    <n v="0"/>
    <n v="0"/>
    <n v="-26.556902474339999"/>
    <n v="-1.5393110227615934"/>
    <n v="0"/>
    <n v="-1.5393110227615934"/>
    <n v="-0.737525604298917"/>
    <n v="0"/>
    <n v="0"/>
    <n v="-0.737525604298917"/>
    <n v="0"/>
    <n v="0"/>
    <n v="0"/>
    <n v="0"/>
    <n v="0"/>
    <n v="0"/>
    <n v="-2.2768366270605105"/>
    <n v="0"/>
    <n v="-2.2768366270605105"/>
    <n v="-28.833739101400511"/>
  </r>
  <r>
    <x v="16"/>
    <n v="0.46049770200000001"/>
    <n v="-2.9517902698199996"/>
    <n v="-2.9517902698199996"/>
    <n v="0"/>
    <n v="0"/>
    <n v="-2.9517902698199996"/>
    <n v="-0.17109387299985784"/>
    <n v="0"/>
    <n v="-0.17109387299985784"/>
    <n v="-8.1975708749021284E-2"/>
    <n v="0"/>
    <n v="0"/>
    <n v="-8.1975708749021284E-2"/>
    <n v="0"/>
    <n v="0"/>
    <n v="0"/>
    <n v="0"/>
    <n v="0"/>
    <n v="0"/>
    <n v="-0.25306958174887911"/>
    <n v="0"/>
    <n v="-0.25306958174887911"/>
    <n v="-3.2048598515688789"/>
  </r>
  <r>
    <x v="23"/>
    <n v="0.46049770200000001"/>
    <n v="-10.324358478839999"/>
    <n v="-10.324358478839999"/>
    <n v="0"/>
    <n v="0"/>
    <n v="-10.324358478839999"/>
    <n v="-0.59842817982165664"/>
    <n v="0"/>
    <n v="-0.59842817982165664"/>
    <n v="-0.28672314978986851"/>
    <n v="0"/>
    <n v="0"/>
    <n v="-0.28672314978986851"/>
    <n v="0"/>
    <n v="0"/>
    <n v="0"/>
    <n v="0"/>
    <n v="0"/>
    <n v="0"/>
    <n v="-0.88515132961152521"/>
    <n v="0"/>
    <n v="-0.88515132961152521"/>
    <n v="-11.209509808451525"/>
  </r>
  <r>
    <x v="18"/>
    <n v="0.46049770200000001"/>
    <n v="-66.380743743300002"/>
    <n v="-66.380743743300002"/>
    <n v="0"/>
    <n v="0"/>
    <n v="-66.380743743300002"/>
    <n v="-3.8476102641075776"/>
    <n v="0"/>
    <n v="-3.8476102641075776"/>
    <n v="-1.8434942926944493"/>
    <n v="0"/>
    <n v="0"/>
    <n v="-1.8434942926944493"/>
    <n v="0"/>
    <n v="0"/>
    <n v="0"/>
    <n v="0"/>
    <n v="0"/>
    <n v="0"/>
    <n v="-5.6911045568020269"/>
    <n v="0"/>
    <n v="-5.6911045568020269"/>
    <n v="-72.071848300102033"/>
  </r>
  <r>
    <x v="4"/>
    <n v="0.46049770200000001"/>
    <n v="-2.9517902698199996"/>
    <n v="-2.9517902698199996"/>
    <n v="0"/>
    <n v="0"/>
    <n v="-2.9517902698199996"/>
    <n v="-0.17109387299985784"/>
    <n v="0"/>
    <n v="-0.17109387299985784"/>
    <n v="-8.1975708749021284E-2"/>
    <n v="0"/>
    <n v="0"/>
    <n v="-8.1975708749021284E-2"/>
    <n v="0"/>
    <n v="0"/>
    <n v="0"/>
    <n v="0"/>
    <n v="0"/>
    <n v="0"/>
    <n v="-0.25306958174887911"/>
    <n v="0"/>
    <n v="-0.25306958174887911"/>
    <n v="-3.2048598515688789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-210.91715747004"/>
    <n v="-210.91715747004"/>
    <n v="0"/>
    <n v="0"/>
    <n v="-210.91715747004"/>
    <n v="-12.225337864492202"/>
    <n v="0"/>
    <n v="-12.225337864492202"/>
    <n v="-5.857490502531471"/>
    <n v="0"/>
    <n v="0"/>
    <n v="-5.857490502531471"/>
    <n v="0"/>
    <n v="0"/>
    <n v="0"/>
    <n v="0"/>
    <n v="0"/>
    <n v="0"/>
    <n v="-18.082828367023673"/>
    <n v="0"/>
    <n v="-18.082828367023673"/>
    <n v="-228.99998583706366"/>
  </r>
  <r>
    <x v="12"/>
    <n v="0.46049770200000001"/>
    <n v="-77.708987212500006"/>
    <n v="-77.708987212500006"/>
    <n v="0"/>
    <n v="0"/>
    <n v="-77.708987212500006"/>
    <n v="-4.5042263757763044"/>
    <n v="0"/>
    <n v="-4.5042263757763044"/>
    <n v="-2.1580968566922536"/>
    <n v="0"/>
    <n v="0"/>
    <n v="-2.1580968566922536"/>
    <n v="0"/>
    <n v="0"/>
    <n v="0"/>
    <n v="0"/>
    <n v="0"/>
    <n v="0"/>
    <n v="-6.662323232468558"/>
    <n v="0"/>
    <n v="-6.662323232468558"/>
    <n v="-84.371310444968557"/>
  </r>
  <r>
    <x v="13"/>
    <n v="0.46049770200000001"/>
    <n v="-199.80995289780003"/>
    <n v="-199.80995289780003"/>
    <n v="0"/>
    <n v="0"/>
    <n v="-199.80995289780003"/>
    <n v="-11.581533774514581"/>
    <n v="0"/>
    <n v="-11.581533774514581"/>
    <n v="-5.5490265251482587"/>
    <n v="0"/>
    <n v="0"/>
    <n v="-5.5490265251482587"/>
    <n v="0"/>
    <n v="0"/>
    <n v="0"/>
    <n v="0"/>
    <n v="0"/>
    <n v="0"/>
    <n v="-17.130560299662839"/>
    <n v="0"/>
    <n v="-17.130560299662839"/>
    <n v="-216.94051319746288"/>
  </r>
  <r>
    <x v="16"/>
    <n v="0.46049770200000001"/>
    <n v="-22.200594213420001"/>
    <n v="-22.200594213420001"/>
    <n v="0"/>
    <n v="0"/>
    <n v="-22.200594213420001"/>
    <n v="-1.2868074285995541"/>
    <n v="0"/>
    <n v="-1.2868074285995541"/>
    <n v="-0.6165442931030134"/>
    <n v="0"/>
    <n v="0"/>
    <n v="-0.6165442931030134"/>
    <n v="0"/>
    <n v="0"/>
    <n v="0"/>
    <n v="0"/>
    <n v="0"/>
    <n v="0"/>
    <n v="-1.9033517217025675"/>
    <n v="0"/>
    <n v="-1.9033517217025675"/>
    <n v="-24.103945935122567"/>
  </r>
  <r>
    <x v="23"/>
    <n v="0.46049770200000001"/>
    <n v="-77.708987212500006"/>
    <n v="-77.708987212500006"/>
    <n v="0"/>
    <n v="0"/>
    <n v="-77.708987212500006"/>
    <n v="-4.5042263757763044"/>
    <n v="0"/>
    <n v="-4.5042263757763044"/>
    <n v="-2.1580968566922536"/>
    <n v="0"/>
    <n v="0"/>
    <n v="-2.1580968566922536"/>
    <n v="0"/>
    <n v="0"/>
    <n v="0"/>
    <n v="0"/>
    <n v="0"/>
    <n v="0"/>
    <n v="-6.662323232468558"/>
    <n v="0"/>
    <n v="-6.662323232468558"/>
    <n v="-84.371310444968557"/>
  </r>
  <r>
    <x v="18"/>
    <n v="0.46049770200000001"/>
    <n v="-499.53409219854001"/>
    <n v="-499.53409219854001"/>
    <n v="0"/>
    <n v="0"/>
    <n v="-499.53409219854001"/>
    <n v="-28.954368270523638"/>
    <n v="0"/>
    <n v="-28.954368270523638"/>
    <n v="-13.872822087312922"/>
    <n v="0"/>
    <n v="0"/>
    <n v="-13.872822087312922"/>
    <n v="0"/>
    <n v="0"/>
    <n v="0"/>
    <n v="0"/>
    <n v="0"/>
    <n v="0"/>
    <n v="-42.827190357836557"/>
    <n v="0"/>
    <n v="-42.827190357836557"/>
    <n v="-542.36128255637652"/>
  </r>
  <r>
    <x v="4"/>
    <n v="0.46049770200000001"/>
    <n v="-22.191384259379998"/>
    <n v="-22.191384259379998"/>
    <n v="0"/>
    <n v="0"/>
    <n v="-22.191384259379998"/>
    <n v="-1.2862735943624253"/>
    <n v="0"/>
    <n v="-1.2862735943624253"/>
    <n v="-0.61628851866073875"/>
    <n v="0"/>
    <n v="0"/>
    <n v="-0.61628851866073875"/>
    <n v="0"/>
    <n v="0"/>
    <n v="0"/>
    <n v="0"/>
    <n v="0"/>
    <n v="0"/>
    <n v="-1.902562113023164"/>
    <n v="0"/>
    <n v="-1.902562113023164"/>
    <n v="-24.093946372403163"/>
  </r>
  <r>
    <x v="11"/>
    <n v="0.46049770200000001"/>
    <n v="20.66713686576"/>
    <n v="20.66713686576"/>
    <n v="0"/>
    <n v="0"/>
    <n v="20.66713686576"/>
    <n v="0"/>
    <n v="0"/>
    <n v="0"/>
    <n v="0"/>
    <n v="0"/>
    <n v="0"/>
    <n v="0"/>
    <n v="0"/>
    <n v="0"/>
    <n v="0"/>
    <n v="0.54251234251892544"/>
    <n v="0"/>
    <n v="0.54251234251892544"/>
    <n v="0.54251234251892544"/>
    <n v="0"/>
    <n v="0.54251234251892544"/>
    <n v="21.209649208278925"/>
  </r>
  <r>
    <x v="12"/>
    <n v="0.46049770200000001"/>
    <n v="7.6166319910799993"/>
    <n v="7.6166319910799993"/>
    <n v="0"/>
    <n v="0"/>
    <n v="7.6166319910799993"/>
    <n v="0"/>
    <n v="0"/>
    <n v="0"/>
    <n v="0"/>
    <n v="0"/>
    <n v="0"/>
    <n v="0"/>
    <n v="0"/>
    <n v="0"/>
    <n v="0"/>
    <n v="0.19993658968946135"/>
    <n v="0"/>
    <n v="0.19993658968946135"/>
    <n v="0.19993658968946135"/>
    <n v="0"/>
    <n v="0.19993658968946135"/>
    <n v="7.8165685807694603"/>
  </r>
  <r>
    <x v="13"/>
    <n v="0.46049770200000001"/>
    <n v="19.580362289040004"/>
    <n v="19.580362289040004"/>
    <n v="0"/>
    <n v="0"/>
    <n v="19.580362289040004"/>
    <n v="0"/>
    <n v="0"/>
    <n v="0"/>
    <n v="0"/>
    <n v="0"/>
    <n v="0"/>
    <n v="0"/>
    <n v="0"/>
    <n v="0"/>
    <n v="0"/>
    <n v="0.51398450989092492"/>
    <n v="0"/>
    <n v="0.51398450989092492"/>
    <n v="0.51398450989092492"/>
    <n v="0"/>
    <n v="0.51398450989092492"/>
    <n v="20.094346798930928"/>
  </r>
  <r>
    <x v="16"/>
    <n v="0.46049770200000001"/>
    <n v="2.1735491534399998"/>
    <n v="2.1735491534399998"/>
    <n v="0"/>
    <n v="0"/>
    <n v="2.1735491534399998"/>
    <n v="0"/>
    <n v="0"/>
    <n v="0"/>
    <n v="0"/>
    <n v="0"/>
    <n v="0"/>
    <n v="0"/>
    <n v="0"/>
    <n v="0"/>
    <n v="0"/>
    <n v="5.7055665256001066E-2"/>
    <n v="0"/>
    <n v="5.7055665256001066E-2"/>
    <n v="5.7055665256001066E-2"/>
    <n v="0"/>
    <n v="5.7055665256001066E-2"/>
    <n v="2.2306048186960008"/>
  </r>
  <r>
    <x v="23"/>
    <n v="0.46049770200000001"/>
    <n v="7.6166319910799993"/>
    <n v="7.6166319910799993"/>
    <n v="0"/>
    <n v="0"/>
    <n v="7.6166319910799993"/>
    <n v="0"/>
    <n v="0"/>
    <n v="0"/>
    <n v="0"/>
    <n v="0"/>
    <n v="0"/>
    <n v="0"/>
    <n v="0"/>
    <n v="0"/>
    <n v="0"/>
    <n v="0.19993658968946135"/>
    <n v="0"/>
    <n v="0.19993658968946135"/>
    <n v="0.19993658968946135"/>
    <n v="0"/>
    <n v="0.19993658968946135"/>
    <n v="7.8165685807694603"/>
  </r>
  <r>
    <x v="18"/>
    <n v="0.46049770200000001"/>
    <n v="48.950905722599998"/>
    <n v="48.950905722599998"/>
    <n v="0"/>
    <n v="0"/>
    <n v="48.950905722599998"/>
    <n v="0"/>
    <n v="0"/>
    <n v="0"/>
    <n v="0"/>
    <n v="0"/>
    <n v="0"/>
    <n v="0"/>
    <n v="0"/>
    <n v="0"/>
    <n v="0"/>
    <n v="1.2849612747273123"/>
    <n v="0"/>
    <n v="1.2849612747273123"/>
    <n v="1.2849612747273123"/>
    <n v="0"/>
    <n v="1.2849612747273123"/>
    <n v="50.235866997327314"/>
  </r>
  <r>
    <x v="4"/>
    <n v="0.46049770200000001"/>
    <n v="2.1735491534399998"/>
    <n v="2.1735491534399998"/>
    <n v="0"/>
    <n v="0"/>
    <n v="2.1735491534399998"/>
    <n v="0"/>
    <n v="0"/>
    <n v="0"/>
    <n v="0"/>
    <n v="0"/>
    <n v="0"/>
    <n v="0"/>
    <n v="0"/>
    <n v="0"/>
    <n v="0"/>
    <n v="5.7055665256001066E-2"/>
    <n v="0"/>
    <n v="5.7055665256001066E-2"/>
    <n v="5.7055665256001066E-2"/>
    <n v="0"/>
    <n v="5.7055665256001066E-2"/>
    <n v="2.2306048186960008"/>
  </r>
  <r>
    <x v="11"/>
    <n v="0.46049770200000001"/>
    <n v="56688.524274926458"/>
    <n v="56688.524274926458"/>
    <n v="0"/>
    <n v="0"/>
    <n v="56688.524274926458"/>
    <n v="3285.8225979026233"/>
    <n v="0"/>
    <n v="3285.8225979026233"/>
    <n v="1574.3266054117637"/>
    <n v="0"/>
    <n v="0"/>
    <n v="1574.3266054117637"/>
    <n v="0"/>
    <n v="0"/>
    <n v="0"/>
    <n v="0"/>
    <n v="0"/>
    <n v="0"/>
    <n v="4860.1492033143868"/>
    <n v="0"/>
    <n v="4860.1492033143868"/>
    <n v="61548.673478240846"/>
  </r>
  <r>
    <x v="12"/>
    <n v="0.46049770200000001"/>
    <n v="20885.246997335282"/>
    <n v="20885.246997335282"/>
    <n v="0"/>
    <n v="0"/>
    <n v="20885.246997335282"/>
    <n v="1210.56629052126"/>
    <n v="0"/>
    <n v="1210.56629052126"/>
    <n v="580.01509880623439"/>
    <n v="0"/>
    <n v="0"/>
    <n v="580.01509880623439"/>
    <n v="0"/>
    <n v="0"/>
    <n v="0"/>
    <n v="0"/>
    <n v="0"/>
    <n v="0"/>
    <n v="1790.5813893274944"/>
    <n v="0"/>
    <n v="1790.5813893274944"/>
    <n v="22675.828386662775"/>
  </r>
  <r>
    <x v="13"/>
    <n v="0.46049770200000001"/>
    <n v="53704.918218875282"/>
    <n v="53704.918218875282"/>
    <n v="0"/>
    <n v="0"/>
    <n v="53704.918218875282"/>
    <n v="3112.8845945306039"/>
    <n v="0"/>
    <n v="3112.8845945306039"/>
    <n v="1491.4673238519047"/>
    <n v="0"/>
    <n v="0"/>
    <n v="1491.4673238519047"/>
    <n v="0"/>
    <n v="0"/>
    <n v="0"/>
    <n v="0"/>
    <n v="0"/>
    <n v="0"/>
    <n v="4604.3519183825083"/>
    <n v="0"/>
    <n v="4604.3519183825083"/>
    <n v="58309.270137257787"/>
  </r>
  <r>
    <x v="16"/>
    <n v="0.46049770200000001"/>
    <n v="5967.2121121023602"/>
    <n v="5967.2121121023602"/>
    <n v="0"/>
    <n v="0"/>
    <n v="5967.2121121023602"/>
    <n v="345.87600674404109"/>
    <n v="0"/>
    <n v="345.87600674404109"/>
    <n v="165.71856311971806"/>
    <n v="0"/>
    <n v="0"/>
    <n v="165.71856311971806"/>
    <n v="0"/>
    <n v="0"/>
    <n v="0"/>
    <n v="0"/>
    <n v="0"/>
    <n v="0"/>
    <n v="511.59456986375915"/>
    <n v="0"/>
    <n v="511.59456986375915"/>
    <n v="6478.806681966119"/>
  </r>
  <r>
    <x v="23"/>
    <n v="0.46049770200000001"/>
    <n v="20885.246997335282"/>
    <n v="20885.246997335282"/>
    <n v="0"/>
    <n v="0"/>
    <n v="20885.246997335282"/>
    <n v="1210.56629052126"/>
    <n v="0"/>
    <n v="1210.56629052126"/>
    <n v="580.01509880623439"/>
    <n v="0"/>
    <n v="0"/>
    <n v="580.01509880623439"/>
    <n v="0"/>
    <n v="0"/>
    <n v="0"/>
    <n v="0"/>
    <n v="0"/>
    <n v="0"/>
    <n v="1790.5813893274944"/>
    <n v="0"/>
    <n v="1790.5813893274944"/>
    <n v="22675.828386662775"/>
  </r>
  <r>
    <x v="18"/>
    <n v="0.46049770200000001"/>
    <n v="134262.3185720733"/>
    <n v="134262.3185720733"/>
    <n v="0"/>
    <n v="0"/>
    <n v="134262.3185720733"/>
    <n v="7782.2128209121183"/>
    <n v="0"/>
    <n v="7782.2128209121183"/>
    <n v="3728.6689490658678"/>
    <n v="0"/>
    <n v="0"/>
    <n v="3728.6689490658678"/>
    <n v="0"/>
    <n v="0"/>
    <n v="0"/>
    <n v="0"/>
    <n v="0"/>
    <n v="0"/>
    <n v="11510.881769977987"/>
    <n v="0"/>
    <n v="11510.881769977987"/>
    <n v="145773.20034205128"/>
  </r>
  <r>
    <x v="4"/>
    <n v="0.46049770200000001"/>
    <n v="5967.2443469415002"/>
    <n v="5967.2443469415002"/>
    <n v="0"/>
    <n v="0"/>
    <n v="5967.2443469415002"/>
    <n v="345.87787516387039"/>
    <n v="0"/>
    <n v="345.87787516387039"/>
    <n v="165.71945833026598"/>
    <n v="0"/>
    <n v="0"/>
    <n v="165.71945833026598"/>
    <n v="0"/>
    <n v="0"/>
    <n v="0"/>
    <n v="0"/>
    <n v="0"/>
    <n v="0"/>
    <n v="511.59733349413636"/>
    <n v="0"/>
    <n v="511.59733349413636"/>
    <n v="6478.8416804356366"/>
  </r>
  <r>
    <x v="11"/>
    <n v="0.46049770200000001"/>
    <n v="6346.8372076771211"/>
    <n v="6346.8372076771211"/>
    <n v="0"/>
    <n v="0"/>
    <n v="6346.8372076771211"/>
    <n v="0"/>
    <n v="0"/>
    <n v="0"/>
    <n v="0"/>
    <n v="0"/>
    <n v="0"/>
    <n v="0"/>
    <n v="-1061.1066737552401"/>
    <n v="0"/>
    <n v="-1061.1066737552401"/>
    <n v="0"/>
    <n v="0"/>
    <n v="0"/>
    <n v="-1061.1066737552401"/>
    <n v="0"/>
    <n v="-1061.1066737552401"/>
    <n v="5285.730533921881"/>
  </r>
  <r>
    <x v="12"/>
    <n v="0.46049770200000001"/>
    <n v="2338.3106262385786"/>
    <n v="2338.3106262385786"/>
    <n v="0"/>
    <n v="0"/>
    <n v="2338.3106262385786"/>
    <n v="0"/>
    <n v="0"/>
    <n v="0"/>
    <n v="0"/>
    <n v="0"/>
    <n v="0"/>
    <n v="0"/>
    <n v="-390.93440238443543"/>
    <n v="0"/>
    <n v="-390.93440238443543"/>
    <n v="0"/>
    <n v="0"/>
    <n v="0"/>
    <n v="-390.93440238443543"/>
    <n v="0"/>
    <n v="-390.93440238443543"/>
    <n v="1947.3762238541431"/>
  </r>
  <r>
    <x v="13"/>
    <n v="0.46049770200000001"/>
    <n v="6012.7921746463207"/>
    <n v="6012.7921746463207"/>
    <n v="0"/>
    <n v="0"/>
    <n v="6012.7921746463207"/>
    <n v="0"/>
    <n v="0"/>
    <n v="0"/>
    <n v="0"/>
    <n v="0"/>
    <n v="0"/>
    <n v="0"/>
    <n v="-1005.2587920016289"/>
    <n v="0"/>
    <n v="-1005.2587920016289"/>
    <n v="0"/>
    <n v="0"/>
    <n v="0"/>
    <n v="-1005.2587920016289"/>
    <n v="0"/>
    <n v="-1005.2587920016289"/>
    <n v="5007.5333826446922"/>
  </r>
  <r>
    <x v="16"/>
    <n v="0.46049770200000001"/>
    <n v="668.08546108457961"/>
    <n v="668.08546108457961"/>
    <n v="0"/>
    <n v="0"/>
    <n v="668.08546108457961"/>
    <n v="0"/>
    <n v="0"/>
    <n v="0"/>
    <n v="0"/>
    <n v="0"/>
    <n v="0"/>
    <n v="0"/>
    <n v="-111.69499361637931"/>
    <n v="0"/>
    <n v="-111.69499361637931"/>
    <n v="0"/>
    <n v="0"/>
    <n v="0"/>
    <n v="-111.69499361637931"/>
    <n v="0"/>
    <n v="-111.69499361637931"/>
    <n v="556.39046746820031"/>
  </r>
  <r>
    <x v="23"/>
    <n v="0.46049770200000001"/>
    <n v="2338.3106262385782"/>
    <n v="2338.3106262385782"/>
    <n v="0"/>
    <n v="0"/>
    <n v="2338.3106262385782"/>
    <n v="0"/>
    <n v="0"/>
    <n v="0"/>
    <n v="0"/>
    <n v="0"/>
    <n v="0"/>
    <n v="0"/>
    <n v="-390.93440238443543"/>
    <n v="0"/>
    <n v="-390.93440238443543"/>
    <n v="0"/>
    <n v="0"/>
    <n v="0"/>
    <n v="-390.93440238443543"/>
    <n v="0"/>
    <n v="-390.93440238443543"/>
    <n v="1947.3762238541426"/>
  </r>
  <r>
    <x v="18"/>
    <n v="0.46049770200000001"/>
    <n v="15031.985041592821"/>
    <n v="15031.985041592821"/>
    <n v="0"/>
    <n v="0"/>
    <n v="15031.985041592821"/>
    <n v="0"/>
    <n v="0"/>
    <n v="0"/>
    <n v="0"/>
    <n v="0"/>
    <n v="0"/>
    <n v="0"/>
    <n v="-2513.1477498949162"/>
    <n v="0"/>
    <n v="-2513.1477498949162"/>
    <n v="0"/>
    <n v="0"/>
    <n v="0"/>
    <n v="-2513.1477498949162"/>
    <n v="0"/>
    <n v="-2513.1477498949162"/>
    <n v="12518.837291697906"/>
  </r>
  <r>
    <x v="4"/>
    <n v="0.46049770200000001"/>
    <n v="668.08546108457995"/>
    <n v="668.08546108457995"/>
    <n v="0"/>
    <n v="0"/>
    <n v="668.08546108457995"/>
    <n v="0"/>
    <n v="0"/>
    <n v="0"/>
    <n v="0"/>
    <n v="0"/>
    <n v="0"/>
    <n v="0"/>
    <n v="-111.69499361637931"/>
    <n v="0"/>
    <n v="-111.69499361637931"/>
    <n v="0"/>
    <n v="0"/>
    <n v="0"/>
    <n v="-111.69499361637931"/>
    <n v="0"/>
    <n v="-111.69499361637931"/>
    <n v="556.39046746820065"/>
  </r>
  <r>
    <x v="11"/>
    <n v="0.46049770200000001"/>
    <n v="1317.5299751922003"/>
    <n v="1317.5299751922003"/>
    <n v="0"/>
    <n v="0"/>
    <n v="1317.5299751922003"/>
    <n v="0"/>
    <n v="0"/>
    <n v="0"/>
    <n v="0"/>
    <n v="0"/>
    <n v="0"/>
    <n v="0"/>
    <n v="-220.27346910016121"/>
    <n v="0"/>
    <n v="-220.27346910016121"/>
    <n v="0"/>
    <n v="0"/>
    <n v="0"/>
    <n v="-220.27346910016121"/>
    <n v="0"/>
    <n v="-220.27346910016121"/>
    <n v="1097.256506092039"/>
  </r>
  <r>
    <x v="12"/>
    <n v="0.46049770200000001"/>
    <n v="485.40602270118052"/>
    <n v="485.40602270118052"/>
    <n v="0"/>
    <n v="0"/>
    <n v="485.40602270118052"/>
    <n v="0"/>
    <n v="0"/>
    <n v="0"/>
    <n v="0"/>
    <n v="0"/>
    <n v="0"/>
    <n v="0"/>
    <n v="-81.153423873261644"/>
    <n v="0"/>
    <n v="-81.153423873261644"/>
    <n v="0"/>
    <n v="0"/>
    <n v="0"/>
    <n v="-81.153423873261644"/>
    <n v="0"/>
    <n v="-81.153423873261644"/>
    <n v="404.25259882791886"/>
  </r>
  <r>
    <x v="13"/>
    <n v="0.46049770200000001"/>
    <n v="1248.1836262480217"/>
    <n v="1248.1836262480217"/>
    <n v="0"/>
    <n v="0"/>
    <n v="1248.1836262480217"/>
    <n v="0"/>
    <n v="0"/>
    <n v="0"/>
    <n v="0"/>
    <n v="0"/>
    <n v="0"/>
    <n v="0"/>
    <n v="-208.67968289492782"/>
    <n v="0"/>
    <n v="-208.67968289492782"/>
    <n v="0"/>
    <n v="0"/>
    <n v="0"/>
    <n v="-208.67968289492782"/>
    <n v="0"/>
    <n v="-208.67968289492782"/>
    <n v="1039.503943353094"/>
  </r>
  <r>
    <x v="16"/>
    <n v="0.46049770200000001"/>
    <n v="138.68809291134014"/>
    <n v="138.68809291134014"/>
    <n v="0"/>
    <n v="0"/>
    <n v="138.68809291134014"/>
    <n v="0"/>
    <n v="0"/>
    <n v="0"/>
    <n v="0"/>
    <n v="0"/>
    <n v="0"/>
    <n v="0"/>
    <n v="-23.186802519623775"/>
    <n v="0"/>
    <n v="-23.186802519623775"/>
    <n v="0"/>
    <n v="0"/>
    <n v="0"/>
    <n v="-23.186802519623775"/>
    <n v="0"/>
    <n v="-23.186802519623775"/>
    <n v="115.50129039171637"/>
  </r>
  <r>
    <x v="23"/>
    <n v="0.46049770200000001"/>
    <n v="485.40602270118052"/>
    <n v="485.40602270118052"/>
    <n v="0"/>
    <n v="0"/>
    <n v="485.40602270118052"/>
    <n v="0"/>
    <n v="0"/>
    <n v="0"/>
    <n v="0"/>
    <n v="0"/>
    <n v="0"/>
    <n v="0"/>
    <n v="-81.153423873261644"/>
    <n v="0"/>
    <n v="-81.153423873261644"/>
    <n v="0"/>
    <n v="0"/>
    <n v="0"/>
    <n v="-81.153423873261644"/>
    <n v="0"/>
    <n v="-81.153423873261644"/>
    <n v="404.25259882791886"/>
  </r>
  <r>
    <x v="18"/>
    <n v="0.46049770200000001"/>
    <n v="3120.4567631315426"/>
    <n v="3120.4567631315426"/>
    <n v="0"/>
    <n v="0"/>
    <n v="3120.4567631315426"/>
    <n v="0"/>
    <n v="0"/>
    <n v="0"/>
    <n v="0"/>
    <n v="0"/>
    <n v="0"/>
    <n v="0"/>
    <n v="-521.69882229189807"/>
    <n v="0"/>
    <n v="-521.69882229189807"/>
    <n v="0"/>
    <n v="0"/>
    <n v="0"/>
    <n v="-521.69882229189807"/>
    <n v="0"/>
    <n v="-521.69882229189807"/>
    <n v="2598.7579408396446"/>
  </r>
  <r>
    <x v="4"/>
    <n v="0.46049770200000001"/>
    <n v="138.68809291134014"/>
    <n v="138.68809291134014"/>
    <n v="0"/>
    <n v="0"/>
    <n v="138.68809291134014"/>
    <n v="0"/>
    <n v="0"/>
    <n v="0"/>
    <n v="0"/>
    <n v="0"/>
    <n v="0"/>
    <n v="0"/>
    <n v="-23.186802519623761"/>
    <n v="0"/>
    <n v="-23.186802519623761"/>
    <n v="0"/>
    <n v="0"/>
    <n v="0"/>
    <n v="-23.186802519623761"/>
    <n v="0"/>
    <n v="-23.186802519623761"/>
    <n v="115.50129039171637"/>
  </r>
  <r>
    <x v="11"/>
    <n v="0.46049770200000001"/>
    <n v="5728.0296056835605"/>
    <n v="5728.0296056835605"/>
    <n v="0"/>
    <n v="0"/>
    <n v="5728.0296056835605"/>
    <n v="-765.70703877265521"/>
    <n v="0"/>
    <n v="-765.70703877265521"/>
    <n v="130.26096738141129"/>
    <n v="0"/>
    <n v="0"/>
    <n v="130.26096738141129"/>
    <n v="0"/>
    <n v="0"/>
    <n v="0"/>
    <n v="0"/>
    <n v="0"/>
    <n v="0"/>
    <n v="-635.44607139124389"/>
    <n v="0"/>
    <n v="-635.44607139124389"/>
    <n v="5092.5835342923165"/>
  </r>
  <r>
    <x v="12"/>
    <n v="0.46049770200000001"/>
    <n v="2110.3274239324196"/>
    <n v="2110.3274239324196"/>
    <n v="0"/>
    <n v="0"/>
    <n v="2110.3274239324196"/>
    <n v="-282.10269042895141"/>
    <n v="0"/>
    <n v="-282.10269042895141"/>
    <n v="47.990899254466036"/>
    <n v="0"/>
    <n v="0"/>
    <n v="47.990899254466036"/>
    <n v="0"/>
    <n v="0"/>
    <n v="0"/>
    <n v="0"/>
    <n v="0"/>
    <n v="0"/>
    <n v="-234.11179117448538"/>
    <n v="0"/>
    <n v="-234.11179117448538"/>
    <n v="1876.2156327579341"/>
  </r>
  <r>
    <x v="13"/>
    <n v="0.46049770200000001"/>
    <n v="5426.5555751152206"/>
    <n v="5426.5555751152206"/>
    <n v="0"/>
    <n v="0"/>
    <n v="5426.5555751152206"/>
    <n v="-725.40683030580385"/>
    <n v="0"/>
    <n v="-725.40683030580385"/>
    <n v="123.40515455124719"/>
    <n v="0"/>
    <n v="0"/>
    <n v="123.40515455124719"/>
    <n v="0"/>
    <n v="0"/>
    <n v="0"/>
    <n v="0"/>
    <n v="0"/>
    <n v="0"/>
    <n v="-602.00167575455669"/>
    <n v="0"/>
    <n v="-602.00167575455669"/>
    <n v="4824.5538993606642"/>
  </r>
  <r>
    <x v="16"/>
    <n v="0.46049770200000001"/>
    <n v="602.95727109072004"/>
    <n v="602.95727109072004"/>
    <n v="0"/>
    <n v="0"/>
    <n v="602.95727109072004"/>
    <n v="-80.601648094697651"/>
    <n v="0"/>
    <n v="-80.601648094697651"/>
    <n v="13.711835103645589"/>
    <n v="0"/>
    <n v="0"/>
    <n v="13.711835103645589"/>
    <n v="0"/>
    <n v="0"/>
    <n v="0"/>
    <n v="0"/>
    <n v="0"/>
    <n v="0"/>
    <n v="-66.889812991052068"/>
    <n v="0"/>
    <n v="-66.889812991052068"/>
    <n v="536.06745809966799"/>
  </r>
  <r>
    <x v="23"/>
    <n v="0.46049770200000001"/>
    <n v="2110.3274239324196"/>
    <n v="2110.3274239324196"/>
    <n v="0"/>
    <n v="0"/>
    <n v="2110.3274239324196"/>
    <n v="-282.10269042895141"/>
    <n v="0"/>
    <n v="-282.10269042895141"/>
    <n v="47.990899254466036"/>
    <n v="0"/>
    <n v="0"/>
    <n v="47.990899254466036"/>
    <n v="0"/>
    <n v="0"/>
    <n v="0"/>
    <n v="0"/>
    <n v="0"/>
    <n v="0"/>
    <n v="-234.11179117448538"/>
    <n v="0"/>
    <n v="-234.11179117448538"/>
    <n v="1876.2156327579341"/>
  </r>
  <r>
    <x v="18"/>
    <n v="0.46049770200000001"/>
    <n v="13566.391240276562"/>
    <n v="13566.391240276562"/>
    <n v="0"/>
    <n v="0"/>
    <n v="13566.391240276562"/>
    <n v="-1813.5173835547582"/>
    <n v="0"/>
    <n v="-1813.5173835547582"/>
    <n v="308.51293873894735"/>
    <n v="0"/>
    <n v="0"/>
    <n v="308.51293873894735"/>
    <n v="0"/>
    <n v="0"/>
    <n v="0"/>
    <n v="0"/>
    <n v="0"/>
    <n v="0"/>
    <n v="-1505.004444815811"/>
    <n v="0"/>
    <n v="-1505.004444815811"/>
    <n v="12061.38679546075"/>
  </r>
  <r>
    <x v="4"/>
    <n v="0.46049770200000001"/>
    <n v="602.94345615965995"/>
    <n v="602.94345615965995"/>
    <n v="0"/>
    <n v="0"/>
    <n v="602.94345615965995"/>
    <n v="-80.599801353203461"/>
    <n v="0"/>
    <n v="-80.599801353203461"/>
    <n v="13.711520938669484"/>
    <n v="0"/>
    <n v="0"/>
    <n v="13.711520938669484"/>
    <n v="0"/>
    <n v="0"/>
    <n v="0"/>
    <n v="0"/>
    <n v="0"/>
    <n v="0"/>
    <n v="-66.88828041453398"/>
    <n v="0"/>
    <n v="-66.88828041453398"/>
    <n v="536.05517574512601"/>
  </r>
  <r>
    <x v="11"/>
    <n v="0.46049770200000001"/>
    <n v="1342.8297189400801"/>
    <n v="1342.8297189400801"/>
    <n v="0"/>
    <n v="0"/>
    <n v="1342.8297189400801"/>
    <n v="-179.50573555787739"/>
    <n v="0"/>
    <n v="-179.50573555787739"/>
    <n v="30.537254563782824"/>
    <n v="0"/>
    <n v="0"/>
    <n v="30.537254563782824"/>
    <n v="0"/>
    <n v="0"/>
    <n v="0"/>
    <n v="0"/>
    <n v="0"/>
    <n v="0"/>
    <n v="-148.96848099409456"/>
    <n v="0"/>
    <n v="-148.96848099409456"/>
    <n v="1193.8612379459855"/>
  </r>
  <r>
    <x v="12"/>
    <n v="0.46049770200000001"/>
    <n v="494.73110116668005"/>
    <n v="494.73110116668005"/>
    <n v="0"/>
    <n v="0"/>
    <n v="494.73110116668005"/>
    <n v="-66.134275229163492"/>
    <n v="0"/>
    <n v="-66.134275229163492"/>
    <n v="11.25066668085981"/>
    <n v="0"/>
    <n v="0"/>
    <n v="11.25066668085981"/>
    <n v="0"/>
    <n v="0"/>
    <n v="0"/>
    <n v="0"/>
    <n v="0"/>
    <n v="0"/>
    <n v="-54.883608548303684"/>
    <n v="0"/>
    <n v="-54.883608548303684"/>
    <n v="439.84749261837635"/>
  </r>
  <r>
    <x v="13"/>
    <n v="0.46049770200000001"/>
    <n v="1272.1571366141402"/>
    <n v="1272.1571366141402"/>
    <n v="0"/>
    <n v="0"/>
    <n v="1272.1571366141402"/>
    <n v="-170.05842165406688"/>
    <n v="0"/>
    <n v="-170.05842165406688"/>
    <n v="28.930091267701929"/>
    <n v="0"/>
    <n v="0"/>
    <n v="28.930091267701929"/>
    <n v="0"/>
    <n v="0"/>
    <n v="0"/>
    <n v="0"/>
    <n v="0"/>
    <n v="0"/>
    <n v="-141.12833038636495"/>
    <n v="0"/>
    <n v="-141.12833038636495"/>
    <n v="1131.0288062277752"/>
  </r>
  <r>
    <x v="16"/>
    <n v="0.46049770200000001"/>
    <n v="141.35897958294001"/>
    <n v="141.35897958294001"/>
    <n v="0"/>
    <n v="0"/>
    <n v="141.35897958294001"/>
    <n v="-18.896474549115094"/>
    <n v="0"/>
    <n v="-18.896474549115094"/>
    <n v="3.2146407571379041"/>
    <n v="0"/>
    <n v="0"/>
    <n v="3.2146407571379041"/>
    <n v="0"/>
    <n v="0"/>
    <n v="0"/>
    <n v="0"/>
    <n v="0"/>
    <n v="0"/>
    <n v="-15.681833791977191"/>
    <n v="0"/>
    <n v="-15.681833791977191"/>
    <n v="125.67714579096281"/>
  </r>
  <r>
    <x v="23"/>
    <n v="0.46049770200000001"/>
    <n v="494.73110116668005"/>
    <n v="494.73110116668005"/>
    <n v="0"/>
    <n v="0"/>
    <n v="494.73110116668005"/>
    <n v="-66.134275229163492"/>
    <n v="0"/>
    <n v="-66.134275229163492"/>
    <n v="11.25066668085981"/>
    <n v="0"/>
    <n v="0"/>
    <n v="11.25066668085981"/>
    <n v="0"/>
    <n v="0"/>
    <n v="0"/>
    <n v="0"/>
    <n v="0"/>
    <n v="0"/>
    <n v="-54.883608548303684"/>
    <n v="0"/>
    <n v="-54.883608548303684"/>
    <n v="439.84749261837635"/>
  </r>
  <r>
    <x v="18"/>
    <n v="0.46049770200000001"/>
    <n v="3180.3951440238598"/>
    <n v="3180.3951440238598"/>
    <n v="0"/>
    <n v="0"/>
    <n v="3180.3951440238598"/>
    <n v="-425.14636192541604"/>
    <n v="0"/>
    <n v="-425.14636192541604"/>
    <n v="72.325280530084143"/>
    <n v="0"/>
    <n v="0"/>
    <n v="72.325280530084143"/>
    <n v="0"/>
    <n v="0"/>
    <n v="0"/>
    <n v="0"/>
    <n v="0"/>
    <n v="0"/>
    <n v="-352.82108139533193"/>
    <n v="0"/>
    <n v="-352.82108139533193"/>
    <n v="2827.5740626285278"/>
  </r>
  <r>
    <x v="4"/>
    <n v="0.46049770200000001"/>
    <n v="141.34055967486003"/>
    <n v="141.34055967486003"/>
    <n v="0"/>
    <n v="0"/>
    <n v="141.34055967486003"/>
    <n v="-18.894012227122854"/>
    <n v="0"/>
    <n v="-18.894012227122854"/>
    <n v="3.2142218705031014"/>
    <n v="0"/>
    <n v="0"/>
    <n v="3.2142218705031014"/>
    <n v="0"/>
    <n v="0"/>
    <n v="0"/>
    <n v="0"/>
    <n v="0"/>
    <n v="0"/>
    <n v="-15.679790356619753"/>
    <n v="0"/>
    <n v="-15.679790356619753"/>
    <n v="125.66076931824028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19093.385969175"/>
    <n v="19093.385969175"/>
    <n v="0"/>
    <n v="0"/>
    <n v="19093.385969175"/>
    <n v="-2552.3506401038712"/>
    <n v="0"/>
    <n v="-2552.3506401038712"/>
    <n v="434.20217738811721"/>
    <n v="0"/>
    <n v="0"/>
    <n v="434.20217738811721"/>
    <n v="0"/>
    <n v="0"/>
    <n v="0"/>
    <n v="0"/>
    <n v="0"/>
    <n v="0"/>
    <n v="-2118.1484627157542"/>
    <n v="0"/>
    <n v="-2118.1484627157542"/>
    <n v="16975.237506459245"/>
  </r>
  <r>
    <x v="12"/>
    <n v="0.46049770200000001"/>
    <n v="7034.3971165792791"/>
    <n v="7034.3971165792791"/>
    <n v="0"/>
    <n v="0"/>
    <n v="7034.3971165792791"/>
    <n v="-940.33860794685052"/>
    <n v="0"/>
    <n v="-940.33860794685052"/>
    <n v="159.96903585160126"/>
    <n v="0"/>
    <n v="0"/>
    <n v="159.96903585160126"/>
    <n v="0"/>
    <n v="0"/>
    <n v="0"/>
    <n v="0"/>
    <n v="0"/>
    <n v="0"/>
    <n v="-780.36957209524928"/>
    <n v="0"/>
    <n v="-780.36957209524928"/>
    <n v="6254.0275444840299"/>
  </r>
  <r>
    <x v="13"/>
    <n v="0.46049770200000001"/>
    <n v="18088.46946396252"/>
    <n v="18088.46946396252"/>
    <n v="0"/>
    <n v="0"/>
    <n v="18088.46946396252"/>
    <n v="-2418.0162014940365"/>
    <n v="0"/>
    <n v="-2418.0162014940365"/>
    <n v="411.3493981397977"/>
    <n v="0"/>
    <n v="0"/>
    <n v="411.3493981397977"/>
    <n v="0"/>
    <n v="0"/>
    <n v="0"/>
    <n v="0"/>
    <n v="0"/>
    <n v="0"/>
    <n v="-2006.6668033542387"/>
    <n v="0"/>
    <n v="-2006.6668033542387"/>
    <n v="16081.80266060828"/>
  </r>
  <r>
    <x v="16"/>
    <n v="0.46049770200000001"/>
    <n v="2009.8238004709201"/>
    <n v="2009.8238004709201"/>
    <n v="0"/>
    <n v="0"/>
    <n v="2009.8238004709201"/>
    <n v="-268.66764605867326"/>
    <n v="0"/>
    <n v="-268.66764605867326"/>
    <n v="45.705349053321484"/>
    <n v="0"/>
    <n v="0"/>
    <n v="45.705349053321484"/>
    <n v="0"/>
    <n v="0"/>
    <n v="0"/>
    <n v="0"/>
    <n v="0"/>
    <n v="0"/>
    <n v="-222.96229700535179"/>
    <n v="0"/>
    <n v="-222.96229700535179"/>
    <n v="1786.8615034655684"/>
  </r>
  <r>
    <x v="23"/>
    <n v="0.46049770200000001"/>
    <n v="7034.3971165792791"/>
    <n v="7034.3971165792791"/>
    <n v="0"/>
    <n v="0"/>
    <n v="7034.3971165792791"/>
    <n v="-940.33860794685052"/>
    <n v="0"/>
    <n v="-940.33860794685052"/>
    <n v="159.96903585160126"/>
    <n v="0"/>
    <n v="0"/>
    <n v="159.96903585160126"/>
    <n v="0"/>
    <n v="0"/>
    <n v="0"/>
    <n v="0"/>
    <n v="0"/>
    <n v="0"/>
    <n v="-780.36957209524928"/>
    <n v="0"/>
    <n v="-780.36957209524928"/>
    <n v="6254.0275444840299"/>
  </r>
  <r>
    <x v="18"/>
    <n v="0.46049770200000001"/>
    <n v="45221.169054929283"/>
    <n v="45221.169054929283"/>
    <n v="0"/>
    <n v="0"/>
    <n v="45221.169054929283"/>
    <n v="-6045.0398881545925"/>
    <n v="0"/>
    <n v="-6045.0398881545925"/>
    <n v="1028.3733906278358"/>
    <n v="0"/>
    <n v="0"/>
    <n v="1028.3733906278358"/>
    <n v="0"/>
    <n v="0"/>
    <n v="0"/>
    <n v="0"/>
    <n v="0"/>
    <n v="0"/>
    <n v="-5016.6664975267568"/>
    <n v="0"/>
    <n v="-5016.6664975267568"/>
    <n v="40204.502557402528"/>
  </r>
  <r>
    <x v="4"/>
    <n v="0.46049770200000001"/>
    <n v="2009.8606402870805"/>
    <n v="2009.8606402870805"/>
    <n v="0"/>
    <n v="0"/>
    <n v="2009.8606402870805"/>
    <n v="-268.67257070265782"/>
    <n v="0"/>
    <n v="-268.67257070265782"/>
    <n v="45.7061868265911"/>
    <n v="0"/>
    <n v="0"/>
    <n v="45.7061868265911"/>
    <n v="0"/>
    <n v="0"/>
    <n v="0"/>
    <n v="0"/>
    <n v="0"/>
    <n v="0"/>
    <n v="-222.96638387606671"/>
    <n v="0"/>
    <n v="-222.96638387606671"/>
    <n v="1786.8942564110139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37051.166185309914"/>
    <n v="37051.166185309914"/>
    <n v="0"/>
    <n v="0"/>
    <n v="37051.166185309914"/>
    <n v="-4952.8966670628033"/>
    <n v="0"/>
    <n v="-4952.8966670628033"/>
    <n v="842.57957485398663"/>
    <n v="0"/>
    <n v="0"/>
    <n v="842.57957485398663"/>
    <n v="0"/>
    <n v="0"/>
    <n v="0"/>
    <n v="0"/>
    <n v="0"/>
    <n v="0"/>
    <n v="-4110.3170922088166"/>
    <n v="0"/>
    <n v="-4110.3170922088166"/>
    <n v="32940.849093101097"/>
  </r>
  <r>
    <x v="12"/>
    <n v="0.46049770200000001"/>
    <n v="13650.436675868581"/>
    <n v="13650.436675868581"/>
    <n v="0"/>
    <n v="0"/>
    <n v="13650.436675868581"/>
    <n v="-1824.7523432249529"/>
    <n v="0"/>
    <n v="-1824.7523432249529"/>
    <n v="310.42421373189524"/>
    <n v="0"/>
    <n v="0"/>
    <n v="310.42421373189524"/>
    <n v="0"/>
    <n v="0"/>
    <n v="0"/>
    <n v="0"/>
    <n v="0"/>
    <n v="0"/>
    <n v="-1514.3281294930578"/>
    <n v="0"/>
    <n v="-1514.3281294930578"/>
    <n v="12136.108546375523"/>
  </r>
  <r>
    <x v="13"/>
    <n v="0.46049770200000001"/>
    <n v="35101.08735669648"/>
    <n v="35101.08735669648"/>
    <n v="0"/>
    <n v="0"/>
    <n v="35101.08735669648"/>
    <n v="-4692.2155623860372"/>
    <n v="0"/>
    <n v="-4692.2155623860372"/>
    <n v="798.2328846006493"/>
    <n v="0"/>
    <n v="0"/>
    <n v="798.2328846006493"/>
    <n v="0"/>
    <n v="0"/>
    <n v="0"/>
    <n v="0"/>
    <n v="0"/>
    <n v="0"/>
    <n v="-3893.9826777853878"/>
    <n v="0"/>
    <n v="-3893.9826777853878"/>
    <n v="31207.104678911091"/>
  </r>
  <r>
    <x v="16"/>
    <n v="0.46049770200000001"/>
    <n v="3900.1300273647598"/>
    <n v="3900.1300273647598"/>
    <n v="0"/>
    <n v="0"/>
    <n v="3900.1300273647598"/>
    <n v="-521.35851587055561"/>
    <n v="0"/>
    <n v="-521.35851587055561"/>
    <n v="88.692752176722863"/>
    <n v="0"/>
    <n v="0"/>
    <n v="88.692752176722863"/>
    <n v="0"/>
    <n v="0"/>
    <n v="0"/>
    <n v="0"/>
    <n v="0"/>
    <n v="0"/>
    <n v="-432.66576369383273"/>
    <n v="0"/>
    <n v="-432.66576369383273"/>
    <n v="3467.4642636709273"/>
  </r>
  <r>
    <x v="23"/>
    <n v="0.46049770200000001"/>
    <n v="13650.436675868581"/>
    <n v="13650.436675868581"/>
    <n v="0"/>
    <n v="0"/>
    <n v="13650.436675868581"/>
    <n v="-1824.7523432249529"/>
    <n v="0"/>
    <n v="-1824.7523432249529"/>
    <n v="310.42421373189524"/>
    <n v="0"/>
    <n v="0"/>
    <n v="310.42421373189524"/>
    <n v="0"/>
    <n v="0"/>
    <n v="0"/>
    <n v="0"/>
    <n v="0"/>
    <n v="0"/>
    <n v="-1514.3281294930578"/>
    <n v="0"/>
    <n v="-1514.3281294930578"/>
    <n v="12136.108546375523"/>
  </r>
  <r>
    <x v="18"/>
    <n v="0.46049770200000001"/>
    <n v="87752.755231557356"/>
    <n v="87752.755231557356"/>
    <n v="0"/>
    <n v="0"/>
    <n v="87752.755231557356"/>
    <n v="-11730.543830609069"/>
    <n v="0"/>
    <n v="-11730.543830609069"/>
    <n v="1995.5830492748928"/>
    <n v="0"/>
    <n v="0"/>
    <n v="1995.5830492748928"/>
    <n v="0"/>
    <n v="0"/>
    <n v="0"/>
    <n v="0"/>
    <n v="0"/>
    <n v="0"/>
    <n v="-9734.9607813341754"/>
    <n v="0"/>
    <n v="-9734.9607813341754"/>
    <n v="78017.794450223184"/>
  </r>
  <r>
    <x v="4"/>
    <n v="0.46049770200000001"/>
    <n v="3900.0747676405194"/>
    <n v="3900.0747676405194"/>
    <n v="0"/>
    <n v="0"/>
    <n v="3900.0747676405194"/>
    <n v="-521.35112890457879"/>
    <n v="0"/>
    <n v="-521.35112890457879"/>
    <n v="88.691495516818449"/>
    <n v="0"/>
    <n v="0"/>
    <n v="88.691495516818449"/>
    <n v="0"/>
    <n v="0"/>
    <n v="0"/>
    <n v="0"/>
    <n v="0"/>
    <n v="0"/>
    <n v="-432.65963338776032"/>
    <n v="0"/>
    <n v="-432.65963338776032"/>
    <n v="3467.4151342527593"/>
  </r>
  <r>
    <x v="11"/>
    <n v="0.46049770200000001"/>
    <n v="15386.614321903011"/>
    <n v="15386.614321903011"/>
    <n v="0"/>
    <n v="0"/>
    <n v="15386.614321903011"/>
    <n v="0"/>
    <n v="0"/>
    <n v="0"/>
    <n v="0"/>
    <n v="0"/>
    <n v="0"/>
    <n v="0"/>
    <n v="-783.30007002828631"/>
    <n v="0"/>
    <n v="-783.30007002828631"/>
    <n v="0"/>
    <n v="0"/>
    <n v="0"/>
    <n v="-783.30007002828631"/>
    <n v="0"/>
    <n v="-783.30007002828631"/>
    <n v="14603.314251874725"/>
  </r>
  <r>
    <x v="12"/>
    <n v="0.46049770200000001"/>
    <n v="5668.7543414821221"/>
    <n v="5668.7543414821221"/>
    <n v="0"/>
    <n v="0"/>
    <n v="5668.7543414821221"/>
    <n v="0"/>
    <n v="0"/>
    <n v="0"/>
    <n v="0"/>
    <n v="0"/>
    <n v="0"/>
    <n v="0"/>
    <n v="-288.58432269503498"/>
    <n v="0"/>
    <n v="-288.58432269503498"/>
    <n v="0"/>
    <n v="0"/>
    <n v="0"/>
    <n v="-288.58432269503498"/>
    <n v="0"/>
    <n v="-288.58432269503498"/>
    <n v="5380.1700187870874"/>
  </r>
  <r>
    <x v="13"/>
    <n v="0.46049770200000001"/>
    <n v="14576.79227311986"/>
    <n v="14576.79227311986"/>
    <n v="0"/>
    <n v="0"/>
    <n v="14576.79227311986"/>
    <n v="0"/>
    <n v="0"/>
    <n v="0"/>
    <n v="0"/>
    <n v="0"/>
    <n v="0"/>
    <n v="0"/>
    <n v="-742.07373821471288"/>
    <n v="0"/>
    <n v="-742.07373821471288"/>
    <n v="0"/>
    <n v="0"/>
    <n v="0"/>
    <n v="-742.07373821471288"/>
    <n v="0"/>
    <n v="-742.07373821471288"/>
    <n v="13834.718534905147"/>
  </r>
  <r>
    <x v="16"/>
    <n v="0.46049770200000001"/>
    <n v="1619.6440975663234"/>
    <n v="1619.6440975663234"/>
    <n v="0"/>
    <n v="0"/>
    <n v="1619.6440975663234"/>
    <n v="0"/>
    <n v="0"/>
    <n v="0"/>
    <n v="0"/>
    <n v="0"/>
    <n v="0"/>
    <n v="0"/>
    <n v="-82.452663627152731"/>
    <n v="0"/>
    <n v="-82.452663627152731"/>
    <n v="0"/>
    <n v="0"/>
    <n v="0"/>
    <n v="-82.452663627152731"/>
    <n v="0"/>
    <n v="-82.452663627152731"/>
    <n v="1537.1914339391706"/>
  </r>
  <r>
    <x v="23"/>
    <n v="0.46049770200000001"/>
    <n v="5668.7543414821203"/>
    <n v="5668.7543414821203"/>
    <n v="0"/>
    <n v="0"/>
    <n v="5668.7543414821203"/>
    <n v="0"/>
    <n v="0"/>
    <n v="0"/>
    <n v="0"/>
    <n v="0"/>
    <n v="0"/>
    <n v="0"/>
    <n v="-288.58432269503498"/>
    <n v="0"/>
    <n v="-288.58432269503498"/>
    <n v="0"/>
    <n v="0"/>
    <n v="0"/>
    <n v="-288.58432269503498"/>
    <n v="0"/>
    <n v="-288.58432269503498"/>
    <n v="5380.1700187870856"/>
  </r>
  <r>
    <x v="18"/>
    <n v="0.46049770200000001"/>
    <n v="36441.978380311142"/>
    <n v="36441.978380311142"/>
    <n v="0"/>
    <n v="0"/>
    <n v="36441.978380311142"/>
    <n v="0"/>
    <n v="0"/>
    <n v="0"/>
    <n v="0"/>
    <n v="0"/>
    <n v="0"/>
    <n v="0"/>
    <n v="-1855.1842283219439"/>
    <n v="0"/>
    <n v="-1855.1842283219439"/>
    <n v="0"/>
    <n v="0"/>
    <n v="0"/>
    <n v="-1855.1842283219439"/>
    <n v="0"/>
    <n v="-1855.1842283219439"/>
    <n v="34586.794151989197"/>
  </r>
  <r>
    <x v="4"/>
    <n v="0.46049770200000001"/>
    <n v="1619.6394925892992"/>
    <n v="1619.6394925892992"/>
    <n v="0"/>
    <n v="0"/>
    <n v="1619.6394925892992"/>
    <n v="0"/>
    <n v="0"/>
    <n v="0"/>
    <n v="0"/>
    <n v="0"/>
    <n v="0"/>
    <n v="0"/>
    <n v="-82.452429197489039"/>
    <n v="0"/>
    <n v="-82.452429197489039"/>
    <n v="0"/>
    <n v="0"/>
    <n v="0"/>
    <n v="-82.452429197489039"/>
    <n v="0"/>
    <n v="-82.452429197489039"/>
    <n v="1537.1870633918102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12074.397105704642"/>
    <n v="12074.397105704642"/>
    <n v="0"/>
    <n v="0"/>
    <n v="12074.397105704642"/>
    <n v="280.77159207263435"/>
    <n v="0"/>
    <n v="280.77159207263435"/>
    <n v="324.32317831665358"/>
    <n v="0"/>
    <n v="0"/>
    <n v="324.32317831665358"/>
    <n v="0"/>
    <n v="0"/>
    <n v="0"/>
    <n v="0"/>
    <n v="0"/>
    <n v="0"/>
    <n v="605.09477038928799"/>
    <n v="0"/>
    <n v="605.09477038928799"/>
    <n v="12679.491876093929"/>
  </r>
  <r>
    <x v="12"/>
    <n v="0.46049770200000001"/>
    <n v="4448.4584560672192"/>
    <n v="4448.4584560672192"/>
    <n v="0"/>
    <n v="0"/>
    <n v="4448.4584560672192"/>
    <n v="103.44208096227609"/>
    <n v="0"/>
    <n v="103.44208096227609"/>
    <n v="119.48738909702429"/>
    <n v="0"/>
    <n v="0"/>
    <n v="119.48738909702429"/>
    <n v="0"/>
    <n v="0"/>
    <n v="0"/>
    <n v="0"/>
    <n v="0"/>
    <n v="0"/>
    <n v="222.9294700593004"/>
    <n v="0"/>
    <n v="222.9294700593004"/>
    <n v="4671.3879261265192"/>
  </r>
  <r>
    <x v="13"/>
    <n v="0.46049770200000001"/>
    <n v="11438.91027694464"/>
    <n v="11438.91027694464"/>
    <n v="0"/>
    <n v="0"/>
    <n v="11438.91027694464"/>
    <n v="265.99432020637931"/>
    <n v="0"/>
    <n v="265.99432020637931"/>
    <n v="307.2537456752143"/>
    <n v="0"/>
    <n v="0"/>
    <n v="307.2537456752143"/>
    <n v="0"/>
    <n v="0"/>
    <n v="0"/>
    <n v="0"/>
    <n v="0"/>
    <n v="0"/>
    <n v="573.24806588159367"/>
    <n v="0"/>
    <n v="573.24806588159367"/>
    <n v="12012.158342826233"/>
  </r>
  <r>
    <x v="16"/>
    <n v="0.46049770200000001"/>
    <n v="1270.9920774280799"/>
    <n v="1270.9920774280799"/>
    <n v="0"/>
    <n v="0"/>
    <n v="1270.9920774280799"/>
    <n v="29.554972059233236"/>
    <n v="0"/>
    <n v="29.554972059233236"/>
    <n v="34.139360049041976"/>
    <n v="0"/>
    <n v="0"/>
    <n v="34.139360049041976"/>
    <n v="0"/>
    <n v="0"/>
    <n v="0"/>
    <n v="0"/>
    <n v="0"/>
    <n v="0"/>
    <n v="63.694332108275212"/>
    <n v="0"/>
    <n v="63.694332108275212"/>
    <n v="1334.6864095363551"/>
  </r>
  <r>
    <x v="23"/>
    <n v="0.46049770200000001"/>
    <n v="4448.4584560672192"/>
    <n v="4448.4584560672192"/>
    <n v="0"/>
    <n v="0"/>
    <n v="4448.4584560672192"/>
    <n v="103.44208096227609"/>
    <n v="0"/>
    <n v="103.44208096227609"/>
    <n v="119.48738909702429"/>
    <n v="0"/>
    <n v="0"/>
    <n v="119.48738909702429"/>
    <n v="0"/>
    <n v="0"/>
    <n v="0"/>
    <n v="0"/>
    <n v="0"/>
    <n v="0"/>
    <n v="222.9294700593004"/>
    <n v="0"/>
    <n v="222.9294700593004"/>
    <n v="4671.3879261265192"/>
  </r>
  <r>
    <x v="18"/>
    <n v="0.46049770200000001"/>
    <n v="28597.252667476499"/>
    <n v="28597.252667476499"/>
    <n v="0"/>
    <n v="0"/>
    <n v="28597.252667476499"/>
    <n v="664.98526510754141"/>
    <n v="0"/>
    <n v="664.98526510754141"/>
    <n v="768.13374573033127"/>
    <n v="0"/>
    <n v="0"/>
    <n v="768.13374573033127"/>
    <n v="0"/>
    <n v="0"/>
    <n v="0"/>
    <n v="0"/>
    <n v="0"/>
    <n v="0"/>
    <n v="1433.1190108378728"/>
    <n v="0"/>
    <n v="1433.1190108378728"/>
    <n v="30030.371678314372"/>
  </r>
  <r>
    <x v="4"/>
    <n v="0.46049770200000001"/>
    <n v="1270.9782624970198"/>
    <n v="1270.9782624970198"/>
    <n v="0"/>
    <n v="0"/>
    <n v="1270.9782624970198"/>
    <n v="29.554650814192691"/>
    <n v="0"/>
    <n v="29.554650814192691"/>
    <n v="34.138988974419334"/>
    <n v="0"/>
    <n v="0"/>
    <n v="34.138988974419334"/>
    <n v="0"/>
    <n v="0"/>
    <n v="0"/>
    <n v="0"/>
    <n v="0"/>
    <n v="0"/>
    <n v="63.693639788612025"/>
    <n v="0"/>
    <n v="63.693639788612025"/>
    <n v="1334.6719022856319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74650.241746413478"/>
    <n v="74650.241746413478"/>
    <n v="0"/>
    <n v="0"/>
    <n v="74650.241746413478"/>
    <n v="1735.8769171046297"/>
    <n v="0"/>
    <n v="1735.8769171046297"/>
    <n v="2005.1356149173507"/>
    <n v="0"/>
    <n v="0"/>
    <n v="2005.1356149173507"/>
    <n v="0"/>
    <n v="0"/>
    <n v="0"/>
    <n v="0"/>
    <n v="0"/>
    <n v="0"/>
    <n v="3741.0125320219804"/>
    <n v="0"/>
    <n v="3741.0125320219804"/>
    <n v="78391.254278435459"/>
  </r>
  <r>
    <x v="12"/>
    <n v="0.46049770200000001"/>
    <n v="27502.723309454817"/>
    <n v="27502.723309454817"/>
    <n v="0"/>
    <n v="0"/>
    <n v="27502.723309454817"/>
    <n v="639.53366303320377"/>
    <n v="0"/>
    <n v="639.53366303320377"/>
    <n v="738.73424552781069"/>
    <n v="0"/>
    <n v="0"/>
    <n v="738.73424552781069"/>
    <n v="0"/>
    <n v="0"/>
    <n v="0"/>
    <n v="0"/>
    <n v="0"/>
    <n v="0"/>
    <n v="1378.2679085610143"/>
    <n v="0"/>
    <n v="1378.2679085610143"/>
    <n v="28880.991218015832"/>
  </r>
  <r>
    <x v="13"/>
    <n v="0.46049770200000001"/>
    <n v="70721.270747972463"/>
    <n v="70721.270747972463"/>
    <n v="0"/>
    <n v="0"/>
    <n v="70721.270747972463"/>
    <n v="1644.5147204846155"/>
    <n v="0"/>
    <n v="1644.5147204846155"/>
    <n v="1899.6018685469985"/>
    <n v="0"/>
    <n v="0"/>
    <n v="1899.6018685469985"/>
    <n v="0"/>
    <n v="0"/>
    <n v="0"/>
    <n v="0"/>
    <n v="0"/>
    <n v="0"/>
    <n v="3544.1165890316142"/>
    <n v="0"/>
    <n v="3544.1165890316142"/>
    <n v="74265.387337004082"/>
  </r>
  <r>
    <x v="16"/>
    <n v="0.46049770200000001"/>
    <n v="7857.9189719969409"/>
    <n v="7857.9189719969409"/>
    <n v="0"/>
    <n v="0"/>
    <n v="7857.9189719969409"/>
    <n v="182.72385783162395"/>
    <n v="0"/>
    <n v="182.72385783162395"/>
    <n v="211.06687428299983"/>
    <n v="0"/>
    <n v="0"/>
    <n v="211.06687428299983"/>
    <n v="0"/>
    <n v="0"/>
    <n v="0"/>
    <n v="0"/>
    <n v="0"/>
    <n v="0"/>
    <n v="393.79073211462378"/>
    <n v="0"/>
    <n v="393.79073211462378"/>
    <n v="8251.7097041115649"/>
  </r>
  <r>
    <x v="23"/>
    <n v="0.46049770200000001"/>
    <n v="27502.723309454817"/>
    <n v="27502.723309454817"/>
    <n v="0"/>
    <n v="0"/>
    <n v="27502.723309454817"/>
    <n v="639.53366303320377"/>
    <n v="0"/>
    <n v="639.53366303320377"/>
    <n v="738.73424552781069"/>
    <n v="0"/>
    <n v="0"/>
    <n v="738.73424552781069"/>
    <n v="0"/>
    <n v="0"/>
    <n v="0"/>
    <n v="0"/>
    <n v="0"/>
    <n v="0"/>
    <n v="1378.2679085610143"/>
    <n v="0"/>
    <n v="1378.2679085610143"/>
    <n v="28880.991218015832"/>
  </r>
  <r>
    <x v="18"/>
    <n v="0.46049770200000001"/>
    <n v="176803.19298735072"/>
    <n v="176803.19298735072"/>
    <n v="0"/>
    <n v="0"/>
    <n v="176803.19298735072"/>
    <n v="4111.2871759974032"/>
    <n v="0"/>
    <n v="4111.2871759974032"/>
    <n v="4749.0051042878895"/>
    <n v="0"/>
    <n v="0"/>
    <n v="4749.0051042878895"/>
    <n v="0"/>
    <n v="0"/>
    <n v="0"/>
    <n v="0"/>
    <n v="0"/>
    <n v="0"/>
    <n v="8860.2922802852918"/>
    <n v="0"/>
    <n v="8860.2922802852918"/>
    <n v="185663.48526763602"/>
  </r>
  <r>
    <x v="4"/>
    <n v="0.46049770200000001"/>
    <n v="7857.8775272037592"/>
    <n v="7857.8775272037592"/>
    <n v="0"/>
    <n v="0"/>
    <n v="7857.8775272037592"/>
    <n v="182.7228940965025"/>
    <n v="0"/>
    <n v="182.7228940965025"/>
    <n v="211.06576105913189"/>
    <n v="0"/>
    <n v="0"/>
    <n v="211.06576105913189"/>
    <n v="0"/>
    <n v="0"/>
    <n v="0"/>
    <n v="0"/>
    <n v="0"/>
    <n v="0"/>
    <n v="393.78865515563439"/>
    <n v="0"/>
    <n v="393.78865515563439"/>
    <n v="8251.6661823593931"/>
  </r>
  <r>
    <x v="1"/>
    <n v="0.46049770200000001"/>
    <n v="57350.729180356502"/>
    <n v="57350.729180356502"/>
    <n v="0"/>
    <n v="0"/>
    <n v="57350.729180356502"/>
    <n v="0"/>
    <n v="0"/>
    <n v="0"/>
    <n v="0"/>
    <n v="0"/>
    <n v="0"/>
    <n v="0"/>
    <n v="-5624.2766092750671"/>
    <n v="0"/>
    <n v="-5624.2766092750671"/>
    <n v="0"/>
    <n v="0"/>
    <n v="0"/>
    <n v="-5624.2766092750671"/>
    <n v="0"/>
    <n v="-5624.2766092750671"/>
    <n v="51726.452571081434"/>
  </r>
  <r>
    <x v="19"/>
    <n v="0.46049770200000001"/>
    <n v="295124.01592651888"/>
    <n v="295124.01592651888"/>
    <n v="0"/>
    <n v="0"/>
    <n v="295124.01592651888"/>
    <n v="0"/>
    <n v="0"/>
    <n v="0"/>
    <n v="0"/>
    <n v="0"/>
    <n v="0"/>
    <n v="0"/>
    <n v="-28942.249267501378"/>
    <n v="0"/>
    <n v="-28942.249267501378"/>
    <n v="0"/>
    <n v="0"/>
    <n v="0"/>
    <n v="-28942.249267501378"/>
    <n v="0"/>
    <n v="-28942.249267501378"/>
    <n v="266181.76665901754"/>
  </r>
  <r>
    <x v="1"/>
    <n v="0.46049770200000001"/>
    <n v="11374.859651573464"/>
    <n v="11374.859651573464"/>
    <n v="0"/>
    <n v="0"/>
    <n v="11374.859651573464"/>
    <n v="0"/>
    <n v="0"/>
    <n v="0"/>
    <n v="0"/>
    <n v="0"/>
    <n v="0"/>
    <n v="0"/>
    <n v="-1115.5107875078943"/>
    <n v="0"/>
    <n v="-1115.5107875078943"/>
    <n v="0"/>
    <n v="0"/>
    <n v="0"/>
    <n v="-1115.5107875078943"/>
    <n v="0"/>
    <n v="-1115.5107875078943"/>
    <n v="10259.348864065571"/>
  </r>
  <r>
    <x v="19"/>
    <n v="0.46049770200000001"/>
    <n v="87932.455249808831"/>
    <n v="87932.455249808831"/>
    <n v="0"/>
    <n v="0"/>
    <n v="87932.455249808831"/>
    <n v="0"/>
    <n v="0"/>
    <n v="0"/>
    <n v="0"/>
    <n v="0"/>
    <n v="0"/>
    <n v="0"/>
    <n v="-8623.3681476367237"/>
    <n v="0"/>
    <n v="-8623.3681476367237"/>
    <n v="0"/>
    <n v="0"/>
    <n v="0"/>
    <n v="-8623.3681476367237"/>
    <n v="0"/>
    <n v="-8623.3681476367237"/>
    <n v="79309.08710217211"/>
  </r>
  <r>
    <x v="1"/>
    <n v="0.46049770200000001"/>
    <n v="42015.124188904018"/>
    <n v="42015.124188904018"/>
    <n v="0"/>
    <n v="0"/>
    <n v="42015.124188904018"/>
    <n v="-2691.6238688422909"/>
    <n v="0"/>
    <n v="-2691.6238688422909"/>
    <n v="1032.2418834016207"/>
    <n v="0"/>
    <n v="0"/>
    <n v="1032.2418834016207"/>
    <n v="0"/>
    <n v="0"/>
    <n v="0"/>
    <n v="0"/>
    <n v="0"/>
    <n v="0"/>
    <n v="-1659.3819854406702"/>
    <n v="0"/>
    <n v="-1659.3819854406702"/>
    <n v="40355.742203463349"/>
  </r>
  <r>
    <x v="19"/>
    <n v="0.46049770200000001"/>
    <n v="294398.43272236275"/>
    <n v="294398.43272236275"/>
    <n v="0"/>
    <n v="0"/>
    <n v="294398.43272236275"/>
    <n v="-18860.109633438729"/>
    <n v="0"/>
    <n v="-18860.109633438729"/>
    <n v="7232.8809810842586"/>
    <n v="0"/>
    <n v="0"/>
    <n v="7232.8809810842586"/>
    <n v="0"/>
    <n v="0"/>
    <n v="0"/>
    <n v="0"/>
    <n v="0"/>
    <n v="0"/>
    <n v="-11627.228652354472"/>
    <n v="0"/>
    <n v="-11627.228652354472"/>
    <n v="282771.2040700083"/>
  </r>
  <r>
    <x v="1"/>
    <n v="0.46049770200000001"/>
    <n v="18677.05460177382"/>
    <n v="18677.05460177382"/>
    <n v="0"/>
    <n v="0"/>
    <n v="18677.05460177382"/>
    <n v="-1196.5121354819576"/>
    <n v="0"/>
    <n v="-1196.5121354819576"/>
    <n v="458.86423974016157"/>
    <n v="0"/>
    <n v="0"/>
    <n v="458.86423974016157"/>
    <n v="0"/>
    <n v="0"/>
    <n v="0"/>
    <n v="0"/>
    <n v="0"/>
    <n v="0"/>
    <n v="-737.64789574179599"/>
    <n v="0"/>
    <n v="-737.64789574179599"/>
    <n v="17939.406706032023"/>
  </r>
  <r>
    <x v="19"/>
    <n v="0.46049770200000001"/>
    <n v="173665.14521200283"/>
    <n v="173665.14521200283"/>
    <n v="0"/>
    <n v="0"/>
    <n v="173665.14521200283"/>
    <n v="-11125.547265716239"/>
    <n v="0"/>
    <n v="-11125.547265716239"/>
    <n v="4266.6644460900243"/>
    <n v="0"/>
    <n v="0"/>
    <n v="4266.6644460900243"/>
    <n v="0"/>
    <n v="0"/>
    <n v="0"/>
    <n v="0"/>
    <n v="0"/>
    <n v="0"/>
    <n v="-6858.8828196262148"/>
    <n v="0"/>
    <n v="-6858.8828196262148"/>
    <n v="166806.26239237661"/>
  </r>
  <r>
    <x v="1"/>
    <n v="0.46049770200000001"/>
    <n v="11057.286621343199"/>
    <n v="11057.286621343199"/>
    <n v="0"/>
    <n v="0"/>
    <n v="11057.286621343199"/>
    <n v="0"/>
    <n v="0"/>
    <n v="0"/>
    <n v="0"/>
    <n v="0"/>
    <n v="0"/>
    <n v="0"/>
    <n v="0"/>
    <n v="0"/>
    <n v="0"/>
    <n v="290.25377369936336"/>
    <n v="0"/>
    <n v="290.25377369936336"/>
    <n v="290.25377369936336"/>
    <n v="0"/>
    <n v="290.25377369936336"/>
    <n v="11347.540395042563"/>
  </r>
  <r>
    <x v="19"/>
    <n v="0.46049770200000001"/>
    <n v="60731.325700324858"/>
    <n v="60731.325700324858"/>
    <n v="0"/>
    <n v="0"/>
    <n v="60731.325700324858"/>
    <n v="0"/>
    <n v="0"/>
    <n v="0"/>
    <n v="0"/>
    <n v="0"/>
    <n v="0"/>
    <n v="0"/>
    <n v="0"/>
    <n v="0"/>
    <n v="0"/>
    <n v="1594.1972990244412"/>
    <n v="0"/>
    <n v="1594.1972990244412"/>
    <n v="1594.1972990244412"/>
    <n v="0"/>
    <n v="1594.1972990244412"/>
    <n v="62325.522999349298"/>
  </r>
  <r>
    <x v="1"/>
    <n v="0.46049770200000001"/>
    <n v="189291.27820364709"/>
    <n v="189291.27820364709"/>
    <n v="0"/>
    <n v="0"/>
    <n v="189291.27820364709"/>
    <n v="-12126.607558883763"/>
    <n v="0"/>
    <n v="-12126.607558883763"/>
    <n v="4650.5726044250396"/>
    <n v="0"/>
    <n v="0"/>
    <n v="4650.5726044250396"/>
    <n v="0"/>
    <n v="0"/>
    <n v="0"/>
    <n v="0"/>
    <n v="0"/>
    <n v="0"/>
    <n v="-7476.0349544587234"/>
    <n v="0"/>
    <n v="-7476.0349544587234"/>
    <n v="181815.24324918835"/>
  </r>
  <r>
    <x v="19"/>
    <n v="0.46049770200000001"/>
    <n v="957890.74236793024"/>
    <n v="957890.74236793024"/>
    <n v="0"/>
    <n v="0"/>
    <n v="957890.74236793024"/>
    <n v="-61365.559085542212"/>
    <n v="0"/>
    <n v="-61365.559085542212"/>
    <n v="23533.786061162697"/>
    <n v="0"/>
    <n v="0"/>
    <n v="23533.786061162697"/>
    <n v="0"/>
    <n v="0"/>
    <n v="0"/>
    <n v="0"/>
    <n v="0"/>
    <n v="0"/>
    <n v="-37831.773024379516"/>
    <n v="0"/>
    <n v="-37831.773024379516"/>
    <n v="920058.96934355074"/>
  </r>
  <r>
    <x v="1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0.46049770200000001"/>
    <n v="479.87084032313999"/>
    <n v="479.87084032313999"/>
    <n v="0"/>
    <n v="0"/>
    <n v="479.87084032313999"/>
    <n v="0"/>
    <n v="0"/>
    <n v="0"/>
    <n v="0"/>
    <n v="0"/>
    <n v="0"/>
    <n v="0"/>
    <n v="0"/>
    <n v="0"/>
    <n v="0"/>
    <n v="12.59660955366971"/>
    <n v="0"/>
    <n v="12.59660955366971"/>
    <n v="12.59660955366971"/>
    <n v="0"/>
    <n v="12.59660955366971"/>
    <n v="492.46744987680972"/>
  </r>
  <r>
    <x v="19"/>
    <n v="0.46049770200000001"/>
    <n v="2367.1331774067603"/>
    <n v="2367.1331774067603"/>
    <n v="0"/>
    <n v="0"/>
    <n v="2367.1331774067603"/>
    <n v="0"/>
    <n v="0"/>
    <n v="0"/>
    <n v="0"/>
    <n v="0"/>
    <n v="0"/>
    <n v="0"/>
    <n v="0"/>
    <n v="0"/>
    <n v="0"/>
    <n v="62.137245883187028"/>
    <n v="0"/>
    <n v="62.137245883187028"/>
    <n v="62.137245883187028"/>
    <n v="0"/>
    <n v="62.137245883187028"/>
    <n v="2429.2704232899473"/>
  </r>
  <r>
    <x v="1"/>
    <n v="0.46049770200000001"/>
    <n v="371573.56955391122"/>
    <n v="371573.56955391122"/>
    <n v="0"/>
    <n v="0"/>
    <n v="371573.56955391122"/>
    <n v="-23804.19689694437"/>
    <n v="0"/>
    <n v="-23804.19689694437"/>
    <n v="9128.9460322453851"/>
    <n v="0"/>
    <n v="0"/>
    <n v="9128.9460322453851"/>
    <n v="0"/>
    <n v="0"/>
    <n v="0"/>
    <n v="0"/>
    <n v="0"/>
    <n v="0"/>
    <n v="-14675.250864698985"/>
    <n v="0"/>
    <n v="-14675.250864698985"/>
    <n v="356898.31868921226"/>
  </r>
  <r>
    <x v="19"/>
    <n v="0.46049770200000001"/>
    <n v="1806071.4116218726"/>
    <n v="1806071.4116218726"/>
    <n v="0"/>
    <n v="0"/>
    <n v="1806071.4116218726"/>
    <n v="-115702.73834008962"/>
    <n v="0"/>
    <n v="-115702.73834008962"/>
    <n v="44372.177673646824"/>
    <n v="0"/>
    <n v="0"/>
    <n v="44372.177673646824"/>
    <n v="0"/>
    <n v="0"/>
    <n v="0"/>
    <n v="0"/>
    <n v="0"/>
    <n v="0"/>
    <n v="-71330.560666442791"/>
    <n v="0"/>
    <n v="-71330.560666442791"/>
    <n v="1734740.8509554297"/>
  </r>
  <r>
    <x v="2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19175.916367327427"/>
    <n v="19175.916367327427"/>
    <n v="0"/>
    <n v="0"/>
    <n v="19175.916367327427"/>
    <n v="0"/>
    <n v="0"/>
    <n v="0"/>
    <n v="0"/>
    <n v="0"/>
    <n v="0"/>
    <n v="0"/>
    <n v="-7962.6313426543429"/>
    <n v="0"/>
    <n v="-7962.6313426543429"/>
    <n v="0"/>
    <n v="0"/>
    <n v="0"/>
    <n v="-7962.6313426543429"/>
    <n v="0"/>
    <n v="-7962.6313426543429"/>
    <n v="11213.285024673085"/>
  </r>
  <r>
    <x v="27"/>
    <n v="0.46049770200000001"/>
    <n v="42275.765888236048"/>
    <n v="42275.765888236048"/>
    <n v="0"/>
    <n v="0"/>
    <n v="42275.765888236048"/>
    <n v="0"/>
    <n v="0"/>
    <n v="0"/>
    <n v="0"/>
    <n v="0"/>
    <n v="0"/>
    <n v="0"/>
    <n v="-17554.641564349975"/>
    <n v="0"/>
    <n v="-17554.641564349975"/>
    <n v="0"/>
    <n v="0"/>
    <n v="0"/>
    <n v="-17554.641564349975"/>
    <n v="0"/>
    <n v="-17554.641564349975"/>
    <n v="24721.124323886073"/>
  </r>
  <r>
    <x v="27"/>
    <n v="0.46049770200000001"/>
    <n v="9925.7516679888013"/>
    <n v="9925.7516679888013"/>
    <n v="0"/>
    <n v="0"/>
    <n v="9925.7516679888013"/>
    <n v="-1284.8845708944666"/>
    <n v="0"/>
    <n v="-1284.8845708944666"/>
    <n v="226.82276129872628"/>
    <n v="0"/>
    <n v="0"/>
    <n v="226.82276129872628"/>
    <n v="0"/>
    <n v="0"/>
    <n v="0"/>
    <n v="0"/>
    <n v="0"/>
    <n v="0"/>
    <n v="-1058.0618095957402"/>
    <n v="0"/>
    <n v="-1058.0618095957402"/>
    <n v="8867.6898583930615"/>
  </r>
  <r>
    <x v="27"/>
    <n v="0.46049770200000001"/>
    <n v="68963.850342944745"/>
    <n v="68963.850342944745"/>
    <n v="0"/>
    <n v="0"/>
    <n v="68963.850342944745"/>
    <n v="-8927.3427564080303"/>
    <n v="0"/>
    <n v="-8927.3427564080303"/>
    <n v="1575.9583241465891"/>
    <n v="0"/>
    <n v="0"/>
    <n v="1575.9583241465891"/>
    <n v="0"/>
    <n v="0"/>
    <n v="0"/>
    <n v="0"/>
    <n v="0"/>
    <n v="0"/>
    <n v="-7351.3844322614414"/>
    <n v="0"/>
    <n v="-7351.3844322614414"/>
    <n v="61612.465910683306"/>
  </r>
  <r>
    <x v="27"/>
    <n v="0.46049770200000001"/>
    <n v="269438.92309662851"/>
    <n v="269438.92309662851"/>
    <n v="0"/>
    <n v="0"/>
    <n v="269438.92309662851"/>
    <n v="0"/>
    <n v="0"/>
    <n v="0"/>
    <n v="0"/>
    <n v="0"/>
    <n v="0"/>
    <n v="0"/>
    <n v="0"/>
    <n v="0"/>
    <n v="0"/>
    <n v="7072.7717285842409"/>
    <n v="0"/>
    <n v="7072.7717285842409"/>
    <n v="7072.7717285842409"/>
    <n v="0"/>
    <n v="7072.7717285842409"/>
    <n v="276511.69482521276"/>
  </r>
  <r>
    <x v="27"/>
    <n v="0.46049770200000001"/>
    <n v="406206.20641329419"/>
    <n v="406206.20641329419"/>
    <n v="0"/>
    <n v="0"/>
    <n v="406206.20641329419"/>
    <n v="-52583.230437375008"/>
    <n v="0"/>
    <n v="-52583.230437375008"/>
    <n v="9282.6031193678791"/>
    <n v="0"/>
    <n v="0"/>
    <n v="9282.6031193678791"/>
    <n v="0"/>
    <n v="0"/>
    <n v="0"/>
    <n v="0"/>
    <n v="0"/>
    <n v="0"/>
    <n v="-43300.627318007129"/>
    <n v="0"/>
    <n v="-43300.627318007129"/>
    <n v="362905.57909528707"/>
  </r>
  <r>
    <x v="27"/>
    <n v="0.46049770200000001"/>
    <n v="591.22378964376003"/>
    <n v="591.22378964376003"/>
    <n v="0"/>
    <n v="0"/>
    <n v="591.22378964376003"/>
    <n v="0"/>
    <n v="0"/>
    <n v="0"/>
    <n v="0"/>
    <n v="0"/>
    <n v="0"/>
    <n v="0"/>
    <n v="0"/>
    <n v="0"/>
    <n v="0"/>
    <n v="15.519624472219208"/>
    <n v="0"/>
    <n v="15.519624472219208"/>
    <n v="15.519624472219208"/>
    <n v="0"/>
    <n v="15.519624472219208"/>
    <n v="606.74341411597925"/>
  </r>
  <r>
    <x v="27"/>
    <n v="0.46049770200000001"/>
    <n v="324.95020341629998"/>
    <n v="324.95020341629998"/>
    <n v="0"/>
    <n v="0"/>
    <n v="324.95020341629998"/>
    <n v="0"/>
    <n v="0"/>
    <n v="0"/>
    <n v="0"/>
    <n v="0"/>
    <n v="0"/>
    <n v="0"/>
    <n v="0"/>
    <n v="0"/>
    <n v="0"/>
    <n v="8.5299428364188898"/>
    <n v="0"/>
    <n v="8.5299428364188898"/>
    <n v="8.5299428364188898"/>
    <n v="0"/>
    <n v="8.5299428364188898"/>
    <n v="333.4801462527189"/>
  </r>
  <r>
    <x v="27"/>
    <n v="0.46049770200000001"/>
    <n v="54574.664833619703"/>
    <n v="54574.664833619703"/>
    <n v="0"/>
    <n v="0"/>
    <n v="54574.664833619703"/>
    <n v="-7064.6684656239531"/>
    <n v="0"/>
    <n v="-7064.6684656239531"/>
    <n v="1247.1374046598887"/>
    <n v="0"/>
    <n v="0"/>
    <n v="1247.1374046598887"/>
    <n v="0"/>
    <n v="0"/>
    <n v="0"/>
    <n v="0"/>
    <n v="0"/>
    <n v="0"/>
    <n v="-5817.5310609640646"/>
    <n v="0"/>
    <n v="-5817.5310609640646"/>
    <n v="48757.133772655638"/>
  </r>
  <r>
    <x v="21"/>
    <n v="0.46049770200000001"/>
    <n v="68882.125815770894"/>
    <n v="68882.125815770894"/>
    <n v="0"/>
    <n v="0"/>
    <n v="68882.125815770894"/>
    <n v="0"/>
    <n v="0"/>
    <n v="0"/>
    <n v="0"/>
    <n v="0"/>
    <n v="0"/>
    <n v="0"/>
    <n v="-4974.4305414929368"/>
    <n v="0"/>
    <n v="-4974.4305414929368"/>
    <n v="0"/>
    <n v="0"/>
    <n v="0"/>
    <n v="-4974.4305414929368"/>
    <n v="0"/>
    <n v="-4974.4305414929368"/>
    <n v="63907.695274277954"/>
  </r>
  <r>
    <x v="21"/>
    <n v="0.46049770200000001"/>
    <n v="2966.1393782143195"/>
    <n v="2966.1393782143195"/>
    <n v="0"/>
    <n v="0"/>
    <n v="2966.1393782143195"/>
    <n v="0"/>
    <n v="0"/>
    <n v="0"/>
    <n v="0"/>
    <n v="0"/>
    <n v="0"/>
    <n v="0"/>
    <n v="-214.20439829015811"/>
    <n v="0"/>
    <n v="-214.20439829015811"/>
    <n v="0"/>
    <n v="0"/>
    <n v="0"/>
    <n v="-214.20439829015811"/>
    <n v="0"/>
    <n v="-214.20439829015811"/>
    <n v="2751.9349799241613"/>
  </r>
  <r>
    <x v="21"/>
    <n v="0.46049770200000001"/>
    <n v="53926.403798606225"/>
    <n v="53926.403798606225"/>
    <n v="0"/>
    <n v="0"/>
    <n v="53926.403798606225"/>
    <n v="2115.0158980966735"/>
    <n v="0"/>
    <n v="2115.0158980966735"/>
    <n v="1471.087267038451"/>
    <n v="0"/>
    <n v="0"/>
    <n v="1471.087267038451"/>
    <n v="0"/>
    <n v="0"/>
    <n v="0"/>
    <n v="0"/>
    <n v="0"/>
    <n v="0"/>
    <n v="3586.1031651351245"/>
    <n v="0"/>
    <n v="3586.1031651351245"/>
    <n v="57512.506963741347"/>
  </r>
  <r>
    <x v="21"/>
    <n v="0.46049770200000001"/>
    <n v="2984.87242473168"/>
    <n v="2984.87242473168"/>
    <n v="0"/>
    <n v="0"/>
    <n v="2984.87242473168"/>
    <n v="117.06793309775728"/>
    <n v="0"/>
    <n v="117.06793309775728"/>
    <n v="81.425934393022743"/>
    <n v="0"/>
    <n v="0"/>
    <n v="81.425934393022743"/>
    <n v="0"/>
    <n v="0"/>
    <n v="0"/>
    <n v="0"/>
    <n v="0"/>
    <n v="0"/>
    <n v="198.49386749078002"/>
    <n v="0"/>
    <n v="198.49386749078002"/>
    <n v="3183.3662922224598"/>
  </r>
  <r>
    <x v="2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0.46049770200000001"/>
    <n v="31827.091449764102"/>
    <n v="31827.091449764102"/>
    <n v="0"/>
    <n v="0"/>
    <n v="31827.091449764102"/>
    <n v="1248.2717122733006"/>
    <n v="0"/>
    <n v="1248.2717122733006"/>
    <n v="868.22828300348192"/>
    <n v="0"/>
    <n v="0"/>
    <n v="868.22828300348192"/>
    <n v="0"/>
    <n v="0"/>
    <n v="0"/>
    <n v="0"/>
    <n v="0"/>
    <n v="0"/>
    <n v="2116.4999952767826"/>
    <n v="0"/>
    <n v="2116.4999952767826"/>
    <n v="33943.591445040882"/>
  </r>
  <r>
    <x v="21"/>
    <n v="0.46049770200000001"/>
    <n v="615.42294388386006"/>
    <n v="615.42294388386006"/>
    <n v="0"/>
    <n v="0"/>
    <n v="615.42294388386006"/>
    <n v="0"/>
    <n v="0"/>
    <n v="0"/>
    <n v="0"/>
    <n v="0"/>
    <n v="0"/>
    <n v="0"/>
    <n v="0"/>
    <n v="0"/>
    <n v="0"/>
    <n v="16.154852270779134"/>
    <n v="0"/>
    <n v="16.154852270779134"/>
    <n v="16.154852270779134"/>
    <n v="0"/>
    <n v="16.154852270779134"/>
    <n v="631.57779615463915"/>
  </r>
  <r>
    <x v="21"/>
    <n v="0.46049770200000001"/>
    <n v="443778.74349183141"/>
    <n v="443778.74349183141"/>
    <n v="0"/>
    <n v="0"/>
    <n v="443778.74349183141"/>
    <n v="17405.186172396883"/>
    <n v="0"/>
    <n v="17405.186172396883"/>
    <n v="12106.078153685992"/>
    <n v="0"/>
    <n v="0"/>
    <n v="12106.078153685992"/>
    <n v="0"/>
    <n v="0"/>
    <n v="0"/>
    <n v="0"/>
    <n v="0"/>
    <n v="0"/>
    <n v="29511.264326082877"/>
    <n v="0"/>
    <n v="29511.264326082877"/>
    <n v="473290.0078179143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0.46049770200000001"/>
    <n v="61595.200969368787"/>
    <n v="61595.200969368787"/>
    <n v="0"/>
    <n v="0"/>
    <n v="61595.200969368787"/>
    <n v="0"/>
    <n v="0"/>
    <n v="0"/>
    <n v="0"/>
    <n v="0"/>
    <n v="0"/>
    <n v="0"/>
    <n v="-7239.7682209499044"/>
    <n v="0"/>
    <n v="-7239.7682209499044"/>
    <n v="0"/>
    <n v="0"/>
    <n v="0"/>
    <n v="-7239.7682209499044"/>
    <n v="0"/>
    <n v="-7239.7682209499044"/>
    <n v="54355.432748418883"/>
  </r>
  <r>
    <x v="15"/>
    <n v="0.46049770200000001"/>
    <n v="27673.204163712238"/>
    <n v="27673.204163712238"/>
    <n v="0"/>
    <n v="0"/>
    <n v="27673.204163712238"/>
    <n v="0"/>
    <n v="0"/>
    <n v="0"/>
    <n v="0"/>
    <n v="0"/>
    <n v="0"/>
    <n v="0"/>
    <n v="-3252.6492473972926"/>
    <n v="0"/>
    <n v="-3252.6492473972926"/>
    <n v="0"/>
    <n v="0"/>
    <n v="0"/>
    <n v="-3252.6492473972926"/>
    <n v="0"/>
    <n v="-3252.6492473972926"/>
    <n v="24420.554916314944"/>
  </r>
  <r>
    <x v="42"/>
    <n v="0.46049770200000001"/>
    <n v="43349.807703495731"/>
    <n v="43349.807703495731"/>
    <n v="0"/>
    <n v="0"/>
    <n v="43349.807703495731"/>
    <n v="273.55541918504548"/>
    <n v="0"/>
    <n v="273.55541918504548"/>
    <n v="1145.1132819703705"/>
    <n v="0"/>
    <n v="0"/>
    <n v="1145.1132819703705"/>
    <n v="0"/>
    <n v="0"/>
    <n v="0"/>
    <n v="0"/>
    <n v="0"/>
    <n v="0"/>
    <n v="1418.6687011554159"/>
    <n v="0"/>
    <n v="1418.6687011554159"/>
    <n v="44768.476404651148"/>
  </r>
  <r>
    <x v="15"/>
    <n v="0.46049770200000001"/>
    <n v="19475.999694835737"/>
    <n v="19475.999694835737"/>
    <n v="0"/>
    <n v="0"/>
    <n v="19475.999694835737"/>
    <n v="122.90170459369907"/>
    <n v="0"/>
    <n v="122.90170459369907"/>
    <n v="514.47116173502275"/>
    <n v="0"/>
    <n v="0"/>
    <n v="514.47116173502275"/>
    <n v="0"/>
    <n v="0"/>
    <n v="0"/>
    <n v="0"/>
    <n v="0"/>
    <n v="0"/>
    <n v="637.37286632872178"/>
    <n v="0"/>
    <n v="637.37286632872178"/>
    <n v="20113.372561164459"/>
  </r>
  <r>
    <x v="42"/>
    <n v="0.46049770200000001"/>
    <n v="319.92617348748001"/>
    <n v="319.92617348748001"/>
    <n v="0"/>
    <n v="0"/>
    <n v="319.92617348748001"/>
    <n v="2.0188679750378489"/>
    <n v="0"/>
    <n v="2.0188679750378489"/>
    <n v="8.4510573383910952"/>
    <n v="0"/>
    <n v="0"/>
    <n v="8.4510573383910952"/>
    <n v="0"/>
    <n v="0"/>
    <n v="0"/>
    <n v="0"/>
    <n v="0"/>
    <n v="0"/>
    <n v="10.469925313428945"/>
    <n v="0"/>
    <n v="10.469925313428945"/>
    <n v="330.39609880090893"/>
  </r>
  <r>
    <x v="15"/>
    <n v="0.46049770200000001"/>
    <n v="143.73975270227999"/>
    <n v="143.73975270227999"/>
    <n v="0"/>
    <n v="0"/>
    <n v="143.73975270227999"/>
    <n v="0.90705796373941328"/>
    <n v="0"/>
    <n v="0.90705796373941328"/>
    <n v="3.7969787799830099"/>
    <n v="0"/>
    <n v="0"/>
    <n v="3.7969787799830099"/>
    <n v="0"/>
    <n v="0"/>
    <n v="0"/>
    <n v="0"/>
    <n v="0"/>
    <n v="0"/>
    <n v="4.7040367437224235"/>
    <n v="0"/>
    <n v="4.7040367437224235"/>
    <n v="148.4437894460024"/>
  </r>
  <r>
    <x v="42"/>
    <n v="0.46049770200000001"/>
    <n v="16192.439250632819"/>
    <n v="16192.439250632819"/>
    <n v="0"/>
    <n v="0"/>
    <n v="16192.439250632819"/>
    <n v="102.18106472657047"/>
    <n v="0"/>
    <n v="102.18106472657047"/>
    <n v="427.73378327818403"/>
    <n v="0"/>
    <n v="0"/>
    <n v="427.73378327818403"/>
    <n v="0"/>
    <n v="0"/>
    <n v="0"/>
    <n v="0"/>
    <n v="0"/>
    <n v="0"/>
    <n v="529.9148480047545"/>
    <n v="0"/>
    <n v="529.9148480047545"/>
    <n v="16722.354098637574"/>
  </r>
  <r>
    <x v="15"/>
    <n v="0.46049770200000001"/>
    <n v="7274.832176747519"/>
    <n v="7274.832176747519"/>
    <n v="0"/>
    <n v="0"/>
    <n v="7274.832176747519"/>
    <n v="45.907233988735896"/>
    <n v="0"/>
    <n v="45.907233988735896"/>
    <n v="192.16940953182672"/>
    <n v="0"/>
    <n v="0"/>
    <n v="192.16940953182672"/>
    <n v="0"/>
    <n v="0"/>
    <n v="0"/>
    <n v="0"/>
    <n v="0"/>
    <n v="0"/>
    <n v="238.07664352056261"/>
    <n v="0"/>
    <n v="238.07664352056261"/>
    <n v="7512.9088202680814"/>
  </r>
  <r>
    <x v="42"/>
    <n v="0.46049770200000001"/>
    <n v="47.431263305999998"/>
    <n v="47.431263305999998"/>
    <n v="0"/>
    <n v="0"/>
    <n v="47.431263305999998"/>
    <n v="0"/>
    <n v="0"/>
    <n v="0"/>
    <n v="0"/>
    <n v="0"/>
    <n v="0"/>
    <n v="0"/>
    <n v="0"/>
    <n v="0"/>
    <n v="0"/>
    <n v="1.245070661306803"/>
    <n v="0"/>
    <n v="1.245070661306803"/>
    <n v="1.245070661306803"/>
    <n v="0"/>
    <n v="1.245070661306803"/>
    <n v="48.676333967306803"/>
  </r>
  <r>
    <x v="15"/>
    <n v="0.46049770200000001"/>
    <n v="21.31183364856"/>
    <n v="21.31183364856"/>
    <n v="0"/>
    <n v="0"/>
    <n v="21.31183364856"/>
    <n v="0"/>
    <n v="0"/>
    <n v="0"/>
    <n v="0"/>
    <n v="0"/>
    <n v="0"/>
    <n v="0"/>
    <n v="0"/>
    <n v="0"/>
    <n v="0"/>
    <n v="0.55943563306095967"/>
    <n v="0"/>
    <n v="0.55943563306095967"/>
    <n v="0.55943563306095967"/>
    <n v="0"/>
    <n v="0.55943563306095967"/>
    <n v="21.871269281620961"/>
  </r>
  <r>
    <x v="42"/>
    <n v="0.46049770200000001"/>
    <n v="332751.03448818001"/>
    <n v="332751.03448818001"/>
    <n v="0"/>
    <n v="0"/>
    <n v="332751.03448818001"/>
    <n v="2099.7982123997413"/>
    <n v="0"/>
    <n v="2099.7982123997413"/>
    <n v="8789.8343583902188"/>
    <n v="0"/>
    <n v="0"/>
    <n v="8789.8343583902188"/>
    <n v="0"/>
    <n v="0"/>
    <n v="0"/>
    <n v="0"/>
    <n v="0"/>
    <n v="0"/>
    <n v="10889.63257078996"/>
    <n v="0"/>
    <n v="10889.63257078996"/>
    <n v="343640.66705896996"/>
  </r>
  <r>
    <x v="15"/>
    <n v="0.46049770200000001"/>
    <n v="149496.83971295977"/>
    <n v="149496.83971295977"/>
    <n v="0"/>
    <n v="0"/>
    <n v="149496.83971295977"/>
    <n v="943.38759088013103"/>
    <n v="0"/>
    <n v="943.38759088013103"/>
    <n v="3949.0559667257985"/>
    <n v="0"/>
    <n v="0"/>
    <n v="3949.0559667257985"/>
    <n v="0"/>
    <n v="0"/>
    <n v="0"/>
    <n v="0"/>
    <n v="0"/>
    <n v="0"/>
    <n v="4892.4435576059295"/>
    <n v="0"/>
    <n v="4892.4435576059295"/>
    <n v="154389.28327056571"/>
  </r>
  <r>
    <x v="42"/>
    <n v="0.46049770200000001"/>
    <n v="12500.394319870804"/>
    <n v="12500.394319870804"/>
    <n v="0"/>
    <n v="0"/>
    <n v="12500.394319870804"/>
    <n v="0"/>
    <n v="0"/>
    <n v="0"/>
    <n v="0"/>
    <n v="0"/>
    <n v="0"/>
    <n v="0"/>
    <n v="2536.406588367538"/>
    <n v="0"/>
    <n v="2536.406588367538"/>
    <n v="0"/>
    <n v="0"/>
    <n v="0"/>
    <n v="2536.406588367538"/>
    <n v="0"/>
    <n v="2536.406588367538"/>
    <n v="15036.800908238341"/>
  </r>
  <r>
    <x v="43"/>
    <n v="0.46049770200000001"/>
    <n v="3333.4369503065354"/>
    <n v="3333.4369503065354"/>
    <n v="0"/>
    <n v="0"/>
    <n v="3333.4369503065354"/>
    <n v="0"/>
    <n v="0"/>
    <n v="0"/>
    <n v="0"/>
    <n v="0"/>
    <n v="0"/>
    <n v="0"/>
    <n v="676.37477877199399"/>
    <n v="0"/>
    <n v="676.37477877199399"/>
    <n v="0"/>
    <n v="0"/>
    <n v="0"/>
    <n v="676.37477877199399"/>
    <n v="0"/>
    <n v="676.37477877199399"/>
    <n v="4009.8117290785294"/>
  </r>
  <r>
    <x v="40"/>
    <n v="0.46049770200000001"/>
    <n v="3333.4369503065368"/>
    <n v="3333.4369503065368"/>
    <n v="0"/>
    <n v="0"/>
    <n v="3333.4369503065368"/>
    <n v="0"/>
    <n v="0"/>
    <n v="0"/>
    <n v="0"/>
    <n v="0"/>
    <n v="0"/>
    <n v="0"/>
    <n v="676.37477877199399"/>
    <n v="0"/>
    <n v="676.37477877199399"/>
    <n v="0"/>
    <n v="0"/>
    <n v="0"/>
    <n v="676.37477877199399"/>
    <n v="0"/>
    <n v="676.37477877199399"/>
    <n v="4009.8117290785308"/>
  </r>
  <r>
    <x v="15"/>
    <n v="0.46049770200000001"/>
    <n v="8611.3853120093536"/>
    <n v="8611.3853120093536"/>
    <n v="0"/>
    <n v="0"/>
    <n v="8611.3853120093536"/>
    <n v="0"/>
    <n v="0"/>
    <n v="0"/>
    <n v="0"/>
    <n v="0"/>
    <n v="0"/>
    <n v="0"/>
    <n v="1747.3028355298879"/>
    <n v="0"/>
    <n v="1747.3028355298879"/>
    <n v="0"/>
    <n v="0"/>
    <n v="0"/>
    <n v="1747.3028355298879"/>
    <n v="0"/>
    <n v="1747.3028355298879"/>
    <n v="10358.688147539242"/>
  </r>
  <r>
    <x v="42"/>
    <n v="0.46049770200000001"/>
    <n v="19569.637297560424"/>
    <n v="19569.637297560424"/>
    <n v="0"/>
    <n v="0"/>
    <n v="19569.637297560424"/>
    <n v="-96.369995674009331"/>
    <n v="0"/>
    <n v="-96.369995674009331"/>
    <n v="511.17326667451835"/>
    <n v="0"/>
    <n v="0"/>
    <n v="511.17326667451835"/>
    <n v="0"/>
    <n v="0"/>
    <n v="0"/>
    <n v="0"/>
    <n v="0"/>
    <n v="0"/>
    <n v="414.80327100050903"/>
    <n v="0"/>
    <n v="414.80327100050903"/>
    <n v="19984.440568560934"/>
  </r>
  <r>
    <x v="43"/>
    <n v="0.46049770200000001"/>
    <n v="5218.5671830299007"/>
    <n v="5218.5671830299007"/>
    <n v="0"/>
    <n v="0"/>
    <n v="5218.5671830299007"/>
    <n v="-25.698651906840244"/>
    <n v="0"/>
    <n v="-25.698651906840244"/>
    <n v="136.31279894198033"/>
    <n v="0"/>
    <n v="0"/>
    <n v="136.31279894198033"/>
    <n v="0"/>
    <n v="0"/>
    <n v="0"/>
    <n v="0"/>
    <n v="0"/>
    <n v="0"/>
    <n v="110.61414703514009"/>
    <n v="0"/>
    <n v="110.61414703514009"/>
    <n v="5329.181330065041"/>
  </r>
  <r>
    <x v="40"/>
    <n v="0.46049770200000001"/>
    <n v="5218.5671830299007"/>
    <n v="5218.5671830299007"/>
    <n v="0"/>
    <n v="0"/>
    <n v="5218.5671830299007"/>
    <n v="-25.698651906840244"/>
    <n v="0"/>
    <n v="-25.698651906840244"/>
    <n v="136.31279894198033"/>
    <n v="0"/>
    <n v="0"/>
    <n v="136.31279894198033"/>
    <n v="0"/>
    <n v="0"/>
    <n v="0"/>
    <n v="0"/>
    <n v="0"/>
    <n v="0"/>
    <n v="110.61414703514009"/>
    <n v="0"/>
    <n v="110.61414703514009"/>
    <n v="5329.181330065041"/>
  </r>
  <r>
    <x v="15"/>
    <n v="0.46049770200000001"/>
    <n v="13481.277450015899"/>
    <n v="13481.277450015899"/>
    <n v="0"/>
    <n v="0"/>
    <n v="13481.277450015899"/>
    <n v="-66.388080156198868"/>
    <n v="0"/>
    <n v="-66.388080156198868"/>
    <n v="352.14084595881718"/>
    <n v="0"/>
    <n v="0"/>
    <n v="352.14084595881718"/>
    <n v="0"/>
    <n v="0"/>
    <n v="0"/>
    <n v="0"/>
    <n v="0"/>
    <n v="0"/>
    <n v="285.75276580261834"/>
    <n v="0"/>
    <n v="285.75276580261834"/>
    <n v="13767.030215818519"/>
  </r>
  <r>
    <x v="4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0.46049770200000001"/>
    <n v="108621.06512341309"/>
    <n v="108621.06512341309"/>
    <n v="0"/>
    <n v="0"/>
    <n v="108621.06512341309"/>
    <n v="-534.90064311794151"/>
    <n v="0"/>
    <n v="-534.90064311794151"/>
    <n v="2837.2618176077476"/>
    <n v="0"/>
    <n v="0"/>
    <n v="2837.2618176077476"/>
    <n v="0"/>
    <n v="0"/>
    <n v="0"/>
    <n v="0"/>
    <n v="0"/>
    <n v="0"/>
    <n v="2302.3611744898062"/>
    <n v="0"/>
    <n v="2302.3611744898062"/>
    <n v="110923.4262979029"/>
  </r>
  <r>
    <x v="43"/>
    <n v="0.46049770200000001"/>
    <n v="28965.618594237363"/>
    <n v="28965.618594237363"/>
    <n v="0"/>
    <n v="0"/>
    <n v="28965.618594237363"/>
    <n v="-142.64017754532998"/>
    <n v="0"/>
    <n v="-142.64017754532998"/>
    <n v="756.60318343816596"/>
    <n v="0"/>
    <n v="0"/>
    <n v="756.60318343816596"/>
    <n v="0"/>
    <n v="0"/>
    <n v="0"/>
    <n v="0"/>
    <n v="0"/>
    <n v="0"/>
    <n v="613.96300589283601"/>
    <n v="0"/>
    <n v="613.96300589283601"/>
    <n v="29579.581600130201"/>
  </r>
  <r>
    <x v="40"/>
    <n v="0.46049770200000001"/>
    <n v="28965.618594237363"/>
    <n v="28965.618594237363"/>
    <n v="0"/>
    <n v="0"/>
    <n v="28965.618594237363"/>
    <n v="-142.64017754532998"/>
    <n v="0"/>
    <n v="-142.64017754532998"/>
    <n v="756.60318343816596"/>
    <n v="0"/>
    <n v="0"/>
    <n v="756.60318343816596"/>
    <n v="0"/>
    <n v="0"/>
    <n v="0"/>
    <n v="0"/>
    <n v="0"/>
    <n v="0"/>
    <n v="613.96300589283601"/>
    <n v="0"/>
    <n v="613.96300589283601"/>
    <n v="29579.581600130201"/>
  </r>
  <r>
    <x v="15"/>
    <n v="0.46049770200000001"/>
    <n v="74827.818870258721"/>
    <n v="74827.818870258721"/>
    <n v="0"/>
    <n v="0"/>
    <n v="74827.818870258721"/>
    <n v="-368.48698170412803"/>
    <n v="0"/>
    <n v="-368.48698170412803"/>
    <n v="1954.5574620745588"/>
    <n v="0"/>
    <n v="0"/>
    <n v="1954.5574620745588"/>
    <n v="0"/>
    <n v="0"/>
    <n v="0"/>
    <n v="0"/>
    <n v="0"/>
    <n v="0"/>
    <n v="1586.0704803704307"/>
    <n v="0"/>
    <n v="1586.0704803704307"/>
    <n v="76413.88935062915"/>
  </r>
  <r>
    <x v="7"/>
    <n v="0.46049770200000001"/>
    <n v="13842.846430695239"/>
    <n v="13842.846430695239"/>
    <n v="0"/>
    <n v="0"/>
    <n v="13842.846430695239"/>
    <n v="0"/>
    <n v="0"/>
    <n v="0"/>
    <n v="0"/>
    <n v="0"/>
    <n v="0"/>
    <n v="0"/>
    <n v="-2316.128318769644"/>
    <n v="0"/>
    <n v="-2316.128318769644"/>
    <n v="0"/>
    <n v="0"/>
    <n v="0"/>
    <n v="-2316.128318769644"/>
    <n v="0"/>
    <n v="-2316.128318769644"/>
    <n v="11526.718111925595"/>
  </r>
  <r>
    <x v="10"/>
    <n v="0.46049770200000001"/>
    <n v="8305.7069374217372"/>
    <n v="8305.7069374217372"/>
    <n v="0"/>
    <n v="0"/>
    <n v="8305.7069374217372"/>
    <n v="0"/>
    <n v="0"/>
    <n v="0"/>
    <n v="0"/>
    <n v="0"/>
    <n v="0"/>
    <n v="0"/>
    <n v="-1389.6768371646115"/>
    <n v="0"/>
    <n v="-1389.6768371646115"/>
    <n v="0"/>
    <n v="0"/>
    <n v="0"/>
    <n v="-1389.6768371646115"/>
    <n v="0"/>
    <n v="-1389.6768371646115"/>
    <n v="6916.0301002571259"/>
  </r>
  <r>
    <x v="11"/>
    <n v="0.46049770200000001"/>
    <n v="13842.846430695237"/>
    <n v="13842.846430695237"/>
    <n v="0"/>
    <n v="0"/>
    <n v="13842.846430695237"/>
    <n v="0"/>
    <n v="0"/>
    <n v="0"/>
    <n v="0"/>
    <n v="0"/>
    <n v="0"/>
    <n v="0"/>
    <n v="-2316.128318769644"/>
    <n v="0"/>
    <n v="-2316.128318769644"/>
    <n v="0"/>
    <n v="0"/>
    <n v="0"/>
    <n v="-2316.128318769644"/>
    <n v="0"/>
    <n v="-2316.128318769644"/>
    <n v="11526.718111925593"/>
  </r>
  <r>
    <x v="14"/>
    <n v="0.46049770200000001"/>
    <n v="19379.985923968739"/>
    <n v="19379.985923968739"/>
    <n v="0"/>
    <n v="0"/>
    <n v="19379.985923968739"/>
    <n v="0"/>
    <n v="0"/>
    <n v="0"/>
    <n v="0"/>
    <n v="0"/>
    <n v="0"/>
    <n v="0"/>
    <n v="-3242.5798003746768"/>
    <n v="0"/>
    <n v="-3242.5798003746768"/>
    <n v="0"/>
    <n v="0"/>
    <n v="0"/>
    <n v="-3242.5798003746768"/>
    <n v="0"/>
    <n v="-3242.5798003746768"/>
    <n v="16137.406123594063"/>
  </r>
  <r>
    <x v="7"/>
    <n v="0.46049770200000001"/>
    <n v="9224.5380022223417"/>
    <n v="9224.5380022223417"/>
    <n v="0"/>
    <n v="0"/>
    <n v="9224.5380022223417"/>
    <n v="446.61365586795841"/>
    <n v="0"/>
    <n v="446.61365586795841"/>
    <n v="253.86773102487044"/>
    <n v="0"/>
    <n v="0"/>
    <n v="253.86773102487044"/>
    <n v="0"/>
    <n v="0"/>
    <n v="0"/>
    <n v="0"/>
    <n v="0"/>
    <n v="0"/>
    <n v="700.48138689282882"/>
    <n v="0"/>
    <n v="700.48138689282882"/>
    <n v="9925.0193891151703"/>
  </r>
  <r>
    <x v="10"/>
    <n v="0.46049770200000001"/>
    <n v="5534.7172753609793"/>
    <n v="5534.7172753609793"/>
    <n v="0"/>
    <n v="0"/>
    <n v="5534.7172753609793"/>
    <n v="267.96792597623869"/>
    <n v="0"/>
    <n v="267.96792597623869"/>
    <n v="152.32048653510199"/>
    <n v="0"/>
    <n v="0"/>
    <n v="152.32048653510199"/>
    <n v="0"/>
    <n v="0"/>
    <n v="0"/>
    <n v="0"/>
    <n v="0"/>
    <n v="0"/>
    <n v="420.28841251134065"/>
    <n v="0"/>
    <n v="420.28841251134065"/>
    <n v="5955.0056878723199"/>
  </r>
  <r>
    <x v="11"/>
    <n v="0.46049770200000001"/>
    <n v="9224.5380022223417"/>
    <n v="9224.5380022223417"/>
    <n v="0"/>
    <n v="0"/>
    <n v="9224.5380022223417"/>
    <n v="446.61365586795841"/>
    <n v="0"/>
    <n v="446.61365586795841"/>
    <n v="253.86773102487044"/>
    <n v="0"/>
    <n v="0"/>
    <n v="253.86773102487044"/>
    <n v="0"/>
    <n v="0"/>
    <n v="0"/>
    <n v="0"/>
    <n v="0"/>
    <n v="0"/>
    <n v="700.48138689282882"/>
    <n v="0"/>
    <n v="700.48138689282882"/>
    <n v="9925.0193891151703"/>
  </r>
  <r>
    <x v="14"/>
    <n v="0.46049770200000001"/>
    <n v="12914.321889267541"/>
    <n v="12914.321889267541"/>
    <n v="0"/>
    <n v="0"/>
    <n v="12914.321889267541"/>
    <n v="625.25760212943271"/>
    <n v="0"/>
    <n v="625.25760212943271"/>
    <n v="355.41396164917069"/>
    <n v="0"/>
    <n v="0"/>
    <n v="355.41396164917069"/>
    <n v="0"/>
    <n v="0"/>
    <n v="0"/>
    <n v="0"/>
    <n v="0"/>
    <n v="0"/>
    <n v="980.6715637786034"/>
    <n v="0"/>
    <n v="980.6715637786034"/>
    <n v="13894.993453046145"/>
  </r>
  <r>
    <x v="7"/>
    <n v="0.46049770200000001"/>
    <n v="243.03687218453999"/>
    <n v="243.03687218453999"/>
    <n v="0"/>
    <n v="0"/>
    <n v="243.03687218453999"/>
    <n v="0"/>
    <n v="0"/>
    <n v="0"/>
    <n v="0"/>
    <n v="0"/>
    <n v="0"/>
    <n v="0"/>
    <n v="0"/>
    <n v="0"/>
    <n v="0"/>
    <n v="6.3797178924067124"/>
    <n v="0"/>
    <n v="6.3797178924067124"/>
    <n v="6.3797178924067124"/>
    <n v="0"/>
    <n v="6.3797178924067124"/>
    <n v="249.4165900769467"/>
  </r>
  <r>
    <x v="10"/>
    <n v="0.46049770200000001"/>
    <n v="145.82120231532002"/>
    <n v="145.82120231532002"/>
    <n v="0"/>
    <n v="0"/>
    <n v="145.82120231532002"/>
    <n v="0"/>
    <n v="0"/>
    <n v="0"/>
    <n v="0"/>
    <n v="0"/>
    <n v="0"/>
    <n v="0"/>
    <n v="0"/>
    <n v="0"/>
    <n v="0"/>
    <n v="3.8278065593146824"/>
    <n v="0"/>
    <n v="3.8278065593146824"/>
    <n v="3.8278065593146824"/>
    <n v="0"/>
    <n v="3.8278065593146824"/>
    <n v="149.64900887463472"/>
  </r>
  <r>
    <x v="11"/>
    <n v="0.46049770200000001"/>
    <n v="243.03687218453999"/>
    <n v="243.03687218453999"/>
    <n v="0"/>
    <n v="0"/>
    <n v="243.03687218453999"/>
    <n v="0"/>
    <n v="0"/>
    <n v="0"/>
    <n v="0"/>
    <n v="0"/>
    <n v="0"/>
    <n v="0"/>
    <n v="0"/>
    <n v="0"/>
    <n v="0"/>
    <n v="6.3797178924067124"/>
    <n v="0"/>
    <n v="6.3797178924067124"/>
    <n v="6.3797178924067124"/>
    <n v="0"/>
    <n v="6.3797178924067124"/>
    <n v="249.4165900769467"/>
  </r>
  <r>
    <x v="14"/>
    <n v="0.46049770200000001"/>
    <n v="340.25254205376001"/>
    <n v="340.25254205376001"/>
    <n v="0"/>
    <n v="0"/>
    <n v="340.25254205376001"/>
    <n v="0"/>
    <n v="0"/>
    <n v="0"/>
    <n v="0"/>
    <n v="0"/>
    <n v="0"/>
    <n v="0"/>
    <n v="0"/>
    <n v="0"/>
    <n v="0"/>
    <n v="8.9316292254987442"/>
    <n v="0"/>
    <n v="8.9316292254987442"/>
    <n v="8.9316292254987442"/>
    <n v="0"/>
    <n v="8.9316292254987442"/>
    <n v="349.18417127925875"/>
  </r>
  <r>
    <x v="7"/>
    <n v="0.46049770200000001"/>
    <n v="75764.554085713084"/>
    <n v="75764.554085713084"/>
    <n v="0"/>
    <n v="0"/>
    <n v="75764.554085713084"/>
    <n v="3668.2037059497175"/>
    <n v="0"/>
    <n v="3668.2037059497175"/>
    <n v="2085.1098920311492"/>
    <n v="0"/>
    <n v="0"/>
    <n v="2085.1098920311492"/>
    <n v="0"/>
    <n v="0"/>
    <n v="0"/>
    <n v="0"/>
    <n v="0"/>
    <n v="0"/>
    <n v="5753.3135979808667"/>
    <n v="0"/>
    <n v="5753.3135979808667"/>
    <n v="81517.867683693956"/>
  </r>
  <r>
    <x v="10"/>
    <n v="0.46049770200000001"/>
    <n v="45458.726004460012"/>
    <n v="45458.726004460012"/>
    <n v="0"/>
    <n v="0"/>
    <n v="45458.726004460012"/>
    <n v="2200.9219114345406"/>
    <n v="0"/>
    <n v="2200.9219114345406"/>
    <n v="1251.065757792232"/>
    <n v="0"/>
    <n v="0"/>
    <n v="1251.065757792232"/>
    <n v="0"/>
    <n v="0"/>
    <n v="0"/>
    <n v="0"/>
    <n v="0"/>
    <n v="0"/>
    <n v="3451.9876692267726"/>
    <n v="0"/>
    <n v="3451.9876692267726"/>
    <n v="48910.713673686783"/>
  </r>
  <r>
    <x v="11"/>
    <n v="0.46049770200000001"/>
    <n v="75764.554085713084"/>
    <n v="75764.554085713084"/>
    <n v="0"/>
    <n v="0"/>
    <n v="75764.554085713084"/>
    <n v="3668.2037059497175"/>
    <n v="0"/>
    <n v="3668.2037059497175"/>
    <n v="2085.1098920311492"/>
    <n v="0"/>
    <n v="0"/>
    <n v="2085.1098920311492"/>
    <n v="0"/>
    <n v="0"/>
    <n v="0"/>
    <n v="0"/>
    <n v="0"/>
    <n v="0"/>
    <n v="5753.3135979808667"/>
    <n v="0"/>
    <n v="5753.3135979808667"/>
    <n v="81517.867683693956"/>
  </r>
  <r>
    <x v="14"/>
    <n v="0.46049770200000001"/>
    <n v="106070.33611719593"/>
    <n v="106070.33611719593"/>
    <n v="0"/>
    <n v="0"/>
    <n v="106070.33611719593"/>
    <n v="5135.483270927084"/>
    <n v="0"/>
    <n v="5135.483270927084"/>
    <n v="2919.1527589382299"/>
    <n v="0"/>
    <n v="0"/>
    <n v="2919.1527589382299"/>
    <n v="0"/>
    <n v="0"/>
    <n v="0"/>
    <n v="0"/>
    <n v="0"/>
    <n v="0"/>
    <n v="8054.6360298653144"/>
    <n v="0"/>
    <n v="8054.6360298653144"/>
    <n v="114124.97214706124"/>
  </r>
  <r>
    <x v="8"/>
    <n v="0.46049770200000001"/>
    <n v="153766.94740904236"/>
    <n v="153766.94740904236"/>
    <n v="0"/>
    <n v="0"/>
    <n v="153766.94740904236"/>
    <n v="0"/>
    <n v="0"/>
    <n v="0"/>
    <n v="0"/>
    <n v="0"/>
    <n v="0"/>
    <n v="0"/>
    <n v="-21205.111321416342"/>
    <n v="0"/>
    <n v="-21205.111321416342"/>
    <n v="0"/>
    <n v="0"/>
    <n v="0"/>
    <n v="-21205.111321416342"/>
    <n v="0"/>
    <n v="-21205.111321416342"/>
    <n v="132561.83608762603"/>
  </r>
  <r>
    <x v="9"/>
    <n v="0.46049770200000001"/>
    <n v="102511.29673770255"/>
    <n v="102511.29673770255"/>
    <n v="0"/>
    <n v="0"/>
    <n v="102511.29673770255"/>
    <n v="0"/>
    <n v="0"/>
    <n v="0"/>
    <n v="0"/>
    <n v="0"/>
    <n v="0"/>
    <n v="0"/>
    <n v="-14136.740669262308"/>
    <n v="0"/>
    <n v="-14136.740669262308"/>
    <n v="0"/>
    <n v="0"/>
    <n v="0"/>
    <n v="-14136.740669262308"/>
    <n v="0"/>
    <n v="-14136.740669262308"/>
    <n v="88374.556068440244"/>
  </r>
  <r>
    <x v="8"/>
    <n v="0.46049770200000001"/>
    <n v="1318.64437963104"/>
    <n v="1318.64437963104"/>
    <n v="0"/>
    <n v="0"/>
    <n v="1318.64437963104"/>
    <n v="0"/>
    <n v="0"/>
    <n v="0"/>
    <n v="0"/>
    <n v="0"/>
    <n v="0"/>
    <n v="0"/>
    <n v="-181.84662786504592"/>
    <n v="0"/>
    <n v="-181.84662786504592"/>
    <n v="0"/>
    <n v="0"/>
    <n v="0"/>
    <n v="-181.84662786504592"/>
    <n v="0"/>
    <n v="-181.84662786504592"/>
    <n v="1136.797751765994"/>
  </r>
  <r>
    <x v="9"/>
    <n v="0.46049770200000001"/>
    <n v="879.09471809501997"/>
    <n v="879.09471809501997"/>
    <n v="0"/>
    <n v="0"/>
    <n v="879.09471809501997"/>
    <n v="0"/>
    <n v="0"/>
    <n v="0"/>
    <n v="0"/>
    <n v="0"/>
    <n v="0"/>
    <n v="0"/>
    <n v="-121.23087356143878"/>
    <n v="0"/>
    <n v="-121.23087356143878"/>
    <n v="0"/>
    <n v="0"/>
    <n v="0"/>
    <n v="-121.23087356143878"/>
    <n v="0"/>
    <n v="-121.23087356143878"/>
    <n v="757.86384453358119"/>
  </r>
  <r>
    <x v="8"/>
    <n v="0.46049770200000001"/>
    <n v="95278.945473964544"/>
    <n v="95278.945473964544"/>
    <n v="0"/>
    <n v="0"/>
    <n v="95278.945473964544"/>
    <n v="-2609.8472746924108"/>
    <n v="0"/>
    <n v="-2609.8472746924108"/>
    <n v="2432.563827730894"/>
    <n v="0"/>
    <n v="0"/>
    <n v="2432.563827730894"/>
    <n v="0"/>
    <n v="0"/>
    <n v="0"/>
    <n v="0"/>
    <n v="0"/>
    <n v="0"/>
    <n v="-177.2834469615168"/>
    <n v="0"/>
    <n v="-177.2834469615168"/>
    <n v="95101.662027003025"/>
  </r>
  <r>
    <x v="9"/>
    <n v="0.46049770200000001"/>
    <n v="63519.312332566442"/>
    <n v="63519.312332566442"/>
    <n v="0"/>
    <n v="0"/>
    <n v="63519.312332566442"/>
    <n v="-1739.8986035879643"/>
    <n v="0"/>
    <n v="-1739.8986035879643"/>
    <n v="1621.7096103856852"/>
    <n v="0"/>
    <n v="0"/>
    <n v="1621.7096103856852"/>
    <n v="0"/>
    <n v="0"/>
    <n v="0"/>
    <n v="0"/>
    <n v="0"/>
    <n v="0"/>
    <n v="-118.18899320227911"/>
    <n v="0"/>
    <n v="-118.18899320227911"/>
    <n v="63401.12333936416"/>
  </r>
  <r>
    <x v="8"/>
    <n v="0.46049770200000001"/>
    <n v="2108.8860661251601"/>
    <n v="2108.8860661251601"/>
    <n v="0"/>
    <n v="0"/>
    <n v="2108.8860661251601"/>
    <n v="-57.765863433254886"/>
    <n v="0"/>
    <n v="-57.765863433254886"/>
    <n v="53.841905320662519"/>
    <n v="0"/>
    <n v="0"/>
    <n v="53.841905320662519"/>
    <n v="0"/>
    <n v="0"/>
    <n v="0"/>
    <n v="0"/>
    <n v="0"/>
    <n v="0"/>
    <n v="-3.9239581125923664"/>
    <n v="0"/>
    <n v="-3.9239581125923664"/>
    <n v="2104.9621080125676"/>
  </r>
  <r>
    <x v="9"/>
    <n v="0.46049770200000001"/>
    <n v="1405.91329913706"/>
    <n v="1405.91329913706"/>
    <n v="0"/>
    <n v="0"/>
    <n v="1405.91329913706"/>
    <n v="-38.510281300387831"/>
    <n v="0"/>
    <n v="-38.510281300387831"/>
    <n v="35.894329218212647"/>
    <n v="0"/>
    <n v="0"/>
    <n v="35.894329218212647"/>
    <n v="0"/>
    <n v="0"/>
    <n v="0"/>
    <n v="0"/>
    <n v="0"/>
    <n v="0"/>
    <n v="-2.615952082175184"/>
    <n v="0"/>
    <n v="-2.615952082175184"/>
    <n v="1403.2973470548848"/>
  </r>
  <r>
    <x v="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0.46049770200000001"/>
    <n v="22196.546438619422"/>
    <n v="22196.546438619422"/>
    <n v="0"/>
    <n v="0"/>
    <n v="22196.546438619422"/>
    <n v="-607.99997252534911"/>
    <n v="0"/>
    <n v="-607.99997252534911"/>
    <n v="566.69934473496937"/>
    <n v="0"/>
    <n v="0"/>
    <n v="566.69934473496937"/>
    <n v="0"/>
    <n v="0"/>
    <n v="0"/>
    <n v="0"/>
    <n v="0"/>
    <n v="0"/>
    <n v="-41.300627790379735"/>
    <n v="0"/>
    <n v="-41.300627790379735"/>
    <n v="22155.245810829041"/>
  </r>
  <r>
    <x v="9"/>
    <n v="0.46049770200000001"/>
    <n v="14797.669995884162"/>
    <n v="14797.669995884162"/>
    <n v="0"/>
    <n v="0"/>
    <n v="14797.669995884162"/>
    <n v="-405.33255818945952"/>
    <n v="0"/>
    <n v="-405.33255818945952"/>
    <n v="377.79885773948598"/>
    <n v="0"/>
    <n v="0"/>
    <n v="377.79885773948598"/>
    <n v="0"/>
    <n v="0"/>
    <n v="0"/>
    <n v="0"/>
    <n v="0"/>
    <n v="0"/>
    <n v="-27.533700449973537"/>
    <n v="0"/>
    <n v="-27.533700449973537"/>
    <n v="14770.136295434188"/>
  </r>
  <r>
    <x v="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0.46049770200000001"/>
    <n v="614906.85029429768"/>
    <n v="614906.85029429768"/>
    <n v="0"/>
    <n v="0"/>
    <n v="614906.85029429768"/>
    <n v="-16843.311598875698"/>
    <n v="0"/>
    <n v="-16843.311598875698"/>
    <n v="15699.167890754828"/>
    <n v="0"/>
    <n v="0"/>
    <n v="15699.167890754828"/>
    <n v="0"/>
    <n v="0"/>
    <n v="0"/>
    <n v="0"/>
    <n v="0"/>
    <n v="0"/>
    <n v="-1144.1437081208696"/>
    <n v="0"/>
    <n v="-1144.1437081208696"/>
    <n v="613762.70658617676"/>
  </r>
  <r>
    <x v="9"/>
    <n v="0.46049770200000001"/>
    <n v="409937.90940615238"/>
    <n v="409937.90940615238"/>
    <n v="0"/>
    <n v="0"/>
    <n v="409937.90940615238"/>
    <n v="-11228.87465152625"/>
    <n v="0"/>
    <n v="-11228.87465152625"/>
    <n v="10466.112162308937"/>
    <n v="0"/>
    <n v="0"/>
    <n v="10466.112162308937"/>
    <n v="0"/>
    <n v="0"/>
    <n v="0"/>
    <n v="0"/>
    <n v="0"/>
    <n v="0"/>
    <n v="-762.76248921731349"/>
    <n v="0"/>
    <n v="-762.76248921731349"/>
    <n v="409175.14691693505"/>
  </r>
  <r>
    <x v="42"/>
    <n v="0.46049770200000001"/>
    <n v="291432.94264590798"/>
    <n v="291432.94264590798"/>
    <n v="0"/>
    <n v="0"/>
    <n v="291432.94264590798"/>
    <n v="0"/>
    <n v="0"/>
    <n v="0"/>
    <n v="0"/>
    <n v="0"/>
    <n v="0"/>
    <n v="0"/>
    <n v="-40850.095595527608"/>
    <n v="0"/>
    <n v="-40850.095595527608"/>
    <n v="0"/>
    <n v="0"/>
    <n v="0"/>
    <n v="-40850.095595527608"/>
    <n v="0"/>
    <n v="-40850.095595527608"/>
    <n v="250582.84705038037"/>
  </r>
  <r>
    <x v="15"/>
    <n v="0.46049770200000001"/>
    <n v="130933.63856302835"/>
    <n v="130933.63856302835"/>
    <n v="0"/>
    <n v="0"/>
    <n v="130933.63856302835"/>
    <n v="0"/>
    <n v="0"/>
    <n v="0"/>
    <n v="0"/>
    <n v="0"/>
    <n v="0"/>
    <n v="0"/>
    <n v="-18352.941172023224"/>
    <n v="0"/>
    <n v="-18352.941172023224"/>
    <n v="0"/>
    <n v="0"/>
    <n v="0"/>
    <n v="-18352.941172023224"/>
    <n v="0"/>
    <n v="-18352.941172023224"/>
    <n v="112580.69739100512"/>
  </r>
  <r>
    <x v="42"/>
    <n v="0.46049770200000001"/>
    <n v="2010.3717927363011"/>
    <n v="2010.3717927363011"/>
    <n v="0"/>
    <n v="0"/>
    <n v="2010.3717927363011"/>
    <n v="0"/>
    <n v="0"/>
    <n v="0"/>
    <n v="0"/>
    <n v="0"/>
    <n v="0"/>
    <n v="0"/>
    <n v="-281.79340046540585"/>
    <n v="0"/>
    <n v="-281.79340046540585"/>
    <n v="0"/>
    <n v="0"/>
    <n v="0"/>
    <n v="-281.79340046540585"/>
    <n v="0"/>
    <n v="-281.79340046540585"/>
    <n v="1728.5783922708952"/>
  </r>
  <r>
    <x v="15"/>
    <n v="0.46049770200000001"/>
    <n v="903.21098274876056"/>
    <n v="903.21098274876056"/>
    <n v="0"/>
    <n v="0"/>
    <n v="903.21098274876056"/>
    <n v="0"/>
    <n v="0"/>
    <n v="0"/>
    <n v="0"/>
    <n v="0"/>
    <n v="0"/>
    <n v="0"/>
    <n v="-126.60289757649778"/>
    <n v="0"/>
    <n v="-126.60289757649778"/>
    <n v="0"/>
    <n v="0"/>
    <n v="0"/>
    <n v="-126.60289757649778"/>
    <n v="0"/>
    <n v="-126.60289757649778"/>
    <n v="776.6080851722628"/>
  </r>
  <r>
    <x v="42"/>
    <n v="0.46049770200000001"/>
    <n v="231198.65053526012"/>
    <n v="231198.65053526012"/>
    <n v="0"/>
    <n v="0"/>
    <n v="231198.65053526012"/>
    <n v="-732.70005467397971"/>
    <n v="0"/>
    <n v="-732.70005467397971"/>
    <n v="6049.7312001153878"/>
    <n v="0"/>
    <n v="0"/>
    <n v="6049.7312001153878"/>
    <n v="0"/>
    <n v="0"/>
    <n v="0"/>
    <n v="0"/>
    <n v="0"/>
    <n v="0"/>
    <n v="5317.0311454414077"/>
    <n v="0"/>
    <n v="5317.0311454414077"/>
    <n v="236515.68168070153"/>
  </r>
  <r>
    <x v="15"/>
    <n v="0.46049770200000001"/>
    <n v="103871.83259328455"/>
    <n v="103871.83259328455"/>
    <n v="0"/>
    <n v="0"/>
    <n v="103871.83259328455"/>
    <n v="-329.1840036435546"/>
    <n v="0"/>
    <n v="-329.1840036435546"/>
    <n v="2717.9945254780769"/>
    <n v="0"/>
    <n v="0"/>
    <n v="2717.9945254780769"/>
    <n v="0"/>
    <n v="0"/>
    <n v="0"/>
    <n v="0"/>
    <n v="0"/>
    <n v="0"/>
    <n v="2388.8105218345222"/>
    <n v="0"/>
    <n v="2388.8105218345222"/>
    <n v="106260.64311511906"/>
  </r>
  <r>
    <x v="42"/>
    <n v="0.46049770200000001"/>
    <n v="4138.3869334025403"/>
    <n v="4138.3869334025403"/>
    <n v="0"/>
    <n v="0"/>
    <n v="4138.3869334025403"/>
    <n v="-13.115112589740805"/>
    <n v="0"/>
    <n v="-13.115112589740805"/>
    <n v="108.28838529633602"/>
    <n v="0"/>
    <n v="0"/>
    <n v="108.28838529633602"/>
    <n v="0"/>
    <n v="0"/>
    <n v="0"/>
    <n v="0"/>
    <n v="0"/>
    <n v="0"/>
    <n v="95.173272706595213"/>
    <n v="0"/>
    <n v="95.173272706595213"/>
    <n v="4233.5602061091358"/>
  </r>
  <r>
    <x v="15"/>
    <n v="0.46049770200000001"/>
    <n v="1859.2732867560601"/>
    <n v="1859.2732867560601"/>
    <n v="0"/>
    <n v="0"/>
    <n v="1859.2732867560601"/>
    <n v="-5.8922906154776582"/>
    <n v="0"/>
    <n v="-5.8922906154776582"/>
    <n v="48.651251148690299"/>
    <n v="0"/>
    <n v="0"/>
    <n v="48.651251148690299"/>
    <n v="0"/>
    <n v="0"/>
    <n v="0"/>
    <n v="0"/>
    <n v="0"/>
    <n v="0"/>
    <n v="42.758960533212644"/>
    <n v="0"/>
    <n v="42.758960533212644"/>
    <n v="1902.0322472892726"/>
  </r>
  <r>
    <x v="4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0.46049770200000001"/>
    <n v="19374.132998176323"/>
    <n v="19374.132998176323"/>
    <n v="0"/>
    <n v="0"/>
    <n v="19374.132998176323"/>
    <n v="-61.399269736914121"/>
    <n v="0"/>
    <n v="-61.399269736914121"/>
    <n v="506.95926037153464"/>
    <n v="0"/>
    <n v="0"/>
    <n v="506.95926037153464"/>
    <n v="0"/>
    <n v="0"/>
    <n v="0"/>
    <n v="0"/>
    <n v="0"/>
    <n v="0"/>
    <n v="445.55999063462053"/>
    <n v="0"/>
    <n v="445.55999063462053"/>
    <n v="19819.692988810944"/>
  </r>
  <r>
    <x v="15"/>
    <n v="0.46049770200000001"/>
    <n v="8704.3045383189001"/>
    <n v="8704.3045383189001"/>
    <n v="0"/>
    <n v="0"/>
    <n v="8704.3045383189001"/>
    <n v="-27.585128184615165"/>
    <n v="0"/>
    <n v="-27.585128184615165"/>
    <n v="227.76388451602503"/>
    <n v="0"/>
    <n v="0"/>
    <n v="227.76388451602503"/>
    <n v="0"/>
    <n v="0"/>
    <n v="0"/>
    <n v="0"/>
    <n v="0"/>
    <n v="0"/>
    <n v="200.17875633140986"/>
    <n v="0"/>
    <n v="200.17875633140986"/>
    <n v="8904.4832946503102"/>
  </r>
  <r>
    <x v="42"/>
    <n v="0.46049770200000001"/>
    <n v="9410.1508109674796"/>
    <n v="9410.1508109674796"/>
    <n v="0"/>
    <n v="0"/>
    <n v="9410.1508109674796"/>
    <n v="0"/>
    <n v="0"/>
    <n v="0"/>
    <n v="0"/>
    <n v="0"/>
    <n v="0"/>
    <n v="0"/>
    <n v="0"/>
    <n v="0"/>
    <n v="0"/>
    <n v="247.01645869352021"/>
    <n v="0"/>
    <n v="247.01645869352021"/>
    <n v="247.01645869352021"/>
    <n v="0"/>
    <n v="247.01645869352021"/>
    <n v="9657.1672696610003"/>
  </r>
  <r>
    <x v="15"/>
    <n v="0.46049770200000001"/>
    <n v="4227.74651247564"/>
    <n v="4227.74651247564"/>
    <n v="0"/>
    <n v="0"/>
    <n v="4227.74651247564"/>
    <n v="0"/>
    <n v="0"/>
    <n v="0"/>
    <n v="0"/>
    <n v="0"/>
    <n v="0"/>
    <n v="0"/>
    <n v="0"/>
    <n v="0"/>
    <n v="0"/>
    <n v="110.97834591008468"/>
    <n v="0"/>
    <n v="110.97834591008468"/>
    <n v="110.97834591008468"/>
    <n v="0"/>
    <n v="110.97834591008468"/>
    <n v="4338.7248583857245"/>
  </r>
  <r>
    <x v="42"/>
    <n v="0.46049770200000001"/>
    <n v="1400320.9137344777"/>
    <n v="1400320.9137344777"/>
    <n v="0"/>
    <n v="0"/>
    <n v="1400320.9137344777"/>
    <n v="-4437.8079529400584"/>
    <n v="0"/>
    <n v="-4437.8079529400584"/>
    <n v="36641.931526765373"/>
    <n v="0"/>
    <n v="0"/>
    <n v="36641.931526765373"/>
    <n v="0"/>
    <n v="0"/>
    <n v="0"/>
    <n v="0"/>
    <n v="0"/>
    <n v="0"/>
    <n v="32204.123573825316"/>
    <n v="0"/>
    <n v="32204.123573825316"/>
    <n v="1432525.0373083029"/>
  </r>
  <r>
    <x v="15"/>
    <n v="0.46049770200000001"/>
    <n v="629129.69482370606"/>
    <n v="629129.69482370606"/>
    <n v="0"/>
    <n v="0"/>
    <n v="629129.69482370606"/>
    <n v="-1993.7978043001697"/>
    <n v="0"/>
    <n v="-1993.7978043001697"/>
    <n v="16462.317296759411"/>
    <n v="0"/>
    <n v="0"/>
    <n v="16462.317296759411"/>
    <n v="0"/>
    <n v="0"/>
    <n v="0"/>
    <n v="0"/>
    <n v="0"/>
    <n v="0"/>
    <n v="14468.519492459242"/>
    <n v="0"/>
    <n v="14468.519492459242"/>
    <n v="643598.21431616531"/>
  </r>
  <r>
    <x v="7"/>
    <n v="0.46049770200000001"/>
    <n v="15273.829224729176"/>
    <n v="15273.829224729176"/>
    <n v="0"/>
    <n v="0"/>
    <n v="15273.829224729176"/>
    <n v="0"/>
    <n v="0"/>
    <n v="0"/>
    <n v="0"/>
    <n v="0"/>
    <n v="0"/>
    <n v="0"/>
    <n v="-2313.513604132208"/>
    <n v="0"/>
    <n v="-2313.513604132208"/>
    <n v="0"/>
    <n v="0"/>
    <n v="0"/>
    <n v="-2313.513604132208"/>
    <n v="0"/>
    <n v="-2313.513604132208"/>
    <n v="12960.315620596968"/>
  </r>
  <r>
    <x v="8"/>
    <n v="0.46049770200000001"/>
    <n v="25456.377436238272"/>
    <n v="25456.377436238272"/>
    <n v="0"/>
    <n v="0"/>
    <n v="25456.377436238272"/>
    <n v="0"/>
    <n v="0"/>
    <n v="0"/>
    <n v="0"/>
    <n v="0"/>
    <n v="0"/>
    <n v="0"/>
    <n v="-3855.855309375158"/>
    <n v="0"/>
    <n v="-3855.855309375158"/>
    <n v="0"/>
    <n v="0"/>
    <n v="0"/>
    <n v="-3855.855309375158"/>
    <n v="0"/>
    <n v="-3855.855309375158"/>
    <n v="21600.522126863114"/>
  </r>
  <r>
    <x v="13"/>
    <n v="0.46049770200000001"/>
    <n v="5091.2764082430594"/>
    <n v="5091.2764082430594"/>
    <n v="0"/>
    <n v="0"/>
    <n v="5091.2764082430594"/>
    <n v="0"/>
    <n v="0"/>
    <n v="0"/>
    <n v="0"/>
    <n v="0"/>
    <n v="0"/>
    <n v="0"/>
    <n v="-771.17120137740358"/>
    <n v="0"/>
    <n v="-771.17120137740358"/>
    <n v="0"/>
    <n v="0"/>
    <n v="0"/>
    <n v="-771.17120137740358"/>
    <n v="0"/>
    <n v="-771.17120137740358"/>
    <n v="4320.1052068656554"/>
  </r>
  <r>
    <x v="18"/>
    <n v="0.46049770200000001"/>
    <n v="5091.2764082430594"/>
    <n v="5091.2764082430594"/>
    <n v="0"/>
    <n v="0"/>
    <n v="5091.2764082430594"/>
    <n v="0"/>
    <n v="0"/>
    <n v="0"/>
    <n v="0"/>
    <n v="0"/>
    <n v="0"/>
    <n v="0"/>
    <n v="-771.17120137740267"/>
    <n v="0"/>
    <n v="-771.17120137740267"/>
    <n v="0"/>
    <n v="0"/>
    <n v="0"/>
    <n v="-771.17120137740267"/>
    <n v="0"/>
    <n v="-771.17120137740267"/>
    <n v="4320.1052068656572"/>
  </r>
  <r>
    <x v="7"/>
    <n v="0.46049770200000001"/>
    <n v="12640.482325796222"/>
    <n v="12640.482325796222"/>
    <n v="0"/>
    <n v="0"/>
    <n v="12640.482325796222"/>
    <n v="-246.12480267849526"/>
    <n v="0"/>
    <n v="-246.12480267849526"/>
    <n v="325.35188498184039"/>
    <n v="0"/>
    <n v="0"/>
    <n v="325.35188498184039"/>
    <n v="0"/>
    <n v="0"/>
    <n v="0"/>
    <n v="0"/>
    <n v="0"/>
    <n v="0"/>
    <n v="79.227082303345128"/>
    <n v="0"/>
    <n v="79.227082303345128"/>
    <n v="12719.709408099567"/>
  </r>
  <r>
    <x v="8"/>
    <n v="0.46049770200000001"/>
    <n v="21067.452123085619"/>
    <n v="21067.452123085619"/>
    <n v="0"/>
    <n v="0"/>
    <n v="21067.452123085619"/>
    <n v="-410.20764580725773"/>
    <n v="0"/>
    <n v="-410.20764580725773"/>
    <n v="542.25266752855703"/>
    <n v="0"/>
    <n v="0"/>
    <n v="542.25266752855703"/>
    <n v="0"/>
    <n v="0"/>
    <n v="0"/>
    <n v="0"/>
    <n v="0"/>
    <n v="0"/>
    <n v="132.04502172129929"/>
    <n v="0"/>
    <n v="132.04502172129929"/>
    <n v="21199.497144806919"/>
  </r>
  <r>
    <x v="13"/>
    <n v="0.46049770200000001"/>
    <n v="4213.507923529799"/>
    <n v="4213.507923529799"/>
    <n v="0"/>
    <n v="0"/>
    <n v="4213.507923529799"/>
    <n v="-82.04186988550947"/>
    <n v="0"/>
    <n v="-82.04186988550947"/>
    <n v="108.45098390816263"/>
    <n v="0"/>
    <n v="0"/>
    <n v="108.45098390816263"/>
    <n v="0"/>
    <n v="0"/>
    <n v="0"/>
    <n v="0"/>
    <n v="0"/>
    <n v="0"/>
    <n v="26.409114022653156"/>
    <n v="0"/>
    <n v="26.409114022653156"/>
    <n v="4239.9170375524518"/>
  </r>
  <r>
    <x v="18"/>
    <n v="0.46049770200000001"/>
    <n v="4213.4572687825803"/>
    <n v="4213.4572687825803"/>
    <n v="0"/>
    <n v="0"/>
    <n v="4213.4572687825803"/>
    <n v="-82.040883579026342"/>
    <n v="0"/>
    <n v="-82.040883579026342"/>
    <n v="108.44968011159331"/>
    <n v="0"/>
    <n v="0"/>
    <n v="108.44968011159331"/>
    <n v="0"/>
    <n v="0"/>
    <n v="0"/>
    <n v="0"/>
    <n v="0"/>
    <n v="0"/>
    <n v="26.408796532566967"/>
    <n v="0"/>
    <n v="26.408796532566967"/>
    <n v="4239.8660653151474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73764.221142880386"/>
    <n v="73764.221142880386"/>
    <n v="0"/>
    <n v="0"/>
    <n v="73764.221142880386"/>
    <n v="-1436.2746535766153"/>
    <n v="0"/>
    <n v="-1436.2746535766153"/>
    <n v="1898.6085953442241"/>
    <n v="0"/>
    <n v="0"/>
    <n v="1898.6085953442241"/>
    <n v="0"/>
    <n v="0"/>
    <n v="0"/>
    <n v="0"/>
    <n v="0"/>
    <n v="0"/>
    <n v="462.33394176760885"/>
    <n v="0"/>
    <n v="462.33394176760885"/>
    <n v="74226.555084647989"/>
  </r>
  <r>
    <x v="8"/>
    <n v="0.46049770200000001"/>
    <n v="122940.37471143667"/>
    <n v="122940.37471143667"/>
    <n v="0"/>
    <n v="0"/>
    <n v="122940.37471143667"/>
    <n v="-2393.7912088466646"/>
    <n v="0"/>
    <n v="-2393.7912088466646"/>
    <n v="3164.3478169429877"/>
    <n v="0"/>
    <n v="0"/>
    <n v="3164.3478169429877"/>
    <n v="0"/>
    <n v="0"/>
    <n v="0"/>
    <n v="0"/>
    <n v="0"/>
    <n v="0"/>
    <n v="770.55660809632309"/>
    <n v="0"/>
    <n v="770.55660809632309"/>
    <n v="123710.93131953299"/>
  </r>
  <r>
    <x v="13"/>
    <n v="0.46049770200000001"/>
    <n v="24588.095204186226"/>
    <n v="24588.095204186226"/>
    <n v="0"/>
    <n v="0"/>
    <n v="24588.095204186226"/>
    <n v="-478.75863629192446"/>
    <n v="0"/>
    <n v="-478.75863629192446"/>
    <n v="632.87008490722542"/>
    <n v="0"/>
    <n v="0"/>
    <n v="632.87008490722542"/>
    <n v="0"/>
    <n v="0"/>
    <n v="0"/>
    <n v="0"/>
    <n v="0"/>
    <n v="0"/>
    <n v="154.11144861530096"/>
    <n v="0"/>
    <n v="154.11144861530096"/>
    <n v="24742.206652801528"/>
  </r>
  <r>
    <x v="18"/>
    <n v="0.46049770200000001"/>
    <n v="24587.989289714762"/>
    <n v="24587.989289714762"/>
    <n v="0"/>
    <n v="0"/>
    <n v="24587.989289714762"/>
    <n v="-478.75657401473745"/>
    <n v="0"/>
    <n v="-478.75657401473745"/>
    <n v="632.8673587871258"/>
    <n v="0"/>
    <n v="0"/>
    <n v="632.8673587871258"/>
    <n v="0"/>
    <n v="0"/>
    <n v="0"/>
    <n v="0"/>
    <n v="0"/>
    <n v="0"/>
    <n v="154.11078477238834"/>
    <n v="0"/>
    <n v="154.11078477238834"/>
    <n v="24742.100074487149"/>
  </r>
  <r>
    <x v="11"/>
    <n v="0.46049770200000001"/>
    <n v="12192.100318335833"/>
    <n v="12192.100318335833"/>
    <n v="0"/>
    <n v="0"/>
    <n v="12192.100318335833"/>
    <n v="0"/>
    <n v="0"/>
    <n v="0"/>
    <n v="0"/>
    <n v="0"/>
    <n v="0"/>
    <n v="0"/>
    <n v="-1781.3314860058513"/>
    <n v="0"/>
    <n v="-1781.3314860058513"/>
    <n v="0"/>
    <n v="0"/>
    <n v="0"/>
    <n v="-1781.3314860058513"/>
    <n v="0"/>
    <n v="-1781.3314860058513"/>
    <n v="10410.768832329983"/>
  </r>
  <r>
    <x v="12"/>
    <n v="0.46049770200000001"/>
    <n v="4491.8281296415771"/>
    <n v="4491.8281296415771"/>
    <n v="0"/>
    <n v="0"/>
    <n v="4491.8281296415771"/>
    <n v="0"/>
    <n v="0"/>
    <n v="0"/>
    <n v="0"/>
    <n v="0"/>
    <n v="0"/>
    <n v="0"/>
    <n v="-656.2802690381302"/>
    <n v="0"/>
    <n v="-656.2802690381302"/>
    <n v="0"/>
    <n v="0"/>
    <n v="0"/>
    <n v="-656.2802690381302"/>
    <n v="0"/>
    <n v="-656.2802690381302"/>
    <n v="3835.5478606034467"/>
  </r>
  <r>
    <x v="13"/>
    <n v="0.46049770200000001"/>
    <n v="11550.415190506917"/>
    <n v="11550.415190506917"/>
    <n v="0"/>
    <n v="0"/>
    <n v="11550.415190506917"/>
    <n v="0"/>
    <n v="0"/>
    <n v="0"/>
    <n v="0"/>
    <n v="0"/>
    <n v="0"/>
    <n v="0"/>
    <n v="-1687.5778346694776"/>
    <n v="0"/>
    <n v="-1687.5778346694776"/>
    <n v="0"/>
    <n v="0"/>
    <n v="0"/>
    <n v="-1687.5778346694776"/>
    <n v="0"/>
    <n v="-1687.5778346694776"/>
    <n v="9862.8373558374406"/>
  </r>
  <r>
    <x v="16"/>
    <n v="0.46049770200000001"/>
    <n v="1283.3794656118805"/>
    <n v="1283.3794656118805"/>
    <n v="0"/>
    <n v="0"/>
    <n v="1283.3794656118805"/>
    <n v="0"/>
    <n v="0"/>
    <n v="0"/>
    <n v="0"/>
    <n v="0"/>
    <n v="0"/>
    <n v="0"/>
    <n v="-187.50864829660864"/>
    <n v="0"/>
    <n v="-187.50864829660864"/>
    <n v="0"/>
    <n v="0"/>
    <n v="0"/>
    <n v="-187.50864829660864"/>
    <n v="0"/>
    <n v="-187.50864829660864"/>
    <n v="1095.8708173152718"/>
  </r>
  <r>
    <x v="23"/>
    <n v="0.46049770200000001"/>
    <n v="4491.8281296415789"/>
    <n v="4491.8281296415789"/>
    <n v="0"/>
    <n v="0"/>
    <n v="4491.8281296415789"/>
    <n v="0"/>
    <n v="0"/>
    <n v="0"/>
    <n v="0"/>
    <n v="0"/>
    <n v="0"/>
    <n v="0"/>
    <n v="-656.2802690381302"/>
    <n v="0"/>
    <n v="-656.2802690381302"/>
    <n v="0"/>
    <n v="0"/>
    <n v="0"/>
    <n v="-656.2802690381302"/>
    <n v="0"/>
    <n v="-656.2802690381302"/>
    <n v="3835.5478606034485"/>
  </r>
  <r>
    <x v="18"/>
    <n v="0.46049770200000001"/>
    <n v="28876.033371290287"/>
    <n v="28876.033371290287"/>
    <n v="0"/>
    <n v="0"/>
    <n v="28876.033371290287"/>
    <n v="0"/>
    <n v="0"/>
    <n v="0"/>
    <n v="0"/>
    <n v="0"/>
    <n v="0"/>
    <n v="0"/>
    <n v="-4218.9439138617636"/>
    <n v="0"/>
    <n v="-4218.9439138617636"/>
    <n v="0"/>
    <n v="0"/>
    <n v="0"/>
    <n v="-4218.9439138617636"/>
    <n v="0"/>
    <n v="-4218.9439138617636"/>
    <n v="24657.089457428523"/>
  </r>
  <r>
    <x v="4"/>
    <n v="0.46049770200000001"/>
    <n v="1283.3794656118798"/>
    <n v="1283.3794656118798"/>
    <n v="0"/>
    <n v="0"/>
    <n v="1283.3794656118798"/>
    <n v="0"/>
    <n v="0"/>
    <n v="0"/>
    <n v="0"/>
    <n v="0"/>
    <n v="0"/>
    <n v="0"/>
    <n v="-187.50864829660864"/>
    <n v="0"/>
    <n v="-187.50864829660864"/>
    <n v="0"/>
    <n v="0"/>
    <n v="0"/>
    <n v="-187.50864829660864"/>
    <n v="0"/>
    <n v="-187.50864829660864"/>
    <n v="1095.8708173152711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8582.2956721739993"/>
    <n v="8582.2956721739993"/>
    <n v="0"/>
    <n v="0"/>
    <n v="8582.2956721739993"/>
    <n v="-728.14028007744776"/>
    <n v="0"/>
    <n v="-728.14028007744776"/>
    <n v="206.17157904253449"/>
    <n v="0"/>
    <n v="0"/>
    <n v="206.17157904253449"/>
    <n v="0"/>
    <n v="0"/>
    <n v="0"/>
    <n v="0"/>
    <n v="0"/>
    <n v="0"/>
    <n v="-521.96870103491324"/>
    <n v="0"/>
    <n v="-521.96870103491324"/>
    <n v="8060.3269711390858"/>
  </r>
  <r>
    <x v="12"/>
    <n v="0.46049770200000001"/>
    <n v="3161.8923463574997"/>
    <n v="3161.8923463574997"/>
    <n v="0"/>
    <n v="0"/>
    <n v="3161.8923463574997"/>
    <n v="-268.26169437579949"/>
    <n v="0"/>
    <n v="-268.26169437579949"/>
    <n v="75.957804614519631"/>
    <n v="0"/>
    <n v="0"/>
    <n v="75.957804614519631"/>
    <n v="0"/>
    <n v="0"/>
    <n v="0"/>
    <n v="0"/>
    <n v="0"/>
    <n v="0"/>
    <n v="-192.30388976127986"/>
    <n v="0"/>
    <n v="-192.30388976127986"/>
    <n v="2969.5884565962197"/>
  </r>
  <r>
    <x v="13"/>
    <n v="0.46049770200000001"/>
    <n v="8130.6026862362396"/>
    <n v="8130.6026862362396"/>
    <n v="0"/>
    <n v="0"/>
    <n v="8130.6026862362396"/>
    <n v="-689.81768320443382"/>
    <n v="0"/>
    <n v="-689.81768320443382"/>
    <n v="195.3206063295849"/>
    <n v="0"/>
    <n v="0"/>
    <n v="195.3206063295849"/>
    <n v="0"/>
    <n v="0"/>
    <n v="0"/>
    <n v="0"/>
    <n v="0"/>
    <n v="0"/>
    <n v="-494.49707687484891"/>
    <n v="0"/>
    <n v="-494.49707687484891"/>
    <n v="7636.1056093613906"/>
  </r>
  <r>
    <x v="16"/>
    <n v="0.46049770200000001"/>
    <n v="903.39978680657987"/>
    <n v="903.39978680657987"/>
    <n v="0"/>
    <n v="0"/>
    <n v="903.39978680657987"/>
    <n v="-76.646365834261857"/>
    <n v="0"/>
    <n v="-76.646365834261857"/>
    <n v="21.702277300523349"/>
    <n v="0"/>
    <n v="0"/>
    <n v="21.702277300523349"/>
    <n v="0"/>
    <n v="0"/>
    <n v="0"/>
    <n v="0"/>
    <n v="0"/>
    <n v="0"/>
    <n v="-54.944088533738508"/>
    <n v="0"/>
    <n v="-54.944088533738508"/>
    <n v="848.45569827284135"/>
  </r>
  <r>
    <x v="23"/>
    <n v="0.46049770200000001"/>
    <n v="3161.8923463574997"/>
    <n v="3161.8923463574997"/>
    <n v="0"/>
    <n v="0"/>
    <n v="3161.8923463574997"/>
    <n v="-268.26169437579949"/>
    <n v="0"/>
    <n v="-268.26169437579949"/>
    <n v="75.957804614519631"/>
    <n v="0"/>
    <n v="0"/>
    <n v="75.957804614519631"/>
    <n v="0"/>
    <n v="0"/>
    <n v="0"/>
    <n v="0"/>
    <n v="0"/>
    <n v="0"/>
    <n v="-192.30388976127986"/>
    <n v="0"/>
    <n v="-192.30388976127986"/>
    <n v="2969.5884565962197"/>
  </r>
  <r>
    <x v="18"/>
    <n v="0.46049770200000001"/>
    <n v="20326.488295682524"/>
    <n v="20326.488295682524"/>
    <n v="0"/>
    <n v="0"/>
    <n v="20326.488295682524"/>
    <n v="-1724.5426452267754"/>
    <n v="0"/>
    <n v="-1724.5426452267754"/>
    <n v="488.3010733244634"/>
    <n v="0"/>
    <n v="0"/>
    <n v="488.3010733244634"/>
    <n v="0"/>
    <n v="0"/>
    <n v="0"/>
    <n v="0"/>
    <n v="0"/>
    <n v="0"/>
    <n v="-1236.241571902312"/>
    <n v="0"/>
    <n v="-1236.241571902312"/>
    <n v="19090.246723780212"/>
  </r>
  <r>
    <x v="4"/>
    <n v="0.46049770200000001"/>
    <n v="903.39518182955999"/>
    <n v="903.39518182955999"/>
    <n v="0"/>
    <n v="0"/>
    <n v="903.39518182955999"/>
    <n v="-76.64597513818407"/>
    <n v="0"/>
    <n v="-76.64597513818407"/>
    <n v="21.702166675648616"/>
    <n v="0"/>
    <n v="0"/>
    <n v="21.702166675648616"/>
    <n v="0"/>
    <n v="0"/>
    <n v="0"/>
    <n v="0"/>
    <n v="0"/>
    <n v="0"/>
    <n v="-54.943808462535458"/>
    <n v="0"/>
    <n v="-54.943808462535458"/>
    <n v="848.45137336702453"/>
  </r>
  <r>
    <x v="11"/>
    <n v="0.46049770200000001"/>
    <n v="137.27896994322001"/>
    <n v="137.27896994322001"/>
    <n v="0"/>
    <n v="0"/>
    <n v="137.27896994322001"/>
    <n v="-11.647040773401724"/>
    <n v="0"/>
    <n v="-11.647040773401724"/>
    <n v="3.29783814070773"/>
    <n v="0"/>
    <n v="0"/>
    <n v="3.29783814070773"/>
    <n v="0"/>
    <n v="0"/>
    <n v="0"/>
    <n v="0"/>
    <n v="0"/>
    <n v="0"/>
    <n v="-8.3492026326939932"/>
    <n v="0"/>
    <n v="-8.3492026326939932"/>
    <n v="128.92976731052602"/>
  </r>
  <r>
    <x v="12"/>
    <n v="0.46049770200000001"/>
    <n v="50.576462610659995"/>
    <n v="50.576462610659995"/>
    <n v="0"/>
    <n v="0"/>
    <n v="50.576462610659995"/>
    <n v="-4.291015021779585"/>
    <n v="0"/>
    <n v="-4.291015021779585"/>
    <n v="1.2149929992081108"/>
    <n v="0"/>
    <n v="0"/>
    <n v="1.2149929992081108"/>
    <n v="0"/>
    <n v="0"/>
    <n v="0"/>
    <n v="0"/>
    <n v="0"/>
    <n v="0"/>
    <n v="-3.0760220225714745"/>
    <n v="0"/>
    <n v="-3.0760220225714745"/>
    <n v="47.500440588088523"/>
  </r>
  <r>
    <x v="13"/>
    <n v="0.46049770200000001"/>
    <n v="130.06297095287997"/>
    <n v="130.06297095287997"/>
    <n v="0"/>
    <n v="0"/>
    <n v="130.06297095287997"/>
    <n v="-11.034820019588693"/>
    <n v="0"/>
    <n v="-11.034820019588693"/>
    <n v="3.124488961998896"/>
    <n v="0"/>
    <n v="0"/>
    <n v="3.124488961998896"/>
    <n v="0"/>
    <n v="0"/>
    <n v="0"/>
    <n v="0"/>
    <n v="0"/>
    <n v="0"/>
    <n v="-7.9103310575897972"/>
    <n v="0"/>
    <n v="-7.9103310575897972"/>
    <n v="122.15263989529016"/>
  </r>
  <r>
    <x v="16"/>
    <n v="0.46049770200000001"/>
    <n v="14.455022865780002"/>
    <n v="14.455022865780002"/>
    <n v="0"/>
    <n v="0"/>
    <n v="14.455022865780002"/>
    <n v="-1.2263949880147595"/>
    <n v="0"/>
    <n v="-1.2263949880147595"/>
    <n v="0.34725148179133764"/>
    <n v="0"/>
    <n v="0"/>
    <n v="0.34725148179133764"/>
    <n v="0"/>
    <n v="0"/>
    <n v="0"/>
    <n v="0"/>
    <n v="0"/>
    <n v="0"/>
    <n v="-0.87914350622342186"/>
    <n v="0"/>
    <n v="-0.87914350622342186"/>
    <n v="13.575879359556581"/>
  </r>
  <r>
    <x v="23"/>
    <n v="0.46049770200000001"/>
    <n v="50.576462610659995"/>
    <n v="50.576462610659995"/>
    <n v="0"/>
    <n v="0"/>
    <n v="50.576462610659995"/>
    <n v="-4.291015021779585"/>
    <n v="0"/>
    <n v="-4.291015021779585"/>
    <n v="1.2149929992081108"/>
    <n v="0"/>
    <n v="0"/>
    <n v="1.2149929992081108"/>
    <n v="0"/>
    <n v="0"/>
    <n v="0"/>
    <n v="0"/>
    <n v="0"/>
    <n v="0"/>
    <n v="-3.0760220225714745"/>
    <n v="0"/>
    <n v="-3.0760220225714745"/>
    <n v="47.500440588088523"/>
  </r>
  <r>
    <x v="18"/>
    <n v="0.46049770200000001"/>
    <n v="325.15282240518002"/>
    <n v="325.15282240518002"/>
    <n v="0"/>
    <n v="0"/>
    <n v="325.15282240518002"/>
    <n v="-27.586659352894003"/>
    <n v="0"/>
    <n v="-27.586659352894003"/>
    <n v="7.8111117801225083"/>
    <n v="0"/>
    <n v="0"/>
    <n v="7.8111117801225083"/>
    <n v="0"/>
    <n v="0"/>
    <n v="0"/>
    <n v="0"/>
    <n v="0"/>
    <n v="0"/>
    <n v="-19.775547572771494"/>
    <n v="0"/>
    <n v="-19.775547572771494"/>
    <n v="305.37727483240855"/>
  </r>
  <r>
    <x v="4"/>
    <n v="0.46049770200000001"/>
    <n v="14.450417888760002"/>
    <n v="14.450417888760002"/>
    <n v="0"/>
    <n v="0"/>
    <n v="14.450417888760002"/>
    <n v="-1.2260042919370238"/>
    <n v="0"/>
    <n v="-1.2260042919370238"/>
    <n v="0.34714085691660318"/>
    <n v="0"/>
    <n v="0"/>
    <n v="0.34714085691660318"/>
    <n v="0"/>
    <n v="0"/>
    <n v="0"/>
    <n v="0"/>
    <n v="0"/>
    <n v="0"/>
    <n v="-0.87886343502042052"/>
    <n v="0"/>
    <n v="-0.87886343502042052"/>
    <n v="13.571554453739582"/>
  </r>
  <r>
    <x v="11"/>
    <n v="0.46049770200000001"/>
    <n v="4331.1927162529209"/>
    <n v="4331.1927162529209"/>
    <n v="0"/>
    <n v="0"/>
    <n v="4331.1927162529209"/>
    <n v="-367.46763313072063"/>
    <n v="0"/>
    <n v="-367.46763313072063"/>
    <n v="104.04778343195775"/>
    <n v="0"/>
    <n v="0"/>
    <n v="104.04778343195775"/>
    <n v="0"/>
    <n v="0"/>
    <n v="0"/>
    <n v="0"/>
    <n v="0"/>
    <n v="0"/>
    <n v="-263.41984969876285"/>
    <n v="0"/>
    <n v="-263.41984969876285"/>
    <n v="4067.7728665541581"/>
  </r>
  <r>
    <x v="12"/>
    <n v="0.46049770200000001"/>
    <n v="1595.7074270163598"/>
    <n v="1595.7074270163598"/>
    <n v="0"/>
    <n v="0"/>
    <n v="1595.7074270163598"/>
    <n v="-135.38322346508417"/>
    <n v="0"/>
    <n v="-135.38322346508417"/>
    <n v="38.333510343220986"/>
    <n v="0"/>
    <n v="0"/>
    <n v="38.333510343220986"/>
    <n v="0"/>
    <n v="0"/>
    <n v="0"/>
    <n v="0"/>
    <n v="0"/>
    <n v="0"/>
    <n v="-97.049713121863192"/>
    <n v="0"/>
    <n v="-97.049713121863192"/>
    <n v="1498.6577138944967"/>
  </r>
  <r>
    <x v="13"/>
    <n v="0.46049770200000001"/>
    <n v="4103.21411892378"/>
    <n v="4103.21411892378"/>
    <n v="0"/>
    <n v="0"/>
    <n v="4103.21411892378"/>
    <n v="-348.12544241022107"/>
    <n v="0"/>
    <n v="-348.12544241022107"/>
    <n v="98.571077758480925"/>
    <n v="0"/>
    <n v="0"/>
    <n v="98.571077758480925"/>
    <n v="0"/>
    <n v="0"/>
    <n v="0"/>
    <n v="0"/>
    <n v="0"/>
    <n v="0"/>
    <n v="-249.55436465174014"/>
    <n v="0"/>
    <n v="-249.55436465174014"/>
    <n v="3853.6597542720397"/>
  </r>
  <r>
    <x v="16"/>
    <n v="0.46049770200000001"/>
    <n v="455.92035484211999"/>
    <n v="455.92035484211999"/>
    <n v="0"/>
    <n v="0"/>
    <n v="455.92035484211999"/>
    <n v="-38.681255872376333"/>
    <n v="0"/>
    <n v="-38.681255872376333"/>
    <n v="10.952526347955772"/>
    <n v="0"/>
    <n v="0"/>
    <n v="10.952526347955772"/>
    <n v="0"/>
    <n v="0"/>
    <n v="0"/>
    <n v="0"/>
    <n v="0"/>
    <n v="0"/>
    <n v="-27.728729524420562"/>
    <n v="0"/>
    <n v="-27.728729524420562"/>
    <n v="428.19162531769945"/>
  </r>
  <r>
    <x v="23"/>
    <n v="0.46049770200000001"/>
    <n v="1595.7074270163598"/>
    <n v="1595.7074270163598"/>
    <n v="0"/>
    <n v="0"/>
    <n v="1595.7074270163598"/>
    <n v="-135.38322346508417"/>
    <n v="0"/>
    <n v="-135.38322346508417"/>
    <n v="38.333510343220986"/>
    <n v="0"/>
    <n v="0"/>
    <n v="38.333510343220986"/>
    <n v="0"/>
    <n v="0"/>
    <n v="0"/>
    <n v="0"/>
    <n v="0"/>
    <n v="0"/>
    <n v="-97.049713121863192"/>
    <n v="0"/>
    <n v="-97.049713121863192"/>
    <n v="1498.6577138944967"/>
  </r>
  <r>
    <x v="18"/>
    <n v="0.46049770200000001"/>
    <n v="10258.056019706039"/>
    <n v="10258.056019706039"/>
    <n v="0"/>
    <n v="0"/>
    <n v="10258.056019706039"/>
    <n v="-870.31536415790379"/>
    <n v="0"/>
    <n v="-870.31536415790379"/>
    <n v="246.42819220813857"/>
    <n v="0"/>
    <n v="0"/>
    <n v="246.42819220813857"/>
    <n v="0"/>
    <n v="0"/>
    <n v="0"/>
    <n v="0"/>
    <n v="0"/>
    <n v="0"/>
    <n v="-623.88717194976516"/>
    <n v="0"/>
    <n v="-623.88717194976516"/>
    <n v="9634.168847756273"/>
  </r>
  <r>
    <x v="4"/>
    <n v="0.46049770200000001"/>
    <n v="455.87430507192005"/>
    <n v="455.87430507192005"/>
    <n v="0"/>
    <n v="0"/>
    <n v="455.87430507192005"/>
    <n v="-38.67734891159904"/>
    <n v="0"/>
    <n v="-38.67734891159904"/>
    <n v="10.951420099208425"/>
    <n v="0"/>
    <n v="0"/>
    <n v="10.951420099208425"/>
    <n v="0"/>
    <n v="0"/>
    <n v="0"/>
    <n v="0"/>
    <n v="0"/>
    <n v="0"/>
    <n v="-27.725928812390613"/>
    <n v="0"/>
    <n v="-27.725928812390613"/>
    <n v="428.14837625952941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70812.711776658616"/>
    <n v="70812.711776658616"/>
    <n v="0"/>
    <n v="0"/>
    <n v="70812.711776658616"/>
    <n v="-6007.9015866670297"/>
    <n v="0"/>
    <n v="-6007.9015866670297"/>
    <n v="1701.1262674872789"/>
    <n v="0"/>
    <n v="0"/>
    <n v="1701.1262674872789"/>
    <n v="0"/>
    <n v="0"/>
    <n v="0"/>
    <n v="0"/>
    <n v="0"/>
    <n v="0"/>
    <n v="-4306.775319179751"/>
    <n v="0"/>
    <n v="-4306.775319179751"/>
    <n v="66505.936457478863"/>
  </r>
  <r>
    <x v="12"/>
    <n v="0.46049770200000001"/>
    <n v="26088.894054820375"/>
    <n v="26088.894054820375"/>
    <n v="0"/>
    <n v="0"/>
    <n v="26088.894054820375"/>
    <n v="-2213.437447229755"/>
    <n v="0"/>
    <n v="-2213.437447229755"/>
    <n v="626.73073594925381"/>
    <n v="0"/>
    <n v="0"/>
    <n v="626.73073594925381"/>
    <n v="0"/>
    <n v="0"/>
    <n v="0"/>
    <n v="0"/>
    <n v="0"/>
    <n v="0"/>
    <n v="-1586.7067112805012"/>
    <n v="0"/>
    <n v="-1586.7067112805012"/>
    <n v="24502.187343539874"/>
  </r>
  <r>
    <x v="13"/>
    <n v="0.46049770200000001"/>
    <n v="67085.715070314778"/>
    <n v="67085.715070314778"/>
    <n v="0"/>
    <n v="0"/>
    <n v="67085.715070314778"/>
    <n v="-5691.695232415731"/>
    <n v="0"/>
    <n v="-5691.695232415731"/>
    <n v="1611.59302074485"/>
    <n v="0"/>
    <n v="0"/>
    <n v="1611.59302074485"/>
    <n v="0"/>
    <n v="0"/>
    <n v="0"/>
    <n v="0"/>
    <n v="0"/>
    <n v="0"/>
    <n v="-4080.1022116708809"/>
    <n v="0"/>
    <n v="-4080.1022116708809"/>
    <n v="63005.612858643901"/>
  </r>
  <r>
    <x v="16"/>
    <n v="0.46049770200000001"/>
    <n v="7453.9657828255195"/>
    <n v="7453.9657828255195"/>
    <n v="0"/>
    <n v="0"/>
    <n v="7453.9657828255195"/>
    <n v="-632.41036432614851"/>
    <n v="0"/>
    <n v="-632.41036432614851"/>
    <n v="179.0658297356085"/>
    <n v="0"/>
    <n v="0"/>
    <n v="179.0658297356085"/>
    <n v="0"/>
    <n v="0"/>
    <n v="0"/>
    <n v="0"/>
    <n v="0"/>
    <n v="0"/>
    <n v="-453.34453459053998"/>
    <n v="0"/>
    <n v="-453.34453459053998"/>
    <n v="7000.6212482349792"/>
  </r>
  <r>
    <x v="23"/>
    <n v="0.46049770200000001"/>
    <n v="26088.894054820375"/>
    <n v="26088.894054820375"/>
    <n v="0"/>
    <n v="0"/>
    <n v="26088.894054820375"/>
    <n v="-2213.437447229755"/>
    <n v="0"/>
    <n v="-2213.437447229755"/>
    <n v="626.73073594925381"/>
    <n v="0"/>
    <n v="0"/>
    <n v="626.73073594925381"/>
    <n v="0"/>
    <n v="0"/>
    <n v="0"/>
    <n v="0"/>
    <n v="0"/>
    <n v="0"/>
    <n v="-1586.7067112805012"/>
    <n v="0"/>
    <n v="-1586.7067112805012"/>
    <n v="24502.187343539874"/>
  </r>
  <r>
    <x v="18"/>
    <n v="0.46049770200000001"/>
    <n v="167714.28997827545"/>
    <n v="167714.28997827545"/>
    <n v="0"/>
    <n v="0"/>
    <n v="167714.28997827545"/>
    <n v="-14229.238276387352"/>
    <n v="0"/>
    <n v="-14229.238276387352"/>
    <n v="4028.9826071745629"/>
    <n v="0"/>
    <n v="0"/>
    <n v="4028.9826071745629"/>
    <n v="0"/>
    <n v="0"/>
    <n v="0"/>
    <n v="0"/>
    <n v="0"/>
    <n v="0"/>
    <n v="-10200.255669212789"/>
    <n v="0"/>
    <n v="-10200.255669212789"/>
    <n v="157514.03430906267"/>
  </r>
  <r>
    <x v="4"/>
    <n v="0.46049770200000001"/>
    <n v="7453.9749927795601"/>
    <n v="7453.9749927795601"/>
    <n v="0"/>
    <n v="0"/>
    <n v="7453.9749927795601"/>
    <n v="-632.41114571830451"/>
    <n v="0"/>
    <n v="-632.41114571830451"/>
    <n v="179.06605098535798"/>
    <n v="0"/>
    <n v="0"/>
    <n v="179.06605098535798"/>
    <n v="0"/>
    <n v="0"/>
    <n v="0"/>
    <n v="0"/>
    <n v="0"/>
    <n v="0"/>
    <n v="-453.34509473294656"/>
    <n v="0"/>
    <n v="-453.34509473294656"/>
    <n v="7000.6298980466136"/>
  </r>
  <r>
    <x v="11"/>
    <n v="0.46049770200000001"/>
    <n v="2197.4397742197589"/>
    <n v="2197.4397742197589"/>
    <n v="0"/>
    <n v="0"/>
    <n v="2197.4397742197589"/>
    <n v="0"/>
    <n v="0"/>
    <n v="0"/>
    <n v="0"/>
    <n v="0"/>
    <n v="0"/>
    <n v="0"/>
    <n v="-425.04525803254995"/>
    <n v="0"/>
    <n v="-425.04525803254995"/>
    <n v="0"/>
    <n v="0"/>
    <n v="0"/>
    <n v="-425.04525803254995"/>
    <n v="0"/>
    <n v="-425.04525803254995"/>
    <n v="1772.3945161872089"/>
  </r>
  <r>
    <x v="12"/>
    <n v="0.46049770200000001"/>
    <n v="809.58258997812061"/>
    <n v="809.58258997812061"/>
    <n v="0"/>
    <n v="0"/>
    <n v="809.58258997812061"/>
    <n v="0"/>
    <n v="0"/>
    <n v="0"/>
    <n v="0"/>
    <n v="0"/>
    <n v="0"/>
    <n v="0"/>
    <n v="-156.59552761945071"/>
    <n v="0"/>
    <n v="-156.59552761945071"/>
    <n v="0"/>
    <n v="0"/>
    <n v="0"/>
    <n v="-156.59552761945071"/>
    <n v="0"/>
    <n v="-156.59552761945071"/>
    <n v="652.98706235866985"/>
  </r>
  <r>
    <x v="13"/>
    <n v="0.46049770200000001"/>
    <n v="2081.7903813394814"/>
    <n v="2081.7903813394814"/>
    <n v="0"/>
    <n v="0"/>
    <n v="2081.7903813394814"/>
    <n v="0"/>
    <n v="0"/>
    <n v="0"/>
    <n v="0"/>
    <n v="0"/>
    <n v="0"/>
    <n v="0"/>
    <n v="-402.67548634879114"/>
    <n v="0"/>
    <n v="-402.67548634879114"/>
    <n v="0"/>
    <n v="0"/>
    <n v="0"/>
    <n v="-402.67548634879114"/>
    <n v="0"/>
    <n v="-402.67548634879114"/>
    <n v="1679.1148949906903"/>
  </r>
  <r>
    <x v="16"/>
    <n v="0.46049770200000001"/>
    <n v="231.30799571459988"/>
    <n v="231.30799571459988"/>
    <n v="0"/>
    <n v="0"/>
    <n v="231.30799571459988"/>
    <n v="0"/>
    <n v="0"/>
    <n v="0"/>
    <n v="0"/>
    <n v="0"/>
    <n v="0"/>
    <n v="0"/>
    <n v="-44.741324825802373"/>
    <n v="0"/>
    <n v="-44.741324825802373"/>
    <n v="0"/>
    <n v="0"/>
    <n v="0"/>
    <n v="-44.741324825802373"/>
    <n v="0"/>
    <n v="-44.741324825802373"/>
    <n v="186.56667088879752"/>
  </r>
  <r>
    <x v="23"/>
    <n v="0.46049770200000001"/>
    <n v="809.58258997812038"/>
    <n v="809.58258997812038"/>
    <n v="0"/>
    <n v="0"/>
    <n v="809.58258997812038"/>
    <n v="0"/>
    <n v="0"/>
    <n v="0"/>
    <n v="0"/>
    <n v="0"/>
    <n v="0"/>
    <n v="0"/>
    <n v="-156.59552761945071"/>
    <n v="0"/>
    <n v="-156.59552761945071"/>
    <n v="0"/>
    <n v="0"/>
    <n v="0"/>
    <n v="-156.59552761945071"/>
    <n v="0"/>
    <n v="-156.59552761945071"/>
    <n v="652.98706235866962"/>
  </r>
  <r>
    <x v="18"/>
    <n v="0.46049770200000001"/>
    <n v="5204.4667433946506"/>
    <n v="5204.4667433946506"/>
    <n v="0"/>
    <n v="0"/>
    <n v="5204.4667433946506"/>
    <n v="0"/>
    <n v="0"/>
    <n v="0"/>
    <n v="0"/>
    <n v="0"/>
    <n v="0"/>
    <n v="0"/>
    <n v="-1006.6869344136925"/>
    <n v="0"/>
    <n v="-1006.6869344136925"/>
    <n v="0"/>
    <n v="0"/>
    <n v="0"/>
    <n v="-1006.6869344136925"/>
    <n v="0"/>
    <n v="-1006.6869344136925"/>
    <n v="4197.7798089809585"/>
  </r>
  <r>
    <x v="4"/>
    <n v="0.46049770200000001"/>
    <n v="231.31260069162008"/>
    <n v="231.31260069162008"/>
    <n v="0"/>
    <n v="0"/>
    <n v="231.31260069162008"/>
    <n v="0"/>
    <n v="0"/>
    <n v="0"/>
    <n v="0"/>
    <n v="0"/>
    <n v="0"/>
    <n v="0"/>
    <n v="-44.742215554944828"/>
    <n v="0"/>
    <n v="-44.742215554944828"/>
    <n v="0"/>
    <n v="0"/>
    <n v="0"/>
    <n v="-44.742215554944828"/>
    <n v="0"/>
    <n v="-44.742215554944828"/>
    <n v="186.57038513667524"/>
  </r>
  <r>
    <x v="11"/>
    <n v="0.46049770200000001"/>
    <n v="1770.8531229950402"/>
    <n v="1770.8531229950402"/>
    <n v="0"/>
    <n v="0"/>
    <n v="1770.8531229950402"/>
    <n v="-682.42964172373388"/>
    <n v="0"/>
    <n v="-682.42964172373388"/>
    <n v="28.571116383371795"/>
    <n v="0"/>
    <n v="0"/>
    <n v="28.571116383371795"/>
    <n v="0"/>
    <n v="0"/>
    <n v="0"/>
    <n v="0"/>
    <n v="0"/>
    <n v="0"/>
    <n v="-653.85852534036212"/>
    <n v="0"/>
    <n v="-653.85852534036212"/>
    <n v="1116.994597654678"/>
  </r>
  <r>
    <x v="12"/>
    <n v="0.46049770200000001"/>
    <n v="652.41932926254015"/>
    <n v="652.41932926254015"/>
    <n v="0"/>
    <n v="0"/>
    <n v="652.41932926254015"/>
    <n v="-251.42135355034804"/>
    <n v="0"/>
    <n v="-251.42135355034804"/>
    <n v="10.52619686244504"/>
    <n v="0"/>
    <n v="0"/>
    <n v="10.52619686244504"/>
    <n v="0"/>
    <n v="0"/>
    <n v="0"/>
    <n v="0"/>
    <n v="0"/>
    <n v="0"/>
    <n v="-240.89515668790301"/>
    <n v="0"/>
    <n v="-240.89515668790301"/>
    <n v="411.52417257463713"/>
  </r>
  <r>
    <x v="13"/>
    <n v="0.46049770200000001"/>
    <n v="1677.6575980642797"/>
    <n v="1677.6575980642797"/>
    <n v="0"/>
    <n v="0"/>
    <n v="1677.6575980642797"/>
    <n v="-646.51509417436466"/>
    <n v="0"/>
    <n v="-646.51509417436466"/>
    <n v="27.067490727110272"/>
    <n v="0"/>
    <n v="0"/>
    <n v="27.067490727110272"/>
    <n v="0"/>
    <n v="0"/>
    <n v="0"/>
    <n v="0"/>
    <n v="0"/>
    <n v="0"/>
    <n v="-619.44760344725444"/>
    <n v="0"/>
    <n v="-619.44760344725444"/>
    <n v="1058.2099946170251"/>
  </r>
  <r>
    <x v="16"/>
    <n v="0.46049770200000001"/>
    <n v="186.41867972364003"/>
    <n v="186.41867972364003"/>
    <n v="0"/>
    <n v="0"/>
    <n v="186.41867972364003"/>
    <n v="-71.839742755882654"/>
    <n v="0"/>
    <n v="-71.839742755882654"/>
    <n v="3.0076970954036306"/>
    <n v="0"/>
    <n v="0"/>
    <n v="3.0076970954036306"/>
    <n v="0"/>
    <n v="0"/>
    <n v="0"/>
    <n v="0"/>
    <n v="0"/>
    <n v="0"/>
    <n v="-68.832045660479025"/>
    <n v="0"/>
    <n v="-68.832045660479025"/>
    <n v="117.586634063161"/>
  </r>
  <r>
    <x v="23"/>
    <n v="0.46049770200000001"/>
    <n v="652.41932926254015"/>
    <n v="652.41932926254015"/>
    <n v="0"/>
    <n v="0"/>
    <n v="652.41932926254015"/>
    <n v="-251.42135355034804"/>
    <n v="0"/>
    <n v="-251.42135355034804"/>
    <n v="10.52619686244504"/>
    <n v="0"/>
    <n v="0"/>
    <n v="10.52619686244504"/>
    <n v="0"/>
    <n v="0"/>
    <n v="0"/>
    <n v="0"/>
    <n v="0"/>
    <n v="0"/>
    <n v="-240.89515668790301"/>
    <n v="0"/>
    <n v="-240.89515668790301"/>
    <n v="411.52417257463713"/>
  </r>
  <r>
    <x v="18"/>
    <n v="0.46049770200000001"/>
    <n v="4194.1347852066601"/>
    <n v="4194.1347852066601"/>
    <n v="0"/>
    <n v="0"/>
    <n v="4194.1347852066601"/>
    <n v="-1616.2841862168634"/>
    <n v="0"/>
    <n v="-1616.2841862168634"/>
    <n v="67.668578223482157"/>
    <n v="0"/>
    <n v="0"/>
    <n v="67.668578223482157"/>
    <n v="0"/>
    <n v="0"/>
    <n v="0"/>
    <n v="0"/>
    <n v="0"/>
    <n v="0"/>
    <n v="-1548.6156079933812"/>
    <n v="0"/>
    <n v="-1548.6156079933812"/>
    <n v="2645.5191772132789"/>
  </r>
  <r>
    <x v="4"/>
    <n v="0.46049770200000001"/>
    <n v="186.38644488449998"/>
    <n v="186.38644488449998"/>
    <n v="0"/>
    <n v="0"/>
    <n v="186.38644488449998"/>
    <n v="-71.827320489213733"/>
    <n v="0"/>
    <n v="-71.827320489213733"/>
    <n v="3.0071770153762643"/>
    <n v="0"/>
    <n v="0"/>
    <n v="3.0071770153762643"/>
    <n v="0"/>
    <n v="0"/>
    <n v="0"/>
    <n v="0"/>
    <n v="0"/>
    <n v="0"/>
    <n v="-68.820143473837476"/>
    <n v="0"/>
    <n v="-68.820143473837476"/>
    <n v="117.5663014106625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25158.720931619522"/>
    <n v="25158.720931619522"/>
    <n v="0"/>
    <n v="0"/>
    <n v="25158.720931619522"/>
    <n v="-9695.3590835102787"/>
    <n v="0"/>
    <n v="-9695.3590835102787"/>
    <n v="405.9132485128676"/>
    <n v="0"/>
    <n v="0"/>
    <n v="405.9132485128676"/>
    <n v="0"/>
    <n v="0"/>
    <n v="0"/>
    <n v="0"/>
    <n v="0"/>
    <n v="0"/>
    <n v="-9289.4458349974102"/>
    <n v="0"/>
    <n v="-9289.4458349974102"/>
    <n v="15869.275096622112"/>
  </r>
  <r>
    <x v="12"/>
    <n v="0.46049770200000001"/>
    <n v="9269.0036603274621"/>
    <n v="9269.0036603274621"/>
    <n v="0"/>
    <n v="0"/>
    <n v="9269.0036603274621"/>
    <n v="-3571.9748661905046"/>
    <n v="0"/>
    <n v="-3571.9748661905046"/>
    <n v="149.54700584609515"/>
    <n v="0"/>
    <n v="0"/>
    <n v="149.54700584609515"/>
    <n v="0"/>
    <n v="0"/>
    <n v="0"/>
    <n v="0"/>
    <n v="0"/>
    <n v="0"/>
    <n v="-3422.4278603444095"/>
    <n v="0"/>
    <n v="-3422.4278603444095"/>
    <n v="5846.575799983053"/>
  </r>
  <r>
    <x v="13"/>
    <n v="0.46049770200000001"/>
    <n v="23834.568999472562"/>
    <n v="23834.568999472562"/>
    <n v="0"/>
    <n v="0"/>
    <n v="23834.568999472562"/>
    <n v="-9185.0736640653777"/>
    <n v="0"/>
    <n v="-9185.0736640653777"/>
    <n v="384.54925255443857"/>
    <n v="0"/>
    <n v="0"/>
    <n v="384.54925255443857"/>
    <n v="0"/>
    <n v="0"/>
    <n v="0"/>
    <n v="0"/>
    <n v="0"/>
    <n v="0"/>
    <n v="-8800.5244115109399"/>
    <n v="0"/>
    <n v="-8800.5244115109399"/>
    <n v="15034.044587961622"/>
  </r>
  <r>
    <x v="16"/>
    <n v="0.46049770200000001"/>
    <n v="2648.2808394088202"/>
    <n v="2648.2808394088202"/>
    <n v="0"/>
    <n v="0"/>
    <n v="2648.2808394088202"/>
    <n v="-1020.5619658421845"/>
    <n v="0"/>
    <n v="-1020.5619658421845"/>
    <n v="42.72762043112418"/>
    <n v="0"/>
    <n v="0"/>
    <n v="42.72762043112418"/>
    <n v="0"/>
    <n v="0"/>
    <n v="0"/>
    <n v="0"/>
    <n v="0"/>
    <n v="0"/>
    <n v="-977.83434541106033"/>
    <n v="0"/>
    <n v="-977.83434541106033"/>
    <n v="1670.4464939977597"/>
  </r>
  <r>
    <x v="23"/>
    <n v="0.46049770200000001"/>
    <n v="9269.0036603274621"/>
    <n v="9269.0036603274621"/>
    <n v="0"/>
    <n v="0"/>
    <n v="9269.0036603274621"/>
    <n v="-3571.9748661905046"/>
    <n v="0"/>
    <n v="-3571.9748661905046"/>
    <n v="149.54700584609515"/>
    <n v="0"/>
    <n v="0"/>
    <n v="149.54700584609515"/>
    <n v="0"/>
    <n v="0"/>
    <n v="0"/>
    <n v="0"/>
    <n v="0"/>
    <n v="0"/>
    <n v="-3422.4278603444095"/>
    <n v="0"/>
    <n v="-3422.4278603444095"/>
    <n v="5846.575799983053"/>
  </r>
  <r>
    <x v="18"/>
    <n v="0.46049770200000001"/>
    <n v="59586.431708635442"/>
    <n v="59586.431708635442"/>
    <n v="0"/>
    <n v="0"/>
    <n v="59586.431708635442"/>
    <n v="-22962.687709382491"/>
    <n v="0"/>
    <n v="-22962.687709382491"/>
    <n v="961.37327998038984"/>
    <n v="0"/>
    <n v="0"/>
    <n v="961.37327998038984"/>
    <n v="0"/>
    <n v="0"/>
    <n v="0"/>
    <n v="0"/>
    <n v="0"/>
    <n v="0"/>
    <n v="-22001.3144294021"/>
    <n v="0"/>
    <n v="-22001.3144294021"/>
    <n v="37585.117279233338"/>
  </r>
  <r>
    <x v="4"/>
    <n v="0.46049770200000001"/>
    <n v="2648.2900493628599"/>
    <n v="2648.2900493628599"/>
    <n v="0"/>
    <n v="0"/>
    <n v="2648.2900493628599"/>
    <n v="-1020.5655150612328"/>
    <n v="0"/>
    <n v="-1020.5655150612328"/>
    <n v="42.727769025417707"/>
    <n v="0"/>
    <n v="0"/>
    <n v="42.727769025417707"/>
    <n v="0"/>
    <n v="0"/>
    <n v="0"/>
    <n v="0"/>
    <n v="0"/>
    <n v="0"/>
    <n v="-977.83774603581503"/>
    <n v="0"/>
    <n v="-977.83774603581503"/>
    <n v="1670.4523033270448"/>
  </r>
  <r>
    <x v="7"/>
    <n v="0.46049770200000001"/>
    <n v="17240.845158822187"/>
    <n v="17240.845158822187"/>
    <n v="0"/>
    <n v="0"/>
    <n v="17240.845158822187"/>
    <n v="0"/>
    <n v="0"/>
    <n v="0"/>
    <n v="0"/>
    <n v="0"/>
    <n v="0"/>
    <n v="0"/>
    <n v="-2602.6310643534912"/>
    <n v="0"/>
    <n v="-2602.6310643534912"/>
    <n v="0"/>
    <n v="0"/>
    <n v="0"/>
    <n v="-2602.6310643534912"/>
    <n v="0"/>
    <n v="-2602.6310643534912"/>
    <n v="14638.214094468696"/>
  </r>
  <r>
    <x v="8"/>
    <n v="0.46049770200000001"/>
    <n v="28734.73886138562"/>
    <n v="28734.73886138562"/>
    <n v="0"/>
    <n v="0"/>
    <n v="28734.73886138562"/>
    <n v="0"/>
    <n v="0"/>
    <n v="0"/>
    <n v="0"/>
    <n v="0"/>
    <n v="0"/>
    <n v="0"/>
    <n v="-4337.7179771526198"/>
    <n v="0"/>
    <n v="-4337.7179771526198"/>
    <n v="0"/>
    <n v="0"/>
    <n v="0"/>
    <n v="-4337.7179771526198"/>
    <n v="0"/>
    <n v="-4337.7179771526198"/>
    <n v="24397.020884232999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5746.9468512817239"/>
    <n v="5746.9468512817239"/>
    <n v="0"/>
    <n v="0"/>
    <n v="5746.9468512817239"/>
    <n v="0"/>
    <n v="0"/>
    <n v="0"/>
    <n v="0"/>
    <n v="0"/>
    <n v="0"/>
    <n v="0"/>
    <n v="-867.54345639956409"/>
    <n v="0"/>
    <n v="-867.54345639956409"/>
    <n v="0"/>
    <n v="0"/>
    <n v="0"/>
    <n v="-867.54345639956409"/>
    <n v="0"/>
    <n v="-867.54345639956409"/>
    <n v="4879.4033948821598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5746.9422463046994"/>
    <n v="5746.9422463046994"/>
    <n v="0"/>
    <n v="0"/>
    <n v="5746.9422463046994"/>
    <n v="0"/>
    <n v="0"/>
    <n v="0"/>
    <n v="0"/>
    <n v="0"/>
    <n v="0"/>
    <n v="0"/>
    <n v="-867.54276124476587"/>
    <n v="0"/>
    <n v="-867.54276124476587"/>
    <n v="0"/>
    <n v="0"/>
    <n v="0"/>
    <n v="-867.54276124476587"/>
    <n v="0"/>
    <n v="-867.54276124476587"/>
    <n v="4879.3994850599338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7029.3362468342993"/>
    <n v="7029.3362468342993"/>
    <n v="0"/>
    <n v="0"/>
    <n v="7029.3362468342993"/>
    <n v="858.5189941193579"/>
    <n v="0"/>
    <n v="858.5189941193579"/>
    <n v="207.0562000750335"/>
    <n v="0"/>
    <n v="0"/>
    <n v="207.0562000750335"/>
    <n v="0"/>
    <n v="0"/>
    <n v="0"/>
    <n v="0"/>
    <n v="0"/>
    <n v="0"/>
    <n v="1065.5751941943913"/>
    <n v="0"/>
    <n v="1065.5751941943913"/>
    <n v="8094.9114410286911"/>
  </r>
  <r>
    <x v="8"/>
    <n v="0.46049770200000001"/>
    <n v="11715.558876398163"/>
    <n v="11715.558876398163"/>
    <n v="0"/>
    <n v="0"/>
    <n v="11715.558876398163"/>
    <n v="1430.8648027246031"/>
    <n v="0"/>
    <n v="1430.8648027246031"/>
    <n v="345.09362157697262"/>
    <n v="0"/>
    <n v="0"/>
    <n v="345.09362157697262"/>
    <n v="0"/>
    <n v="0"/>
    <n v="0"/>
    <n v="0"/>
    <n v="0"/>
    <n v="0"/>
    <n v="1775.9584243015756"/>
    <n v="0"/>
    <n v="1775.9584243015756"/>
    <n v="13491.517300699739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2343.1090122934202"/>
    <n v="2343.1090122934202"/>
    <n v="0"/>
    <n v="0"/>
    <n v="2343.1090122934202"/>
    <n v="286.17262309113283"/>
    <n v="0"/>
    <n v="286.17262309113283"/>
    <n v="69.018642928844514"/>
    <n v="0"/>
    <n v="0"/>
    <n v="69.018642928844514"/>
    <n v="0"/>
    <n v="0"/>
    <n v="0"/>
    <n v="0"/>
    <n v="0"/>
    <n v="0"/>
    <n v="355.19126601997732"/>
    <n v="0"/>
    <n v="355.19126601997732"/>
    <n v="2698.3002783133975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2343.1090122934197"/>
    <n v="2343.1090122934197"/>
    <n v="0"/>
    <n v="0"/>
    <n v="2343.1090122934197"/>
    <n v="286.17262309113244"/>
    <n v="0"/>
    <n v="286.17262309113244"/>
    <n v="69.0186429288445"/>
    <n v="0"/>
    <n v="0"/>
    <n v="69.0186429288445"/>
    <n v="0"/>
    <n v="0"/>
    <n v="0"/>
    <n v="0"/>
    <n v="0"/>
    <n v="0"/>
    <n v="355.19126601997692"/>
    <n v="0"/>
    <n v="355.19126601997692"/>
    <n v="2698.3002783133966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60.403483571339997"/>
    <n v="60.403483571339997"/>
    <n v="0"/>
    <n v="0"/>
    <n v="60.403483571339997"/>
    <n v="0"/>
    <n v="0"/>
    <n v="0"/>
    <n v="0"/>
    <n v="0"/>
    <n v="0"/>
    <n v="0"/>
    <n v="0"/>
    <n v="0"/>
    <n v="0"/>
    <n v="1.5855914431418772"/>
    <n v="0"/>
    <n v="1.5855914431418772"/>
    <n v="1.5855914431418772"/>
    <n v="0"/>
    <n v="1.5855914431418772"/>
    <n v="61.989075014481877"/>
  </r>
  <r>
    <x v="8"/>
    <n v="0.46049770200000001"/>
    <n v="100.66940263422001"/>
    <n v="100.66940263422001"/>
    <n v="0"/>
    <n v="0"/>
    <n v="100.66940263422001"/>
    <n v="0"/>
    <n v="0"/>
    <n v="0"/>
    <n v="0"/>
    <n v="0"/>
    <n v="0"/>
    <n v="0"/>
    <n v="0"/>
    <n v="0"/>
    <n v="0"/>
    <n v="2.6425718181386428"/>
    <n v="0"/>
    <n v="2.6425718181386428"/>
    <n v="2.6425718181386428"/>
    <n v="0"/>
    <n v="2.6425718181386428"/>
    <n v="103.31197445235865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20.132959531440001"/>
    <n v="20.132959531440001"/>
    <n v="0"/>
    <n v="0"/>
    <n v="20.132959531440001"/>
    <n v="0"/>
    <n v="0"/>
    <n v="0"/>
    <n v="0"/>
    <n v="0"/>
    <n v="0"/>
    <n v="0"/>
    <n v="0"/>
    <n v="0"/>
    <n v="0"/>
    <n v="0.52849018749838272"/>
    <n v="0"/>
    <n v="0.52849018749838272"/>
    <n v="0.52849018749838272"/>
    <n v="0"/>
    <n v="0.52849018749838272"/>
    <n v="20.661449718938385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20.132959531440001"/>
    <n v="20.132959531440001"/>
    <n v="0"/>
    <n v="0"/>
    <n v="20.132959531440001"/>
    <n v="0"/>
    <n v="0"/>
    <n v="0"/>
    <n v="0"/>
    <n v="0"/>
    <n v="0"/>
    <n v="0"/>
    <n v="0"/>
    <n v="0"/>
    <n v="0"/>
    <n v="0.52849018749838272"/>
    <n v="0"/>
    <n v="0.52849018749838272"/>
    <n v="0.52849018749838272"/>
    <n v="0"/>
    <n v="0.52849018749838272"/>
    <n v="20.661449718938385"/>
  </r>
  <r>
    <x v="7"/>
    <n v="0.46049770200000001"/>
    <n v="59226.663273970924"/>
    <n v="59226.663273970924"/>
    <n v="0"/>
    <n v="0"/>
    <n v="59226.663273970924"/>
    <n v="7233.5727860386105"/>
    <n v="0"/>
    <n v="7233.5727860386105"/>
    <n v="1744.5811965752505"/>
    <n v="0"/>
    <n v="0"/>
    <n v="1744.5811965752505"/>
    <n v="0"/>
    <n v="0"/>
    <n v="0"/>
    <n v="0"/>
    <n v="0"/>
    <n v="0"/>
    <n v="8978.1539826138614"/>
    <n v="0"/>
    <n v="8978.1539826138614"/>
    <n v="68204.817256584793"/>
  </r>
  <r>
    <x v="8"/>
    <n v="0.46049770200000001"/>
    <n v="98711.145366419034"/>
    <n v="98711.145366419034"/>
    <n v="0"/>
    <n v="0"/>
    <n v="98711.145366419034"/>
    <n v="12055.959517730194"/>
    <n v="0"/>
    <n v="12055.959517730194"/>
    <n v="2907.6365032089175"/>
    <n v="0"/>
    <n v="0"/>
    <n v="2907.6365032089175"/>
    <n v="0"/>
    <n v="0"/>
    <n v="0"/>
    <n v="0"/>
    <n v="0"/>
    <n v="0"/>
    <n v="14963.596020939112"/>
    <n v="0"/>
    <n v="14963.596020939112"/>
    <n v="113674.74138735814"/>
  </r>
  <r>
    <x v="10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0.46049770200000001"/>
    <n v="19742.218021338958"/>
    <n v="19742.218021338958"/>
    <n v="0"/>
    <n v="0"/>
    <n v="19742.218021338958"/>
    <n v="2411.1905537308853"/>
    <n v="0"/>
    <n v="2411.1905537308853"/>
    <n v="581.52697509558345"/>
    <n v="0"/>
    <n v="0"/>
    <n v="581.52697509558345"/>
    <n v="0"/>
    <n v="0"/>
    <n v="0"/>
    <n v="0"/>
    <n v="0"/>
    <n v="0"/>
    <n v="2992.7175288264689"/>
    <n v="0"/>
    <n v="2992.7175288264689"/>
    <n v="22734.935550165428"/>
  </r>
  <r>
    <x v="14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0.46049770200000001"/>
    <n v="19742.190391476845"/>
    <n v="19742.190391476845"/>
    <n v="0"/>
    <n v="0"/>
    <n v="19742.190391476845"/>
    <n v="2411.1871791930034"/>
    <n v="0"/>
    <n v="2411.1871791930034"/>
    <n v="581.52616123008363"/>
    <n v="0"/>
    <n v="0"/>
    <n v="581.52616123008363"/>
    <n v="0"/>
    <n v="0"/>
    <n v="0"/>
    <n v="0"/>
    <n v="0"/>
    <n v="0"/>
    <n v="2992.7133404230872"/>
    <n v="0"/>
    <n v="2992.7133404230872"/>
    <n v="22734.903731899933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14659.382535973573"/>
    <n v="14659.382535973573"/>
    <n v="0"/>
    <n v="0"/>
    <n v="14659.382535973573"/>
    <n v="0"/>
    <n v="0"/>
    <n v="0"/>
    <n v="0"/>
    <n v="0"/>
    <n v="0"/>
    <n v="0"/>
    <n v="-1940.663602206665"/>
    <n v="0"/>
    <n v="-1940.663602206665"/>
    <n v="0"/>
    <n v="0"/>
    <n v="0"/>
    <n v="-1940.663602206665"/>
    <n v="0"/>
    <n v="-1940.663602206665"/>
    <n v="12718.718933766908"/>
  </r>
  <r>
    <x v="38"/>
    <n v="0.46049770200000001"/>
    <n v="4479.7584848721599"/>
    <n v="4479.7584848721599"/>
    <n v="0"/>
    <n v="0"/>
    <n v="4479.7584848721599"/>
    <n v="95.964577858936522"/>
    <n v="0"/>
    <n v="95.964577858936522"/>
    <n v="120.11273039669129"/>
    <n v="0"/>
    <n v="0"/>
    <n v="120.11273039669129"/>
    <n v="0"/>
    <n v="0"/>
    <n v="0"/>
    <n v="0"/>
    <n v="0"/>
    <n v="0"/>
    <n v="216.07730825562783"/>
    <n v="0"/>
    <n v="216.07730825562783"/>
    <n v="4695.8357931277878"/>
  </r>
  <r>
    <x v="38"/>
    <n v="0.46049770200000001"/>
    <n v="482.45423243136003"/>
    <n v="482.45423243136003"/>
    <n v="0"/>
    <n v="0"/>
    <n v="482.45423243136003"/>
    <n v="0"/>
    <n v="0"/>
    <n v="0"/>
    <n v="0"/>
    <n v="0"/>
    <n v="0"/>
    <n v="0"/>
    <n v="0"/>
    <n v="0"/>
    <n v="0"/>
    <n v="12.664423596484577"/>
    <n v="0"/>
    <n v="12.664423596484577"/>
    <n v="12.664423596484577"/>
    <n v="0"/>
    <n v="12.664423596484577"/>
    <n v="495.11865602784462"/>
  </r>
  <r>
    <x v="38"/>
    <n v="0.46049770200000001"/>
    <n v="85094.914459855019"/>
    <n v="85094.914459855019"/>
    <n v="0"/>
    <n v="0"/>
    <n v="85094.914459855019"/>
    <n v="1822.8879015818959"/>
    <n v="0"/>
    <n v="1822.8879015818959"/>
    <n v="2281.5923119877189"/>
    <n v="0"/>
    <n v="0"/>
    <n v="2281.5923119877189"/>
    <n v="0"/>
    <n v="0"/>
    <n v="0"/>
    <n v="0"/>
    <n v="0"/>
    <n v="0"/>
    <n v="4104.4802135696145"/>
    <n v="0"/>
    <n v="4104.4802135696145"/>
    <n v="89199.394673424627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60077.423568461854"/>
    <n v="60077.423568461854"/>
    <n v="0"/>
    <n v="0"/>
    <n v="60077.423568461854"/>
    <n v="0"/>
    <n v="0"/>
    <n v="0"/>
    <n v="0"/>
    <n v="0"/>
    <n v="0"/>
    <n v="0"/>
    <n v="-10982.187335620427"/>
    <n v="0"/>
    <n v="-10982.187335620427"/>
    <n v="0"/>
    <n v="0"/>
    <n v="0"/>
    <n v="-10982.187335620427"/>
    <n v="0"/>
    <n v="-10982.187335620427"/>
    <n v="49095.236232841431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8578.1465878789895"/>
    <n v="8578.1465878789895"/>
    <n v="0"/>
    <n v="0"/>
    <n v="8578.1465878789895"/>
    <n v="0"/>
    <n v="0"/>
    <n v="0"/>
    <n v="0"/>
    <n v="0"/>
    <n v="0"/>
    <n v="0"/>
    <n v="0"/>
    <n v="-8578.1465846015926"/>
    <n v="-8578.1465846015926"/>
    <n v="0"/>
    <n v="0"/>
    <n v="0"/>
    <n v="0"/>
    <n v="-8578.1465846015926"/>
    <n v="-8578.1465846015926"/>
    <n v="3.2773968996480107E-6"/>
  </r>
  <r>
    <x v="38"/>
    <n v="0.46049770200000001"/>
    <n v="28651.485481841042"/>
    <n v="28651.485481841042"/>
    <n v="0"/>
    <n v="0"/>
    <n v="28651.485481841042"/>
    <n v="-212.85316972065621"/>
    <n v="0"/>
    <n v="-212.85316972065621"/>
    <n v="746.51409819316007"/>
    <n v="0"/>
    <n v="0"/>
    <n v="746.51409819316007"/>
    <n v="0"/>
    <n v="0"/>
    <n v="0"/>
    <n v="0"/>
    <n v="0"/>
    <n v="0"/>
    <n v="533.66092847250388"/>
    <n v="0"/>
    <n v="533.66092847250388"/>
    <n v="29185.146410313548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140499.04156924819"/>
    <n v="140499.04156924819"/>
    <n v="0"/>
    <n v="0"/>
    <n v="140499.04156924819"/>
    <n v="0"/>
    <n v="2426.3187853947475"/>
    <n v="2426.3187853947475"/>
    <n v="0"/>
    <n v="3445.8717017009808"/>
    <n v="0"/>
    <n v="3445.8717017009808"/>
    <n v="0"/>
    <n v="0"/>
    <n v="0"/>
    <n v="0"/>
    <n v="0"/>
    <n v="0"/>
    <n v="0"/>
    <n v="5872.1904870957278"/>
    <n v="5872.1904870957278"/>
    <n v="146371.23205634393"/>
  </r>
  <r>
    <x v="38"/>
    <n v="0.46049770200000001"/>
    <n v="2803.8784079376001"/>
    <n v="2803.8784079376001"/>
    <n v="0"/>
    <n v="0"/>
    <n v="2803.8784079376001"/>
    <n v="0"/>
    <n v="0"/>
    <n v="0"/>
    <n v="0"/>
    <n v="0"/>
    <n v="0"/>
    <n v="0"/>
    <n v="0"/>
    <n v="0"/>
    <n v="0"/>
    <n v="0"/>
    <n v="67.60035611075007"/>
    <n v="67.60035611075007"/>
    <n v="0"/>
    <n v="67.60035611075007"/>
    <n v="67.60035611075007"/>
    <n v="2871.4787640483501"/>
  </r>
  <r>
    <x v="38"/>
    <n v="0.46049770200000001"/>
    <n v="111804.57783687949"/>
    <n v="111804.57783687949"/>
    <n v="0"/>
    <n v="0"/>
    <n v="111804.57783687949"/>
    <n v="0"/>
    <n v="0"/>
    <n v="0"/>
    <n v="0"/>
    <n v="0"/>
    <n v="0"/>
    <n v="0"/>
    <n v="0"/>
    <n v="0"/>
    <n v="0"/>
    <n v="0"/>
    <n v="2695.5624235305036"/>
    <n v="2695.5624235305036"/>
    <n v="0"/>
    <n v="2695.5624235305036"/>
    <n v="2695.5624235305036"/>
    <n v="114500.14026040999"/>
  </r>
  <r>
    <x v="38"/>
    <n v="0.46049770200000001"/>
    <n v="187361.47969382972"/>
    <n v="187361.47969382972"/>
    <n v="0"/>
    <n v="0"/>
    <n v="187361.47969382972"/>
    <n v="0"/>
    <n v="0"/>
    <n v="0"/>
    <n v="0"/>
    <n v="0"/>
    <n v="0"/>
    <n v="0"/>
    <n v="0"/>
    <n v="0"/>
    <n v="0"/>
    <n v="0"/>
    <n v="4517.2082758240031"/>
    <n v="4517.2082758240031"/>
    <n v="0"/>
    <n v="4517.2082758240031"/>
    <n v="4517.2082758240031"/>
    <n v="191878.68796965372"/>
  </r>
  <r>
    <x v="38"/>
    <n v="0.46049770200000001"/>
    <n v="870301.06779255916"/>
    <n v="870301.06779255916"/>
    <n v="0"/>
    <n v="0"/>
    <n v="870301.06779255916"/>
    <n v="0"/>
    <n v="15029.482095743962"/>
    <n v="15029.482095743962"/>
    <n v="0"/>
    <n v="21344.955723334431"/>
    <n v="0"/>
    <n v="21344.955723334431"/>
    <n v="0"/>
    <n v="0"/>
    <n v="0"/>
    <n v="0"/>
    <n v="0"/>
    <n v="0"/>
    <n v="0"/>
    <n v="36374.43781907839"/>
    <n v="36374.43781907839"/>
    <n v="906675.50561163761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393.96038903802003"/>
    <n v="393.96038903802003"/>
    <n v="0"/>
    <n v="0"/>
    <n v="393.96038903802003"/>
    <n v="0"/>
    <n v="0"/>
    <n v="0"/>
    <n v="0"/>
    <n v="0"/>
    <n v="0"/>
    <n v="0"/>
    <n v="0"/>
    <n v="0"/>
    <n v="0"/>
    <n v="10.341460208296924"/>
    <n v="0"/>
    <n v="10.341460208296924"/>
    <n v="10.341460208296924"/>
    <n v="0"/>
    <n v="10.341460208296924"/>
    <n v="404.30184924631698"/>
  </r>
  <r>
    <x v="38"/>
    <n v="0.46049770200000001"/>
    <n v="281044.83286520338"/>
    <n v="281044.83286520338"/>
    <n v="0"/>
    <n v="0"/>
    <n v="281044.83286520338"/>
    <n v="-2087.8946589657776"/>
    <n v="0"/>
    <n v="-2087.8946589657776"/>
    <n v="7322.6196279137366"/>
    <n v="0"/>
    <n v="0"/>
    <n v="7322.6196279137366"/>
    <n v="0"/>
    <n v="0"/>
    <n v="0"/>
    <n v="0"/>
    <n v="0"/>
    <n v="0"/>
    <n v="5234.7249689479595"/>
    <n v="0"/>
    <n v="5234.7249689479595"/>
    <n v="286279.55783415132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0.460497702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0.46049770200000001"/>
    <n v="0"/>
    <n v="0"/>
    <n v="0"/>
    <n v="0"/>
    <n v="0"/>
    <n v="0"/>
    <n v="0"/>
    <n v="0"/>
    <n v="0"/>
    <n v="0"/>
    <n v="0"/>
    <n v="0"/>
    <n v="0"/>
    <n v="5.2352527498449066E-13"/>
    <n v="5.2352527498449066E-13"/>
    <n v="0"/>
    <n v="0"/>
    <n v="0"/>
    <n v="0"/>
    <n v="5.2352527498449066E-13"/>
    <n v="5.2352527498449066E-13"/>
    <n v="5.2352527498449066E-13"/>
  </r>
  <r>
    <x v="17"/>
    <n v="0.46049770200000001"/>
    <n v="5917.8743883100806"/>
    <n v="5917.8743883100806"/>
    <n v="0"/>
    <n v="0"/>
    <n v="5917.8743883100806"/>
    <n v="0"/>
    <n v="4060.0645810592296"/>
    <n v="4060.0645810592296"/>
    <n v="0"/>
    <n v="240.56400802862993"/>
    <n v="0"/>
    <n v="240.56400802862993"/>
    <n v="0"/>
    <n v="0"/>
    <n v="0"/>
    <n v="0"/>
    <n v="0"/>
    <n v="0"/>
    <n v="0"/>
    <n v="4300.6285890878598"/>
    <n v="4300.6285890878598"/>
    <n v="10218.50297739794"/>
  </r>
  <r>
    <x v="17"/>
    <n v="0.46049770200000001"/>
    <n v="9437.8313278346977"/>
    <n v="9437.8313278346977"/>
    <n v="0"/>
    <n v="0"/>
    <n v="9437.8313278346977"/>
    <n v="0"/>
    <n v="0"/>
    <n v="0"/>
    <n v="0"/>
    <n v="0"/>
    <n v="0"/>
    <n v="0"/>
    <n v="0"/>
    <n v="0"/>
    <n v="0"/>
    <n v="0"/>
    <n v="227.54223466633917"/>
    <n v="227.54223466633917"/>
    <n v="0"/>
    <n v="227.54223466633917"/>
    <n v="227.54223466633917"/>
    <n v="9665.3735625010377"/>
  </r>
  <r>
    <x v="17"/>
    <n v="0.46049770200000001"/>
    <n v="24775.81709240652"/>
    <n v="24775.81709240652"/>
    <n v="0"/>
    <n v="0"/>
    <n v="24775.81709240652"/>
    <n v="0"/>
    <n v="16997.896684388172"/>
    <n v="16997.896684388172"/>
    <n v="0"/>
    <n v="1007.1470718788858"/>
    <n v="0"/>
    <n v="1007.1470718788858"/>
    <n v="0"/>
    <n v="0"/>
    <n v="0"/>
    <n v="0"/>
    <n v="0"/>
    <n v="0"/>
    <n v="0"/>
    <n v="18005.043756267056"/>
    <n v="18005.043756267056"/>
    <n v="42780.860848673576"/>
  </r>
  <r>
    <x v="7"/>
    <n v="0.46049770200000001"/>
    <n v="7186.4304328945909"/>
    <n v="7186.4304328945909"/>
    <n v="0"/>
    <n v="0"/>
    <n v="7186.4304328945909"/>
    <n v="0"/>
    <n v="0"/>
    <n v="0"/>
    <n v="0"/>
    <n v="0"/>
    <n v="0"/>
    <n v="0"/>
    <n v="-277.16399924340737"/>
    <n v="0"/>
    <n v="-277.16399924340737"/>
    <n v="0"/>
    <n v="0"/>
    <n v="0"/>
    <n v="-277.16399924340737"/>
    <n v="0"/>
    <n v="-277.16399924340737"/>
    <n v="6909.2664336511834"/>
  </r>
  <r>
    <x v="3"/>
    <n v="0.46049770200000001"/>
    <n v="52700.476026295859"/>
    <n v="52700.476026295859"/>
    <n v="0"/>
    <n v="0"/>
    <n v="52700.476026295859"/>
    <n v="0"/>
    <n v="0"/>
    <n v="0"/>
    <n v="0"/>
    <n v="0"/>
    <n v="0"/>
    <n v="0"/>
    <n v="-2032.5354616417249"/>
    <n v="0"/>
    <n v="-2032.5354616417249"/>
    <n v="0"/>
    <n v="0"/>
    <n v="0"/>
    <n v="-2032.5354616417249"/>
    <n v="0"/>
    <n v="-2032.5354616417249"/>
    <n v="50667.940564654135"/>
  </r>
  <r>
    <x v="7"/>
    <n v="0.46049770200000001"/>
    <n v="3881.6088097903198"/>
    <n v="3881.6088097903198"/>
    <n v="0"/>
    <n v="0"/>
    <n v="3881.6088097903198"/>
    <n v="2647.8231261856849"/>
    <n v="0"/>
    <n v="2647.8231261856849"/>
    <n v="171.39758831937016"/>
    <n v="0"/>
    <n v="0"/>
    <n v="171.39758831937016"/>
    <n v="0"/>
    <n v="0"/>
    <n v="0"/>
    <n v="0"/>
    <n v="0"/>
    <n v="0"/>
    <n v="2819.2207145050552"/>
    <n v="0"/>
    <n v="2819.2207145050552"/>
    <n v="6700.8295242953754"/>
  </r>
  <r>
    <x v="3"/>
    <n v="0.46049770200000001"/>
    <n v="28465.140481749728"/>
    <n v="28465.140481749728"/>
    <n v="0"/>
    <n v="0"/>
    <n v="28465.140481749728"/>
    <n v="19417.375874559781"/>
    <n v="0"/>
    <n v="19417.375874559781"/>
    <n v="1256.9160543531248"/>
    <n v="0"/>
    <n v="0"/>
    <n v="1256.9160543531248"/>
    <n v="0"/>
    <n v="0"/>
    <n v="0"/>
    <n v="0"/>
    <n v="0"/>
    <n v="0"/>
    <n v="20674.291928912906"/>
    <n v="0"/>
    <n v="20674.291928912906"/>
    <n v="49139.43241066263"/>
  </r>
  <r>
    <x v="7"/>
    <n v="0.46049770200000001"/>
    <n v="29.757361503240002"/>
    <n v="29.757361503240002"/>
    <n v="0"/>
    <n v="0"/>
    <n v="29.757361503240002"/>
    <n v="20.298859010164591"/>
    <n v="0"/>
    <n v="20.298859010164591"/>
    <n v="1.3139757884768706"/>
    <n v="0"/>
    <n v="0"/>
    <n v="1.3139757884768706"/>
    <n v="0"/>
    <n v="0"/>
    <n v="0"/>
    <n v="0"/>
    <n v="0"/>
    <n v="0"/>
    <n v="21.612834798641462"/>
    <n v="0"/>
    <n v="21.612834798641462"/>
    <n v="51.370196301881464"/>
  </r>
  <r>
    <x v="3"/>
    <n v="0.46049770200000001"/>
    <n v="218.24828088588001"/>
    <n v="218.24828088588001"/>
    <n v="0"/>
    <n v="0"/>
    <n v="218.24828088588001"/>
    <n v="148.87714700212638"/>
    <n v="0"/>
    <n v="148.87714700212638"/>
    <n v="9.637042482060167"/>
    <n v="0"/>
    <n v="0"/>
    <n v="9.637042482060167"/>
    <n v="0"/>
    <n v="0"/>
    <n v="0"/>
    <n v="0"/>
    <n v="0"/>
    <n v="0"/>
    <n v="158.51418948418655"/>
    <n v="0"/>
    <n v="158.51418948418655"/>
    <n v="376.76247037006658"/>
  </r>
  <r>
    <x v="7"/>
    <n v="0.46049770200000001"/>
    <n v="466.24471332096005"/>
    <n v="466.24471332096005"/>
    <n v="0"/>
    <n v="0"/>
    <n v="466.24471332096005"/>
    <n v="318.04687048299974"/>
    <n v="0"/>
    <n v="318.04687048299974"/>
    <n v="20.587654074853948"/>
    <n v="0"/>
    <n v="0"/>
    <n v="20.587654074853948"/>
    <n v="0"/>
    <n v="0"/>
    <n v="0"/>
    <n v="0"/>
    <n v="0"/>
    <n v="0"/>
    <n v="338.63452455785369"/>
    <n v="0"/>
    <n v="338.63452455785369"/>
    <n v="804.87923787881368"/>
  </r>
  <r>
    <x v="3"/>
    <n v="0.46049770200000001"/>
    <n v="3419.1770174419198"/>
    <n v="3419.1770174419198"/>
    <n v="0"/>
    <n v="0"/>
    <n v="3419.1770174419198"/>
    <n v="2332.3772237095577"/>
    <n v="0"/>
    <n v="2332.3772237095577"/>
    <n v="150.97829883022629"/>
    <n v="0"/>
    <n v="0"/>
    <n v="150.97829883022629"/>
    <n v="0"/>
    <n v="0"/>
    <n v="0"/>
    <n v="0"/>
    <n v="0"/>
    <n v="0"/>
    <n v="2483.355522539784"/>
    <n v="0"/>
    <n v="2483.355522539784"/>
    <n v="5902.5325399817038"/>
  </r>
  <r>
    <x v="7"/>
    <n v="0.46049770200000001"/>
    <n v="24511.611140861041"/>
    <n v="24511.611140861041"/>
    <n v="0"/>
    <n v="0"/>
    <n v="24511.611140861041"/>
    <n v="16720.492460534293"/>
    <n v="0"/>
    <n v="16720.492460534293"/>
    <n v="1082.3427195366276"/>
    <n v="0"/>
    <n v="0"/>
    <n v="1082.3427195366276"/>
    <n v="0"/>
    <n v="0"/>
    <n v="0"/>
    <n v="0"/>
    <n v="0"/>
    <n v="0"/>
    <n v="17802.835180070921"/>
    <n v="0"/>
    <n v="17802.835180070921"/>
    <n v="42314.446320931966"/>
  </r>
  <r>
    <x v="3"/>
    <n v="0.46049770200000001"/>
    <n v="179751.80582302689"/>
    <n v="179751.80582302689"/>
    <n v="0"/>
    <n v="0"/>
    <n v="179751.80582302689"/>
    <n v="122616.93842805337"/>
    <n v="0"/>
    <n v="122616.93842805337"/>
    <n v="7937.1795365908574"/>
    <n v="0"/>
    <n v="0"/>
    <n v="7937.1795365908574"/>
    <n v="0"/>
    <n v="0"/>
    <n v="0"/>
    <n v="0"/>
    <n v="0"/>
    <n v="0"/>
    <n v="130554.11796464423"/>
    <n v="0"/>
    <n v="130554.11796464423"/>
    <n v="310305.92378767114"/>
  </r>
  <r>
    <x v="44"/>
    <m/>
    <n v="170360121.066614"/>
    <n v="170297940.24150705"/>
    <n v="-835183.66039730364"/>
    <n v="2390139.6748335194"/>
    <n v="171852896.25594315"/>
    <n v="-110046.08564279915"/>
    <n v="6047580.7541743163"/>
    <n v="5937534.668531511"/>
    <n v="1628608.9637560123"/>
    <n v="1583128.8384138104"/>
    <n v="1786433.2737561485"/>
    <n v="4998171.0759259667"/>
    <n v="-1444540.1961912287"/>
    <n v="-149466.74152605125"/>
    <n v="-1594006.9377172801"/>
    <n v="22369.1877898864"/>
    <n v="909876.45987589424"/>
    <n v="932245.64766578074"/>
    <n v="96391.869711869542"/>
    <n v="10177552.584694117"/>
    <n v="10273944.454405941"/>
    <n v="182126840.71034956"/>
  </r>
  <r>
    <x v="45"/>
    <m/>
    <m/>
    <m/>
    <m/>
    <m/>
    <m/>
    <m/>
    <m/>
    <m/>
    <m/>
    <m/>
    <m/>
    <m/>
    <m/>
    <m/>
    <m/>
    <m/>
    <m/>
    <m/>
    <m/>
    <m/>
    <m/>
    <m/>
  </r>
  <r>
    <x v="45"/>
    <m/>
    <m/>
    <m/>
    <m/>
    <m/>
    <m/>
    <m/>
    <m/>
    <m/>
    <m/>
    <m/>
    <m/>
    <m/>
    <m/>
    <m/>
    <m/>
    <m/>
    <m/>
    <m/>
    <m/>
    <m/>
    <m/>
    <m/>
  </r>
  <r>
    <x v="46"/>
    <m/>
    <n v="14310316.638920669"/>
    <n v="14310316.638920669"/>
    <n v="0"/>
    <n v="0"/>
    <n v="14310316.638920669"/>
    <n v="-291976.37297452142"/>
    <n v="617248.34818549338"/>
    <n v="325271.97521097196"/>
    <n v="146030.98404504388"/>
    <n v="152208.04483299231"/>
    <n v="0"/>
    <n v="298239.02887803613"/>
    <n v="-108573.24419802518"/>
    <n v="-19658.752805340522"/>
    <n v="-128231.9970033657"/>
    <n v="2091.6351824685389"/>
    <n v="42743.334126273519"/>
    <n v="44834.96930874206"/>
    <n v="-252426.99794503418"/>
    <n v="792540.97433941858"/>
    <n v="540113.97639438452"/>
    <n v="14850430.615315052"/>
  </r>
  <r>
    <x v="45"/>
    <m/>
    <n v="156049804.42769334"/>
    <n v="155987623.60258639"/>
    <n v="-835183.66039730364"/>
    <n v="2390139.6748335194"/>
    <n v="157542579.61702248"/>
    <n v="181930.28733172227"/>
    <n v="5430332.4059888227"/>
    <n v="5612262.6933205388"/>
    <n v="1482577.9797109684"/>
    <n v="1430920.793580818"/>
    <n v="1786433.2737561485"/>
    <n v="4699932.0470479308"/>
    <n v="-1335966.9519932035"/>
    <n v="-129807.98872071072"/>
    <n v="-1465774.9407139143"/>
    <n v="20277.552607417863"/>
    <n v="867133.12574962073"/>
    <n v="887410.67835703865"/>
    <n v="348818.86765690369"/>
    <n v="9385011.6103546992"/>
    <n v="9733830.478011556"/>
    <n v="167276410.0950345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A4E0F5-29B3-4EA8-A5B6-672775227C03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P3:U51" firstHeaderRow="0" firstDataRow="1" firstDataCol="1"/>
  <pivotFields count="24">
    <pivotField axis="axisRow" showAll="0">
      <items count="48">
        <item x="0"/>
        <item x="7"/>
        <item x="41"/>
        <item x="42"/>
        <item x="43"/>
        <item x="40"/>
        <item x="8"/>
        <item x="9"/>
        <item x="25"/>
        <item x="10"/>
        <item x="11"/>
        <item x="12"/>
        <item x="13"/>
        <item x="14"/>
        <item x="29"/>
        <item x="3"/>
        <item x="15"/>
        <item x="16"/>
        <item x="5"/>
        <item x="17"/>
        <item x="32"/>
        <item x="24"/>
        <item x="28"/>
        <item x="1"/>
        <item x="22"/>
        <item x="23"/>
        <item x="18"/>
        <item x="4"/>
        <item x="6"/>
        <item x="30"/>
        <item x="26"/>
        <item x="37"/>
        <item x="35"/>
        <item x="31"/>
        <item x="36"/>
        <item x="20"/>
        <item x="39"/>
        <item x="21"/>
        <item x="38"/>
        <item x="34"/>
        <item x="27"/>
        <item x="19"/>
        <item x="2"/>
        <item x="33"/>
        <item x="46"/>
        <item x="44"/>
        <item x="4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</pivotFields>
  <rowFields count="1">
    <field x="0"/>
  </rowFields>
  <rowItems count="4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 of CPA Adjustment Non-Union" fld="10" baseField="0" baseItem="0"/>
    <dataField name="Sum of CPA Adjustment Union" fld="11" baseField="0" baseItem="0"/>
    <dataField name="Sum of Annual Step Increase" fld="12" baseField="0" baseItem="0"/>
    <dataField name="Sum of CPA Overtime Adjustment Non-Union" fld="17" baseField="0" baseItem="0"/>
    <dataField name="Sum of CPA Overtime Adjustment Union" fld="1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25502-8609-4C5E-9029-B1586E4E6E50}">
  <sheetPr>
    <pageSetUpPr fitToPage="1"/>
  </sheetPr>
  <dimension ref="A1:J37"/>
  <sheetViews>
    <sheetView tabSelected="1" topLeftCell="A10" workbookViewId="0">
      <selection activeCell="N17" sqref="N17"/>
    </sheetView>
  </sheetViews>
  <sheetFormatPr defaultRowHeight="15.75"/>
  <cols>
    <col min="1" max="1" width="6.5" customWidth="1"/>
    <col min="2" max="2" width="1.25" customWidth="1"/>
    <col min="3" max="3" width="30.875" customWidth="1"/>
    <col min="4" max="4" width="1.25" customWidth="1"/>
    <col min="5" max="5" width="8.5" bestFit="1" customWidth="1"/>
    <col min="6" max="6" width="1.75" customWidth="1"/>
    <col min="7" max="7" width="1.5" customWidth="1"/>
    <col min="8" max="8" width="7.375" customWidth="1"/>
    <col min="9" max="9" width="1.375" customWidth="1"/>
    <col min="10" max="10" width="14.75" customWidth="1"/>
  </cols>
  <sheetData>
    <row r="1" spans="1:10">
      <c r="J1" s="3" t="s">
        <v>8</v>
      </c>
    </row>
    <row r="3" spans="1:10">
      <c r="A3" t="s">
        <v>0</v>
      </c>
    </row>
    <row r="4" spans="1:10">
      <c r="A4" t="s">
        <v>1</v>
      </c>
    </row>
    <row r="5" spans="1:10">
      <c r="A5" t="s">
        <v>2</v>
      </c>
    </row>
    <row r="8" spans="1:10">
      <c r="A8" s="1" t="s">
        <v>3</v>
      </c>
      <c r="C8" s="1"/>
      <c r="D8" s="1"/>
      <c r="E8" s="1"/>
      <c r="F8" s="1"/>
      <c r="G8" s="1"/>
      <c r="H8" s="1"/>
      <c r="I8" s="1"/>
      <c r="J8" s="1" t="s">
        <v>3025</v>
      </c>
    </row>
    <row r="9" spans="1:10">
      <c r="A9" s="2" t="s">
        <v>4</v>
      </c>
      <c r="C9" s="2" t="s">
        <v>5</v>
      </c>
      <c r="D9" s="1"/>
      <c r="E9" s="2" t="s">
        <v>6</v>
      </c>
      <c r="F9" s="1"/>
      <c r="G9" s="1"/>
      <c r="H9" s="2"/>
      <c r="I9" s="1"/>
      <c r="J9" s="2" t="s">
        <v>7</v>
      </c>
    </row>
    <row r="11" spans="1:10">
      <c r="A11" s="1">
        <v>1</v>
      </c>
      <c r="C11" t="s">
        <v>20</v>
      </c>
      <c r="E11" s="1" t="s">
        <v>21</v>
      </c>
      <c r="J11" s="4">
        <f>+'MG-2.1 Direct Payroll'!K25</f>
        <v>-5982671.7679833723</v>
      </c>
    </row>
    <row r="12" spans="1:10">
      <c r="A12" s="1"/>
      <c r="E12" s="1"/>
      <c r="J12" s="4"/>
    </row>
    <row r="13" spans="1:10">
      <c r="A13" s="1">
        <v>2</v>
      </c>
      <c r="C13" t="s">
        <v>3003</v>
      </c>
      <c r="E13" s="1" t="s">
        <v>3009</v>
      </c>
      <c r="J13" s="7">
        <f>+'MG-2.2 Affiliate Payroll'!G13</f>
        <v>-1124224.7025925689</v>
      </c>
    </row>
    <row r="14" spans="1:10">
      <c r="A14" s="1"/>
      <c r="E14" s="1"/>
      <c r="J14" s="7"/>
    </row>
    <row r="15" spans="1:10">
      <c r="A15" s="1">
        <v>3</v>
      </c>
      <c r="C15" t="s">
        <v>3086</v>
      </c>
      <c r="E15" s="1" t="s">
        <v>3011</v>
      </c>
      <c r="J15" s="7">
        <f>+'MG-2.3 Direct STI'!G17</f>
        <v>-2922835.0408163266</v>
      </c>
    </row>
    <row r="16" spans="1:10">
      <c r="A16" s="1"/>
      <c r="E16" s="1"/>
      <c r="J16" s="7"/>
    </row>
    <row r="17" spans="1:10">
      <c r="A17" s="1">
        <v>4</v>
      </c>
      <c r="C17" t="s">
        <v>3087</v>
      </c>
      <c r="E17" s="1" t="s">
        <v>3028</v>
      </c>
      <c r="J17" s="7">
        <f>+'MG-2.4 Affiliate STI'!G15</f>
        <v>-3711615.3932029838</v>
      </c>
    </row>
    <row r="18" spans="1:10">
      <c r="A18" s="1"/>
      <c r="E18" s="1"/>
      <c r="J18" s="7"/>
    </row>
    <row r="19" spans="1:10">
      <c r="A19" s="1">
        <v>5</v>
      </c>
      <c r="C19" t="s">
        <v>3204</v>
      </c>
      <c r="E19" s="1" t="s">
        <v>3030</v>
      </c>
      <c r="J19" s="7">
        <f>+'MG-2.5 Insurance Reserve'!G27</f>
        <v>-5848100</v>
      </c>
    </row>
    <row r="20" spans="1:10">
      <c r="A20" s="1"/>
      <c r="E20" s="1"/>
      <c r="J20" s="7"/>
    </row>
    <row r="21" spans="1:10">
      <c r="A21" s="1">
        <v>6</v>
      </c>
      <c r="C21" t="s">
        <v>3205</v>
      </c>
      <c r="E21" s="1" t="s">
        <v>3051</v>
      </c>
      <c r="J21" s="7">
        <f>+'MG-2.6 BOD Compensation'!G23</f>
        <v>-1030894.5</v>
      </c>
    </row>
    <row r="22" spans="1:10">
      <c r="A22" s="1"/>
      <c r="E22" s="1"/>
      <c r="J22" s="7"/>
    </row>
    <row r="23" spans="1:10">
      <c r="A23" s="1">
        <v>7</v>
      </c>
      <c r="C23" t="s">
        <v>3048</v>
      </c>
      <c r="E23" s="1" t="s">
        <v>3052</v>
      </c>
      <c r="J23" s="7">
        <f>+'MG-2.7 D&amp;O Liability Ins.'!G17</f>
        <v>-720680</v>
      </c>
    </row>
    <row r="24" spans="1:10">
      <c r="A24" s="1"/>
      <c r="E24" s="1"/>
      <c r="J24" s="7"/>
    </row>
    <row r="25" spans="1:10">
      <c r="A25" s="1">
        <v>8</v>
      </c>
      <c r="C25" t="s">
        <v>3036</v>
      </c>
      <c r="E25" s="1" t="s">
        <v>3053</v>
      </c>
      <c r="J25" s="7">
        <f>+'MG-2.8 Investor Relations Exp'!G17</f>
        <v>-514093.5</v>
      </c>
    </row>
    <row r="26" spans="1:10">
      <c r="A26" s="1"/>
      <c r="E26" s="1"/>
      <c r="J26" s="7"/>
    </row>
    <row r="27" spans="1:10">
      <c r="A27" s="1">
        <v>9</v>
      </c>
      <c r="C27" t="s">
        <v>3049</v>
      </c>
      <c r="E27" s="1" t="s">
        <v>3094</v>
      </c>
      <c r="J27" s="7">
        <f>+'MG-2.9 Executive Severance'!G17</f>
        <v>-1531113</v>
      </c>
    </row>
    <row r="28" spans="1:10">
      <c r="A28" s="1"/>
      <c r="E28" s="1"/>
      <c r="J28" s="7"/>
    </row>
    <row r="29" spans="1:10">
      <c r="A29" s="1">
        <v>10</v>
      </c>
      <c r="C29" t="s">
        <v>3050</v>
      </c>
      <c r="E29" s="1" t="s">
        <v>3095</v>
      </c>
      <c r="J29" s="7">
        <f>+'MG-2.10 EEI Dues'!G17</f>
        <v>-877853</v>
      </c>
    </row>
    <row r="30" spans="1:10">
      <c r="A30" s="1"/>
      <c r="E30" s="1"/>
      <c r="J30" s="8"/>
    </row>
    <row r="31" spans="1:10" ht="24.75" customHeight="1" thickBot="1">
      <c r="A31" s="51">
        <v>11</v>
      </c>
      <c r="B31" s="46"/>
      <c r="C31" s="46" t="s">
        <v>3077</v>
      </c>
      <c r="D31" s="46"/>
      <c r="E31" s="51"/>
      <c r="F31" s="46"/>
      <c r="G31" s="46"/>
      <c r="H31" s="46"/>
      <c r="I31" s="46"/>
      <c r="J31" s="52">
        <f>SUM(J11:J30)</f>
        <v>-24264080.904595252</v>
      </c>
    </row>
    <row r="32" spans="1:10" ht="16.5" thickTop="1">
      <c r="E32" s="1"/>
      <c r="J32" s="7"/>
    </row>
    <row r="33" spans="1:10">
      <c r="E33" s="1"/>
      <c r="J33" s="7"/>
    </row>
    <row r="35" spans="1:10" ht="33" customHeight="1">
      <c r="A35" s="53" t="s">
        <v>9</v>
      </c>
      <c r="C35" s="48" t="s">
        <v>3076</v>
      </c>
      <c r="D35" s="48"/>
      <c r="E35" s="48"/>
      <c r="F35" s="48"/>
      <c r="G35" s="48"/>
      <c r="H35" s="48"/>
    </row>
    <row r="36" spans="1:10">
      <c r="A36" t="s">
        <v>16</v>
      </c>
      <c r="C36" t="s">
        <v>3074</v>
      </c>
    </row>
    <row r="37" spans="1:10">
      <c r="A37" t="s">
        <v>3019</v>
      </c>
      <c r="C37" t="s">
        <v>3075</v>
      </c>
    </row>
  </sheetData>
  <mergeCells count="1">
    <mergeCell ref="C35:H3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66115-5E95-43CB-9607-29CF4F8FA250}">
  <sheetPr>
    <pageSetUpPr fitToPage="1"/>
  </sheetPr>
  <dimension ref="A1:AE2777"/>
  <sheetViews>
    <sheetView topLeftCell="A11" workbookViewId="0">
      <selection activeCell="E38" sqref="E38"/>
    </sheetView>
  </sheetViews>
  <sheetFormatPr defaultRowHeight="15.75"/>
  <cols>
    <col min="1" max="1" width="6.375" customWidth="1"/>
    <col min="2" max="2" width="1.25" customWidth="1"/>
    <col min="3" max="3" width="36.125" customWidth="1"/>
    <col min="4" max="4" width="1.25" customWidth="1"/>
    <col min="5" max="5" width="8.5" bestFit="1" customWidth="1"/>
    <col min="6" max="6" width="1.75" customWidth="1"/>
    <col min="7" max="7" width="14.75" customWidth="1"/>
    <col min="8" max="8" width="1.375" customWidth="1"/>
    <col min="9" max="9" width="13.75" bestFit="1" customWidth="1"/>
    <col min="10" max="10" width="1.25" customWidth="1"/>
    <col min="11" max="11" width="14.75" bestFit="1" customWidth="1"/>
    <col min="12" max="13" width="14.75" customWidth="1"/>
    <col min="14" max="15" width="10.75" bestFit="1" customWidth="1"/>
    <col min="17" max="17" width="12.875" bestFit="1" customWidth="1"/>
    <col min="18" max="18" width="31.875" bestFit="1" customWidth="1"/>
    <col min="19" max="19" width="27.625" bestFit="1" customWidth="1"/>
    <col min="20" max="20" width="25.625" bestFit="1" customWidth="1"/>
    <col min="21" max="21" width="40.625" bestFit="1" customWidth="1"/>
    <col min="22" max="22" width="36.375" bestFit="1" customWidth="1"/>
    <col min="24" max="24" width="10.75" bestFit="1" customWidth="1"/>
    <col min="38" max="38" width="9.375" bestFit="1" customWidth="1"/>
  </cols>
  <sheetData>
    <row r="1" spans="1:31">
      <c r="M1" s="50" t="s">
        <v>3203</v>
      </c>
    </row>
    <row r="2" spans="1:31">
      <c r="K2" s="3" t="s">
        <v>3024</v>
      </c>
      <c r="L2" s="3"/>
      <c r="M2" t="s">
        <v>3178</v>
      </c>
      <c r="N2" t="s">
        <v>3176</v>
      </c>
    </row>
    <row r="3" spans="1:31" ht="16.5" thickBot="1">
      <c r="M3" t="s">
        <v>3124</v>
      </c>
      <c r="N3" t="s">
        <v>3177</v>
      </c>
      <c r="P3" s="43" t="s">
        <v>3168</v>
      </c>
      <c r="Q3" t="s">
        <v>3171</v>
      </c>
      <c r="R3" t="s">
        <v>3172</v>
      </c>
      <c r="S3" t="s">
        <v>3173</v>
      </c>
      <c r="T3" t="s">
        <v>3174</v>
      </c>
      <c r="U3" t="s">
        <v>3175</v>
      </c>
      <c r="W3" t="s">
        <v>2980</v>
      </c>
    </row>
    <row r="4" spans="1:31" ht="34.5" thickBot="1">
      <c r="A4" t="s">
        <v>0</v>
      </c>
      <c r="M4" t="str">
        <f t="shared" ref="M4:M44" si="0">+P4</f>
        <v>1070</v>
      </c>
      <c r="N4" s="7">
        <f t="shared" ref="N4:N44" si="1">-SUM(Q4:U4)</f>
        <v>0</v>
      </c>
      <c r="P4" s="44" t="s">
        <v>1260</v>
      </c>
      <c r="Q4">
        <v>0</v>
      </c>
      <c r="R4">
        <v>0</v>
      </c>
      <c r="S4">
        <v>0</v>
      </c>
      <c r="T4">
        <v>0</v>
      </c>
      <c r="U4">
        <v>0</v>
      </c>
      <c r="W4" s="17" t="s">
        <v>22</v>
      </c>
      <c r="X4" s="17" t="s">
        <v>23</v>
      </c>
      <c r="Y4" s="17" t="s">
        <v>24</v>
      </c>
      <c r="Z4" s="17" t="s">
        <v>25</v>
      </c>
      <c r="AA4" s="17" t="s">
        <v>26</v>
      </c>
      <c r="AB4" s="17" t="s">
        <v>27</v>
      </c>
      <c r="AC4" s="17" t="s">
        <v>28</v>
      </c>
      <c r="AD4" s="17" t="s">
        <v>29</v>
      </c>
      <c r="AE4" s="17" t="s">
        <v>30</v>
      </c>
    </row>
    <row r="5" spans="1:31" ht="16.5" customHeight="1">
      <c r="A5" t="s">
        <v>3022</v>
      </c>
      <c r="M5" t="str">
        <f t="shared" si="0"/>
        <v>5600</v>
      </c>
      <c r="N5" s="7">
        <f t="shared" si="1"/>
        <v>-118142.74725538697</v>
      </c>
      <c r="P5" s="44" t="s">
        <v>3132</v>
      </c>
      <c r="Q5">
        <v>63931.039304674181</v>
      </c>
      <c r="R5">
        <v>25552.961744158489</v>
      </c>
      <c r="S5">
        <v>14685.277720852333</v>
      </c>
      <c r="T5">
        <v>353.67175003464229</v>
      </c>
      <c r="U5">
        <v>13619.796735667336</v>
      </c>
      <c r="W5" s="20" t="s">
        <v>34</v>
      </c>
      <c r="X5" s="16">
        <v>30000002</v>
      </c>
      <c r="Y5" s="22" t="s">
        <v>35</v>
      </c>
      <c r="Z5" s="16" t="s">
        <v>36</v>
      </c>
      <c r="AA5" s="21">
        <v>35949.909667638276</v>
      </c>
      <c r="AB5" s="21">
        <v>174374.75826326638</v>
      </c>
      <c r="AC5" s="21">
        <v>0</v>
      </c>
      <c r="AD5" s="21">
        <v>521.27369018075501</v>
      </c>
      <c r="AE5" s="21">
        <v>521.27369018075501</v>
      </c>
    </row>
    <row r="6" spans="1:31">
      <c r="A6" t="s">
        <v>2</v>
      </c>
      <c r="M6" t="str">
        <f t="shared" si="0"/>
        <v>5611</v>
      </c>
      <c r="N6" s="7">
        <f t="shared" si="1"/>
        <v>-880.9847054499005</v>
      </c>
      <c r="P6" s="44" t="s">
        <v>3163</v>
      </c>
      <c r="Q6">
        <v>880.64877813264116</v>
      </c>
      <c r="R6">
        <v>0</v>
      </c>
      <c r="S6">
        <v>0</v>
      </c>
      <c r="T6">
        <v>0.33592731725937924</v>
      </c>
      <c r="U6">
        <v>0</v>
      </c>
      <c r="W6" s="20" t="s">
        <v>37</v>
      </c>
      <c r="X6" s="16">
        <v>30000003</v>
      </c>
      <c r="Y6" s="22" t="s">
        <v>38</v>
      </c>
      <c r="Z6" s="16" t="s">
        <v>36</v>
      </c>
      <c r="AA6" s="21">
        <v>4536.8296024492192</v>
      </c>
      <c r="AB6" s="21">
        <v>65408.848352449219</v>
      </c>
      <c r="AC6" s="21">
        <v>281.28343535185161</v>
      </c>
      <c r="AD6" s="21">
        <v>65.784029235513685</v>
      </c>
      <c r="AE6" s="21">
        <v>347.06746458736529</v>
      </c>
    </row>
    <row r="7" spans="1:31">
      <c r="M7" t="str">
        <f t="shared" si="0"/>
        <v>5612</v>
      </c>
      <c r="N7" s="7">
        <f t="shared" si="1"/>
        <v>-60602.903788801988</v>
      </c>
      <c r="P7" s="44" t="s">
        <v>3164</v>
      </c>
      <c r="Q7">
        <v>60353.373012656506</v>
      </c>
      <c r="R7">
        <v>0</v>
      </c>
      <c r="S7">
        <v>0</v>
      </c>
      <c r="T7">
        <v>249.53077614547956</v>
      </c>
      <c r="U7">
        <v>0</v>
      </c>
      <c r="W7" s="20" t="s">
        <v>39</v>
      </c>
      <c r="X7" s="16">
        <v>30000004</v>
      </c>
      <c r="Y7" s="22" t="s">
        <v>40</v>
      </c>
      <c r="Z7" s="16" t="s">
        <v>36</v>
      </c>
      <c r="AA7" s="21">
        <v>4711.6025206250006</v>
      </c>
      <c r="AB7" s="21">
        <v>60603.505328261846</v>
      </c>
      <c r="AC7" s="21">
        <v>292.11935627875005</v>
      </c>
      <c r="AD7" s="21">
        <v>68.318236549062519</v>
      </c>
      <c r="AE7" s="21">
        <v>360.43759282781258</v>
      </c>
    </row>
    <row r="8" spans="1:31">
      <c r="M8" t="str">
        <f t="shared" si="0"/>
        <v>5613</v>
      </c>
      <c r="N8" s="7">
        <f t="shared" si="1"/>
        <v>-2556.9982036969495</v>
      </c>
      <c r="P8" s="44" t="s">
        <v>3165</v>
      </c>
      <c r="Q8">
        <v>2556.3635803016232</v>
      </c>
      <c r="R8">
        <v>0</v>
      </c>
      <c r="S8">
        <v>0</v>
      </c>
      <c r="T8">
        <v>0.6346233953262832</v>
      </c>
      <c r="U8">
        <v>0</v>
      </c>
      <c r="W8" s="20" t="s">
        <v>41</v>
      </c>
      <c r="X8" s="16">
        <v>30000005</v>
      </c>
      <c r="Y8" s="22" t="s">
        <v>32</v>
      </c>
      <c r="Z8" s="16" t="s">
        <v>36</v>
      </c>
      <c r="AA8" s="21">
        <v>20015.74416261875</v>
      </c>
      <c r="AB8" s="21">
        <v>140555.22184153245</v>
      </c>
      <c r="AC8" s="21">
        <v>1240.9761380823625</v>
      </c>
      <c r="AD8" s="21">
        <v>290.2282903579719</v>
      </c>
      <c r="AE8" s="21">
        <v>1531.2044284403344</v>
      </c>
    </row>
    <row r="9" spans="1:31">
      <c r="A9" s="1" t="s">
        <v>3</v>
      </c>
      <c r="C9" s="1"/>
      <c r="D9" s="1"/>
      <c r="E9" s="1"/>
      <c r="F9" s="1"/>
      <c r="G9" s="1"/>
      <c r="M9" t="str">
        <f t="shared" si="0"/>
        <v>5614</v>
      </c>
      <c r="N9" s="7">
        <f t="shared" si="1"/>
        <v>-16070.875380542337</v>
      </c>
      <c r="P9" s="44" t="s">
        <v>3162</v>
      </c>
      <c r="Q9">
        <v>16067.925771881506</v>
      </c>
      <c r="R9">
        <v>0</v>
      </c>
      <c r="S9">
        <v>0</v>
      </c>
      <c r="T9">
        <v>2.9496086608298344</v>
      </c>
      <c r="U9">
        <v>0</v>
      </c>
      <c r="W9" s="20" t="s">
        <v>42</v>
      </c>
      <c r="X9" s="16">
        <v>30000009</v>
      </c>
      <c r="Y9" s="22" t="s">
        <v>43</v>
      </c>
      <c r="Z9" s="16" t="s">
        <v>36</v>
      </c>
      <c r="AA9" s="21">
        <v>9107.2064267417209</v>
      </c>
      <c r="AB9" s="21">
        <v>85141.229686366176</v>
      </c>
      <c r="AC9" s="21">
        <v>564.64679845798673</v>
      </c>
      <c r="AD9" s="21">
        <v>132.05449318775496</v>
      </c>
      <c r="AE9" s="21">
        <v>696.70129164574166</v>
      </c>
    </row>
    <row r="10" spans="1:31">
      <c r="A10" s="2" t="s">
        <v>4</v>
      </c>
      <c r="C10" s="2" t="s">
        <v>5</v>
      </c>
      <c r="D10" s="1"/>
      <c r="E10" s="2" t="s">
        <v>6</v>
      </c>
      <c r="F10" s="1"/>
      <c r="G10" s="2" t="s">
        <v>13</v>
      </c>
      <c r="I10" s="2" t="s">
        <v>12</v>
      </c>
      <c r="J10" s="1"/>
      <c r="K10" s="2" t="s">
        <v>14</v>
      </c>
      <c r="L10" s="1"/>
      <c r="M10" t="str">
        <f t="shared" si="0"/>
        <v>5615</v>
      </c>
      <c r="N10" s="7">
        <f t="shared" si="1"/>
        <v>-26921.038569667387</v>
      </c>
      <c r="P10" s="44" t="s">
        <v>3133</v>
      </c>
      <c r="Q10">
        <v>26918.395997849249</v>
      </c>
      <c r="R10">
        <v>0</v>
      </c>
      <c r="S10">
        <v>0</v>
      </c>
      <c r="T10">
        <v>2.6425718181386428</v>
      </c>
      <c r="U10">
        <v>0</v>
      </c>
      <c r="W10" s="20" t="s">
        <v>44</v>
      </c>
      <c r="X10" s="16">
        <v>30000010</v>
      </c>
      <c r="Y10" s="22" t="s">
        <v>45</v>
      </c>
      <c r="Z10" s="16" t="s">
        <v>36</v>
      </c>
      <c r="AA10" s="21">
        <v>10602.194694079768</v>
      </c>
      <c r="AB10" s="21">
        <v>100990.25139653022</v>
      </c>
      <c r="AC10" s="21">
        <v>657.3360710329456</v>
      </c>
      <c r="AD10" s="21">
        <v>153.73182306415663</v>
      </c>
      <c r="AE10" s="21">
        <v>811.06789409710223</v>
      </c>
    </row>
    <row r="11" spans="1:31">
      <c r="M11" t="str">
        <f t="shared" si="0"/>
        <v>5617</v>
      </c>
      <c r="N11" s="7">
        <f t="shared" si="1"/>
        <v>-12742.873185346825</v>
      </c>
      <c r="P11" s="44" t="s">
        <v>3134</v>
      </c>
      <c r="Q11">
        <v>12742.873185346825</v>
      </c>
      <c r="R11">
        <v>0</v>
      </c>
      <c r="S11">
        <v>0</v>
      </c>
      <c r="T11">
        <v>0</v>
      </c>
      <c r="U11">
        <v>0</v>
      </c>
      <c r="W11" s="20" t="s">
        <v>46</v>
      </c>
      <c r="X11" s="16">
        <v>30000011</v>
      </c>
      <c r="Y11" s="22" t="s">
        <v>47</v>
      </c>
      <c r="Z11" s="16" t="s">
        <v>36</v>
      </c>
      <c r="AA11" s="21">
        <v>18075.114630909378</v>
      </c>
      <c r="AB11" s="21">
        <v>121802.29329294182</v>
      </c>
      <c r="AC11" s="21">
        <v>1120.6571071163814</v>
      </c>
      <c r="AD11" s="21">
        <v>262.08916214818601</v>
      </c>
      <c r="AE11" s="21">
        <v>1382.7462692645674</v>
      </c>
    </row>
    <row r="12" spans="1:31">
      <c r="A12" s="1">
        <v>1</v>
      </c>
      <c r="C12" t="s">
        <v>3193</v>
      </c>
      <c r="E12" s="1" t="s">
        <v>9</v>
      </c>
      <c r="G12" s="4">
        <f>1482578+20278</f>
        <v>1502856</v>
      </c>
      <c r="I12" s="4">
        <f>1430921+867133</f>
        <v>2298054</v>
      </c>
      <c r="K12" s="5">
        <f>+G12+I12</f>
        <v>3800910</v>
      </c>
      <c r="L12" s="5"/>
      <c r="M12" t="str">
        <f t="shared" si="0"/>
        <v>5620</v>
      </c>
      <c r="N12" s="7">
        <f t="shared" si="1"/>
        <v>-29203.811723651088</v>
      </c>
      <c r="P12" s="44" t="s">
        <v>3150</v>
      </c>
      <c r="Q12">
        <v>3296.3876541022782</v>
      </c>
      <c r="R12">
        <v>17474.497798579971</v>
      </c>
      <c r="S12">
        <v>0</v>
      </c>
      <c r="T12">
        <v>54.428687041290445</v>
      </c>
      <c r="U12">
        <v>8378.4975839275485</v>
      </c>
      <c r="W12" s="20" t="s">
        <v>48</v>
      </c>
      <c r="X12" s="16">
        <v>30000013</v>
      </c>
      <c r="Y12" s="22" t="s">
        <v>47</v>
      </c>
      <c r="Z12" s="16" t="s">
        <v>36</v>
      </c>
      <c r="AA12" s="21">
        <v>21636.198886676564</v>
      </c>
      <c r="AB12" s="21">
        <v>149118.50100408931</v>
      </c>
      <c r="AC12" s="21">
        <v>1341.444330973947</v>
      </c>
      <c r="AD12" s="21">
        <v>313.72488385681021</v>
      </c>
      <c r="AE12" s="21">
        <v>1655.1692148307573</v>
      </c>
    </row>
    <row r="13" spans="1:31">
      <c r="A13" s="1"/>
      <c r="E13" s="1"/>
      <c r="M13" t="str">
        <f t="shared" si="0"/>
        <v>5630</v>
      </c>
      <c r="N13" s="7">
        <f t="shared" si="1"/>
        <v>-46401.905013317672</v>
      </c>
      <c r="P13" s="44" t="s">
        <v>3135</v>
      </c>
      <c r="Q13">
        <v>14763.905185599566</v>
      </c>
      <c r="R13">
        <v>14694.948836918122</v>
      </c>
      <c r="S13">
        <v>8811.1664799876726</v>
      </c>
      <c r="T13">
        <v>52.579454907633014</v>
      </c>
      <c r="U13">
        <v>8079.3050559046824</v>
      </c>
      <c r="W13" s="20" t="s">
        <v>49</v>
      </c>
      <c r="X13" s="16">
        <v>30000015</v>
      </c>
      <c r="Y13" s="22" t="s">
        <v>50</v>
      </c>
      <c r="Z13" s="16" t="s">
        <v>36</v>
      </c>
      <c r="AA13" s="21">
        <v>40187.827863421873</v>
      </c>
      <c r="AB13" s="21">
        <v>219925.25286342186</v>
      </c>
      <c r="AC13" s="21">
        <v>0</v>
      </c>
      <c r="AD13" s="21">
        <v>582.72350401961717</v>
      </c>
      <c r="AE13" s="21">
        <v>582.72350401961717</v>
      </c>
    </row>
    <row r="14" spans="1:31">
      <c r="A14" s="1">
        <v>2</v>
      </c>
      <c r="C14" t="s">
        <v>15</v>
      </c>
      <c r="E14" s="1" t="s">
        <v>16</v>
      </c>
      <c r="G14" s="8">
        <v>0</v>
      </c>
      <c r="H14" s="7"/>
      <c r="I14" s="8">
        <v>1786433</v>
      </c>
      <c r="J14" s="7"/>
      <c r="K14" s="8">
        <f>+G14+I14</f>
        <v>1786433</v>
      </c>
      <c r="L14" s="45"/>
      <c r="M14" t="str">
        <f t="shared" si="0"/>
        <v>5660</v>
      </c>
      <c r="N14" s="7">
        <f t="shared" si="1"/>
        <v>-111264.8936303565</v>
      </c>
      <c r="P14" s="44" t="s">
        <v>3136</v>
      </c>
      <c r="Q14">
        <v>48207.931850433597</v>
      </c>
      <c r="R14">
        <v>30893.41814478083</v>
      </c>
      <c r="S14">
        <v>14685.277720852333</v>
      </c>
      <c r="T14">
        <v>105.26927384572946</v>
      </c>
      <c r="U14">
        <v>17372.996640443998</v>
      </c>
      <c r="W14" s="20" t="s">
        <v>51</v>
      </c>
      <c r="X14" s="16">
        <v>30000016</v>
      </c>
      <c r="Y14" s="22" t="s">
        <v>45</v>
      </c>
      <c r="Z14" s="16" t="s">
        <v>36</v>
      </c>
      <c r="AA14" s="21">
        <v>6463.4925981153128</v>
      </c>
      <c r="AB14" s="21">
        <v>90192.359478448401</v>
      </c>
      <c r="AC14" s="21">
        <v>400.7365410831494</v>
      </c>
      <c r="AD14" s="21">
        <v>93.720642672672042</v>
      </c>
      <c r="AE14" s="21">
        <v>494.45718375582146</v>
      </c>
    </row>
    <row r="15" spans="1:31">
      <c r="A15" s="1"/>
      <c r="M15" t="str">
        <f t="shared" si="0"/>
        <v>5690</v>
      </c>
      <c r="N15" s="7">
        <f t="shared" si="1"/>
        <v>-49597.753629584462</v>
      </c>
      <c r="P15" s="44" t="s">
        <v>3137</v>
      </c>
      <c r="Q15">
        <v>12486.306334046176</v>
      </c>
      <c r="R15">
        <v>24825.783049499423</v>
      </c>
      <c r="S15">
        <v>0</v>
      </c>
      <c r="T15">
        <v>73.709875478416947</v>
      </c>
      <c r="U15">
        <v>12211.954370560443</v>
      </c>
      <c r="W15" s="20" t="s">
        <v>52</v>
      </c>
      <c r="X15" s="16">
        <v>30000017</v>
      </c>
      <c r="Y15" s="22" t="s">
        <v>53</v>
      </c>
      <c r="Z15" s="16" t="s">
        <v>36</v>
      </c>
      <c r="AA15" s="21">
        <v>6142.2928639414076</v>
      </c>
      <c r="AB15" s="21">
        <v>79992.477629139699</v>
      </c>
      <c r="AC15" s="21">
        <v>380.82215756436727</v>
      </c>
      <c r="AD15" s="21">
        <v>89.063246527150412</v>
      </c>
      <c r="AE15" s="21">
        <v>469.88540409151767</v>
      </c>
    </row>
    <row r="16" spans="1:31">
      <c r="A16" s="1">
        <v>3</v>
      </c>
      <c r="C16" t="s">
        <v>17</v>
      </c>
      <c r="G16" s="4">
        <f>+G12+G14</f>
        <v>1502856</v>
      </c>
      <c r="I16" s="4">
        <f>+I12+I14</f>
        <v>4084487</v>
      </c>
      <c r="J16" s="7"/>
      <c r="K16" s="4">
        <f>+K12+K14</f>
        <v>5587343</v>
      </c>
      <c r="L16" s="4"/>
      <c r="M16" t="str">
        <f t="shared" si="0"/>
        <v>5700</v>
      </c>
      <c r="N16" s="7">
        <f t="shared" si="1"/>
        <v>-149532.08989668061</v>
      </c>
      <c r="P16" s="44" t="s">
        <v>3138</v>
      </c>
      <c r="Q16">
        <v>36125.548342822534</v>
      </c>
      <c r="R16">
        <v>75962.889105941693</v>
      </c>
      <c r="S16">
        <v>0</v>
      </c>
      <c r="T16">
        <v>227.83439238671124</v>
      </c>
      <c r="U16">
        <v>37215.818055529686</v>
      </c>
      <c r="W16" s="20" t="s">
        <v>54</v>
      </c>
      <c r="X16" s="16">
        <v>30000018</v>
      </c>
      <c r="Y16" s="22" t="s">
        <v>32</v>
      </c>
      <c r="Z16" s="16" t="s">
        <v>36</v>
      </c>
      <c r="AA16" s="21">
        <v>19940.480901575</v>
      </c>
      <c r="AB16" s="21">
        <v>142027.15405762219</v>
      </c>
      <c r="AC16" s="21">
        <v>1236.30981589765</v>
      </c>
      <c r="AD16" s="21">
        <v>289.13697307283752</v>
      </c>
      <c r="AE16" s="21">
        <v>1525.4467889704874</v>
      </c>
    </row>
    <row r="17" spans="1:31">
      <c r="A17" s="1"/>
      <c r="J17" s="7"/>
      <c r="M17" t="str">
        <f t="shared" si="0"/>
        <v>5710</v>
      </c>
      <c r="N17" s="7">
        <f t="shared" si="1"/>
        <v>-108150.39636808625</v>
      </c>
      <c r="P17" s="44" t="s">
        <v>3139</v>
      </c>
      <c r="Q17">
        <v>34328.40434174244</v>
      </c>
      <c r="R17">
        <v>34288.212282001477</v>
      </c>
      <c r="S17">
        <v>20559.387970312768</v>
      </c>
      <c r="T17">
        <v>122.68430685865648</v>
      </c>
      <c r="U17">
        <v>18851.707467170898</v>
      </c>
      <c r="W17" s="20" t="s">
        <v>55</v>
      </c>
      <c r="X17" s="16">
        <v>30000019</v>
      </c>
      <c r="Y17" s="22" t="s">
        <v>50</v>
      </c>
      <c r="Z17" s="16" t="s">
        <v>36</v>
      </c>
      <c r="AA17" s="21">
        <v>31413.23303929688</v>
      </c>
      <c r="AB17" s="21">
        <v>148906.85803929687</v>
      </c>
      <c r="AC17" s="21">
        <v>1947.6204484364066</v>
      </c>
      <c r="AD17" s="21">
        <v>455.49187906980478</v>
      </c>
      <c r="AE17" s="21">
        <v>2403.1123275062114</v>
      </c>
    </row>
    <row r="18" spans="1:31">
      <c r="A18" s="1"/>
      <c r="M18" t="str">
        <f t="shared" si="0"/>
        <v>5730</v>
      </c>
      <c r="N18" s="7">
        <f t="shared" si="1"/>
        <v>-4352.3734260966903</v>
      </c>
      <c r="P18" s="44" t="s">
        <v>3153</v>
      </c>
      <c r="Q18">
        <v>4341.682741699994</v>
      </c>
      <c r="R18">
        <v>0</v>
      </c>
      <c r="S18">
        <v>0</v>
      </c>
      <c r="T18">
        <v>10.690684396696474</v>
      </c>
      <c r="U18">
        <v>0</v>
      </c>
      <c r="W18" s="20" t="s">
        <v>58</v>
      </c>
      <c r="X18" s="16">
        <v>30000021</v>
      </c>
      <c r="Y18" s="22" t="s">
        <v>59</v>
      </c>
      <c r="Z18" s="16" t="s">
        <v>36</v>
      </c>
      <c r="AA18" s="21">
        <v>5009.7490567515633</v>
      </c>
      <c r="AB18" s="21">
        <v>49493.445006751557</v>
      </c>
      <c r="AC18" s="21">
        <v>310.6044415185969</v>
      </c>
      <c r="AD18" s="21">
        <v>72.641361322897666</v>
      </c>
      <c r="AE18" s="21">
        <v>383.24580284149454</v>
      </c>
    </row>
    <row r="19" spans="1:31" ht="16.5" thickBot="1">
      <c r="A19" s="1">
        <v>4</v>
      </c>
      <c r="C19" t="s">
        <v>11</v>
      </c>
      <c r="G19" s="6">
        <f>-G16</f>
        <v>-1502856</v>
      </c>
      <c r="I19" s="6">
        <f>-I16</f>
        <v>-4084487</v>
      </c>
      <c r="J19" s="7"/>
      <c r="K19" s="6">
        <f>-K16</f>
        <v>-5587343</v>
      </c>
      <c r="L19" s="5"/>
      <c r="M19" t="str">
        <f t="shared" si="0"/>
        <v>5800</v>
      </c>
      <c r="N19" s="7">
        <f t="shared" si="1"/>
        <v>-558404.62858929485</v>
      </c>
      <c r="P19" s="44" t="s">
        <v>3128</v>
      </c>
      <c r="Q19">
        <v>155106.93545838827</v>
      </c>
      <c r="R19">
        <v>112800.47264240059</v>
      </c>
      <c r="S19">
        <v>207562.55444425103</v>
      </c>
      <c r="T19">
        <v>2162.9506540965531</v>
      </c>
      <c r="U19">
        <v>80771.715390158453</v>
      </c>
      <c r="W19" s="20" t="s">
        <v>60</v>
      </c>
      <c r="X19" s="16">
        <v>30000023</v>
      </c>
      <c r="Y19" s="22" t="s">
        <v>35</v>
      </c>
      <c r="Z19" s="16" t="s">
        <v>36</v>
      </c>
      <c r="AA19" s="21">
        <v>37246.135770187502</v>
      </c>
      <c r="AB19" s="21">
        <v>180827.0357701875</v>
      </c>
      <c r="AC19" s="21">
        <v>0</v>
      </c>
      <c r="AD19" s="21">
        <v>540.06896866771876</v>
      </c>
      <c r="AE19" s="21">
        <v>540.06896866771876</v>
      </c>
    </row>
    <row r="20" spans="1:31" ht="16.5" thickTop="1">
      <c r="A20" s="1"/>
      <c r="I20" s="7"/>
      <c r="J20" s="7"/>
      <c r="K20" s="7"/>
      <c r="L20" s="7"/>
      <c r="M20" t="str">
        <f t="shared" si="0"/>
        <v>5810</v>
      </c>
      <c r="N20" s="7">
        <f t="shared" si="1"/>
        <v>-50839.317905705757</v>
      </c>
      <c r="P20" s="44" t="s">
        <v>3140</v>
      </c>
      <c r="Q20">
        <v>39093.196143754627</v>
      </c>
      <c r="R20">
        <v>8779.2886538348848</v>
      </c>
      <c r="S20">
        <v>0</v>
      </c>
      <c r="T20">
        <v>125.77159857611043</v>
      </c>
      <c r="U20">
        <v>2841.0615095401408</v>
      </c>
      <c r="W20" s="20" t="s">
        <v>61</v>
      </c>
      <c r="X20" s="16">
        <v>30000024</v>
      </c>
      <c r="Y20" s="22" t="s">
        <v>62</v>
      </c>
      <c r="Z20" s="16" t="s">
        <v>36</v>
      </c>
      <c r="AA20" s="21">
        <v>5651.628413132813</v>
      </c>
      <c r="AB20" s="21">
        <v>78219.541514346842</v>
      </c>
      <c r="AC20" s="21">
        <v>350.4009616142344</v>
      </c>
      <c r="AD20" s="21">
        <v>81.948611990425789</v>
      </c>
      <c r="AE20" s="21">
        <v>432.34957360466018</v>
      </c>
    </row>
    <row r="21" spans="1:31">
      <c r="A21" s="1">
        <v>5</v>
      </c>
      <c r="C21" t="s">
        <v>2981</v>
      </c>
      <c r="G21" s="13">
        <f>+AE1303</f>
        <v>5.5138690921400391E-2</v>
      </c>
      <c r="I21" s="10">
        <v>7.6499999999999999E-2</v>
      </c>
      <c r="M21" t="str">
        <f t="shared" si="0"/>
        <v>5820</v>
      </c>
      <c r="N21" s="7">
        <f t="shared" si="1"/>
        <v>-109385.73601413454</v>
      </c>
      <c r="P21" s="44" t="s">
        <v>3141</v>
      </c>
      <c r="Q21">
        <v>15772.960991325848</v>
      </c>
      <c r="R21">
        <v>63082.801009032293</v>
      </c>
      <c r="S21">
        <v>0</v>
      </c>
      <c r="T21">
        <v>195.4540935474634</v>
      </c>
      <c r="U21">
        <v>30334.519920228937</v>
      </c>
      <c r="W21" s="20" t="s">
        <v>64</v>
      </c>
      <c r="X21" s="16">
        <v>30000027</v>
      </c>
      <c r="Y21" s="22" t="s">
        <v>65</v>
      </c>
      <c r="Z21" s="16" t="s">
        <v>36</v>
      </c>
      <c r="AA21" s="21">
        <v>9153.7411503382828</v>
      </c>
      <c r="AB21" s="21">
        <v>263118.18665033829</v>
      </c>
      <c r="AC21" s="21">
        <v>0</v>
      </c>
      <c r="AD21" s="21">
        <v>132.72924667990512</v>
      </c>
      <c r="AE21" s="21">
        <v>132.72924667990512</v>
      </c>
    </row>
    <row r="22" spans="1:31">
      <c r="A22" s="1"/>
      <c r="L22" t="s">
        <v>3187</v>
      </c>
      <c r="M22" t="str">
        <f t="shared" si="0"/>
        <v>5830</v>
      </c>
      <c r="N22" s="7">
        <f t="shared" si="1"/>
        <v>-459691.5561364746</v>
      </c>
      <c r="P22" s="44" t="s">
        <v>3130</v>
      </c>
      <c r="Q22">
        <v>47808.020204285909</v>
      </c>
      <c r="R22">
        <v>119211.51727408834</v>
      </c>
      <c r="S22">
        <v>207562.55444425103</v>
      </c>
      <c r="T22">
        <v>484.72970105349725</v>
      </c>
      <c r="U22">
        <v>84624.734512795767</v>
      </c>
      <c r="W22" s="20" t="s">
        <v>66</v>
      </c>
      <c r="X22" s="16">
        <v>30000028</v>
      </c>
      <c r="Y22" s="22" t="s">
        <v>67</v>
      </c>
      <c r="Z22" s="16" t="s">
        <v>36</v>
      </c>
      <c r="AA22" s="21">
        <v>10916.890122163597</v>
      </c>
      <c r="AB22" s="21">
        <v>102759.23950078443</v>
      </c>
      <c r="AC22" s="21">
        <v>676.84718757414305</v>
      </c>
      <c r="AD22" s="21">
        <v>158.29490677137215</v>
      </c>
      <c r="AE22" s="21">
        <v>835.14209434551526</v>
      </c>
    </row>
    <row r="23" spans="1:31">
      <c r="A23" s="1">
        <v>6</v>
      </c>
      <c r="C23" t="s">
        <v>2982</v>
      </c>
      <c r="E23" t="s">
        <v>3186</v>
      </c>
      <c r="G23" s="11">
        <f>+G19*G21</f>
        <v>-82865.512483372106</v>
      </c>
      <c r="I23" s="11">
        <f>+I19*I21</f>
        <v>-312463.25549999997</v>
      </c>
      <c r="K23" s="14">
        <f>+G23+I23</f>
        <v>-395328.76798337209</v>
      </c>
      <c r="L23" s="5" t="s">
        <v>3186</v>
      </c>
      <c r="M23" t="str">
        <f t="shared" si="0"/>
        <v>5840</v>
      </c>
      <c r="N23" s="7">
        <f t="shared" si="1"/>
        <v>-539342.21316438576</v>
      </c>
      <c r="P23" s="44" t="s">
        <v>3142</v>
      </c>
      <c r="Q23">
        <v>51536.593411656075</v>
      </c>
      <c r="R23">
        <v>158494.82591680842</v>
      </c>
      <c r="S23">
        <v>245604.06858858065</v>
      </c>
      <c r="T23">
        <v>108.19373933203971</v>
      </c>
      <c r="U23">
        <v>83598.531508008615</v>
      </c>
      <c r="W23" s="20" t="s">
        <v>70</v>
      </c>
      <c r="X23" s="16">
        <v>30000032</v>
      </c>
      <c r="Y23" s="22" t="s">
        <v>71</v>
      </c>
      <c r="Z23" s="16" t="s">
        <v>36</v>
      </c>
      <c r="AA23" s="21">
        <v>21951.784471093753</v>
      </c>
      <c r="AB23" s="21">
        <v>154586.89661518057</v>
      </c>
      <c r="AC23" s="21">
        <v>1361.0106372078128</v>
      </c>
      <c r="AD23" s="21">
        <v>318.30087483085941</v>
      </c>
      <c r="AE23" s="21">
        <v>1679.3115120386722</v>
      </c>
    </row>
    <row r="24" spans="1:31">
      <c r="A24" s="1"/>
      <c r="M24" t="str">
        <f t="shared" si="0"/>
        <v>5850</v>
      </c>
      <c r="N24" s="7">
        <f t="shared" si="1"/>
        <v>-4966.8607950121068</v>
      </c>
      <c r="P24" s="44" t="s">
        <v>3155</v>
      </c>
      <c r="Q24">
        <v>4927.395197945496</v>
      </c>
      <c r="R24">
        <v>0</v>
      </c>
      <c r="S24">
        <v>0</v>
      </c>
      <c r="T24">
        <v>39.465597066610712</v>
      </c>
      <c r="U24">
        <v>0</v>
      </c>
      <c r="W24" s="20" t="s">
        <v>72</v>
      </c>
      <c r="X24" s="16">
        <v>30000033</v>
      </c>
      <c r="Y24" s="22" t="s">
        <v>59</v>
      </c>
      <c r="Z24" s="16" t="s">
        <v>36</v>
      </c>
      <c r="AA24" s="21">
        <v>6348.2725001109375</v>
      </c>
      <c r="AB24" s="21">
        <v>89175.483306166192</v>
      </c>
      <c r="AC24" s="21">
        <v>393.59289500687811</v>
      </c>
      <c r="AD24" s="21">
        <v>92.049951251608604</v>
      </c>
      <c r="AE24" s="21">
        <v>485.64284625848671</v>
      </c>
    </row>
    <row r="25" spans="1:31" ht="16.5" thickBot="1">
      <c r="A25" s="1">
        <v>7</v>
      </c>
      <c r="C25" t="s">
        <v>2983</v>
      </c>
      <c r="G25" s="6">
        <f>+G19+G23</f>
        <v>-1585721.5124833721</v>
      </c>
      <c r="I25" s="6">
        <f>+I19+I23</f>
        <v>-4396950.2555</v>
      </c>
      <c r="K25" s="6">
        <f>+K19+K23</f>
        <v>-5982671.7679833723</v>
      </c>
      <c r="L25" s="5"/>
      <c r="M25" t="str">
        <f t="shared" si="0"/>
        <v>5860</v>
      </c>
      <c r="N25" s="7">
        <f t="shared" si="1"/>
        <v>-677825.97643144254</v>
      </c>
      <c r="P25" s="44" t="s">
        <v>3149</v>
      </c>
      <c r="Q25">
        <v>120930.816392051</v>
      </c>
      <c r="R25">
        <v>190799.0342559579</v>
      </c>
      <c r="S25">
        <v>264387.79044273985</v>
      </c>
      <c r="T25">
        <v>1004.4432283154875</v>
      </c>
      <c r="U25">
        <v>100703.89211237838</v>
      </c>
      <c r="W25" s="20" t="s">
        <v>73</v>
      </c>
      <c r="X25" s="16">
        <v>30000034</v>
      </c>
      <c r="Y25" s="22" t="s">
        <v>74</v>
      </c>
      <c r="Z25" s="16" t="s">
        <v>36</v>
      </c>
      <c r="AA25" s="21">
        <v>5155.2274332812503</v>
      </c>
      <c r="AB25" s="21">
        <v>66162.52903163158</v>
      </c>
      <c r="AC25" s="21">
        <v>319.62410086343749</v>
      </c>
      <c r="AD25" s="21">
        <v>74.750797782578132</v>
      </c>
      <c r="AE25" s="21">
        <v>394.37489864601559</v>
      </c>
    </row>
    <row r="26" spans="1:31" ht="16.5" thickTop="1">
      <c r="M26" t="str">
        <f t="shared" si="0"/>
        <v>5870</v>
      </c>
      <c r="N26" s="7">
        <f t="shared" si="1"/>
        <v>-135260.10864702327</v>
      </c>
      <c r="P26" s="44" t="s">
        <v>3152</v>
      </c>
      <c r="Q26">
        <v>26727.914620919426</v>
      </c>
      <c r="R26">
        <v>30424.069873044446</v>
      </c>
      <c r="S26">
        <v>55350.012905954427</v>
      </c>
      <c r="T26">
        <v>633.45895205634429</v>
      </c>
      <c r="U26">
        <v>22124.652295048625</v>
      </c>
      <c r="W26" s="20" t="s">
        <v>80</v>
      </c>
      <c r="X26" s="16">
        <v>30000038</v>
      </c>
      <c r="Y26" s="22" t="s">
        <v>81</v>
      </c>
      <c r="Z26" s="16" t="s">
        <v>36</v>
      </c>
      <c r="AA26" s="21">
        <v>20141.947801564067</v>
      </c>
      <c r="AB26" s="21">
        <v>138635.90642209377</v>
      </c>
      <c r="AC26" s="21">
        <v>1248.8007636969721</v>
      </c>
      <c r="AD26" s="21">
        <v>292.05824312267896</v>
      </c>
      <c r="AE26" s="21">
        <v>1540.8590068196511</v>
      </c>
    </row>
    <row r="27" spans="1:31">
      <c r="M27" t="str">
        <f t="shared" si="0"/>
        <v>5880</v>
      </c>
      <c r="N27" s="7">
        <f t="shared" si="1"/>
        <v>-331461.81212890503</v>
      </c>
      <c r="P27" s="44" t="s">
        <v>3126</v>
      </c>
      <c r="Q27">
        <v>120927.37777744354</v>
      </c>
      <c r="R27">
        <v>83513.360134591334</v>
      </c>
      <c r="S27">
        <v>83025.023324896814</v>
      </c>
      <c r="T27">
        <v>1452.8097341006694</v>
      </c>
      <c r="U27">
        <v>42543.241157872733</v>
      </c>
      <c r="W27" s="20" t="s">
        <v>84</v>
      </c>
      <c r="X27" s="16">
        <v>30000043</v>
      </c>
      <c r="Y27" s="22" t="s">
        <v>85</v>
      </c>
      <c r="Z27" s="16" t="s">
        <v>36</v>
      </c>
      <c r="AA27" s="21">
        <v>119778.72641718751</v>
      </c>
      <c r="AB27" s="21">
        <v>367271.81074218749</v>
      </c>
      <c r="AC27" s="21">
        <v>0</v>
      </c>
      <c r="AD27" s="21">
        <v>1736.791533049219</v>
      </c>
      <c r="AE27" s="21">
        <v>1736.791533049219</v>
      </c>
    </row>
    <row r="28" spans="1:31">
      <c r="M28" t="str">
        <f t="shared" si="0"/>
        <v>5900</v>
      </c>
      <c r="N28" s="7">
        <f t="shared" si="1"/>
        <v>-112164.54969057204</v>
      </c>
      <c r="P28" s="44" t="s">
        <v>3147</v>
      </c>
      <c r="Q28">
        <v>103176.92919427884</v>
      </c>
      <c r="R28">
        <v>7068.8619338839235</v>
      </c>
      <c r="S28">
        <v>0</v>
      </c>
      <c r="T28">
        <v>160.92792146748562</v>
      </c>
      <c r="U28">
        <v>1757.830640941788</v>
      </c>
      <c r="W28" s="20" t="s">
        <v>88</v>
      </c>
      <c r="X28" s="16">
        <v>30000045</v>
      </c>
      <c r="Y28" s="22" t="s">
        <v>89</v>
      </c>
      <c r="Z28" s="16" t="s">
        <v>36</v>
      </c>
      <c r="AA28" s="21">
        <v>6191.2445784414067</v>
      </c>
      <c r="AB28" s="21">
        <v>89261.050828441395</v>
      </c>
      <c r="AC28" s="21">
        <v>383.85716386336719</v>
      </c>
      <c r="AD28" s="21">
        <v>89.773046387400399</v>
      </c>
      <c r="AE28" s="21">
        <v>473.63021025076762</v>
      </c>
    </row>
    <row r="29" spans="1:31">
      <c r="A29" t="s">
        <v>9</v>
      </c>
      <c r="C29" s="48" t="s">
        <v>18</v>
      </c>
      <c r="D29" s="48"/>
      <c r="E29" s="48"/>
      <c r="F29" s="48"/>
      <c r="G29" s="48"/>
      <c r="H29" s="48"/>
      <c r="I29" s="48"/>
      <c r="J29" s="48"/>
      <c r="K29" s="48"/>
      <c r="L29" s="39"/>
      <c r="M29" t="str">
        <f t="shared" si="0"/>
        <v>5910</v>
      </c>
      <c r="N29" s="7">
        <f t="shared" si="1"/>
        <v>-11519.898363436207</v>
      </c>
      <c r="P29" s="44" t="s">
        <v>3148</v>
      </c>
      <c r="Q29">
        <v>7717.9965752538637</v>
      </c>
      <c r="R29">
        <v>2358.5709444533895</v>
      </c>
      <c r="S29">
        <v>0</v>
      </c>
      <c r="T29">
        <v>3.7302558774045282</v>
      </c>
      <c r="U29">
        <v>1439.6005878515491</v>
      </c>
      <c r="W29" s="20" t="s">
        <v>90</v>
      </c>
      <c r="X29" s="16">
        <v>30000046</v>
      </c>
      <c r="Y29" s="22" t="s">
        <v>40</v>
      </c>
      <c r="Z29" s="16" t="s">
        <v>36</v>
      </c>
      <c r="AA29" s="21">
        <v>17351.241152740626</v>
      </c>
      <c r="AB29" s="21">
        <v>124666.67606456067</v>
      </c>
      <c r="AC29" s="21">
        <v>1075.7769514699187</v>
      </c>
      <c r="AD29" s="21">
        <v>251.59299671473909</v>
      </c>
      <c r="AE29" s="21">
        <v>1327.3699481846577</v>
      </c>
    </row>
    <row r="30" spans="1:31">
      <c r="C30" s="48"/>
      <c r="D30" s="48"/>
      <c r="E30" s="48"/>
      <c r="F30" s="48"/>
      <c r="G30" s="48"/>
      <c r="H30" s="48"/>
      <c r="I30" s="48"/>
      <c r="J30" s="48"/>
      <c r="K30" s="48"/>
      <c r="L30" s="39"/>
      <c r="M30" t="str">
        <f t="shared" si="0"/>
        <v>5920</v>
      </c>
      <c r="N30" s="7">
        <f t="shared" si="1"/>
        <v>-195455.42687954992</v>
      </c>
      <c r="P30" s="44" t="s">
        <v>3143</v>
      </c>
      <c r="Q30">
        <v>67384.40955545826</v>
      </c>
      <c r="R30">
        <v>85060.234511449016</v>
      </c>
      <c r="S30">
        <v>0</v>
      </c>
      <c r="T30">
        <v>242.22112343778804</v>
      </c>
      <c r="U30">
        <v>42768.561689204857</v>
      </c>
      <c r="W30" s="20" t="s">
        <v>91</v>
      </c>
      <c r="X30" s="16">
        <v>30000049</v>
      </c>
      <c r="Y30" s="22" t="s">
        <v>40</v>
      </c>
      <c r="Z30" s="16" t="s">
        <v>36</v>
      </c>
      <c r="AA30" s="21">
        <v>17182.816660039065</v>
      </c>
      <c r="AB30" s="21">
        <v>112695.30967370859</v>
      </c>
      <c r="AC30" s="21">
        <v>1065.3346329224221</v>
      </c>
      <c r="AD30" s="21">
        <v>249.15084157056646</v>
      </c>
      <c r="AE30" s="21">
        <v>1314.4854744929885</v>
      </c>
    </row>
    <row r="31" spans="1:31">
      <c r="A31" t="s">
        <v>16</v>
      </c>
      <c r="C31" t="s">
        <v>19</v>
      </c>
      <c r="M31" t="str">
        <f t="shared" si="0"/>
        <v>5930</v>
      </c>
      <c r="N31" s="7">
        <f t="shared" si="1"/>
        <v>-1031411.19076533</v>
      </c>
      <c r="P31" s="44" t="s">
        <v>3129</v>
      </c>
      <c r="Q31">
        <v>127050.50722623983</v>
      </c>
      <c r="R31">
        <v>235281.24847288692</v>
      </c>
      <c r="S31">
        <v>484312.62460568355</v>
      </c>
      <c r="T31">
        <v>1748.6423914078614</v>
      </c>
      <c r="U31">
        <v>183018.16806911174</v>
      </c>
      <c r="W31" s="20" t="s">
        <v>94</v>
      </c>
      <c r="X31" s="16">
        <v>30000052</v>
      </c>
      <c r="Y31" s="22" t="s">
        <v>95</v>
      </c>
      <c r="Z31" s="16" t="s">
        <v>36</v>
      </c>
      <c r="AA31" s="21">
        <v>33481.137028706253</v>
      </c>
      <c r="AB31" s="21">
        <v>172229.91713609354</v>
      </c>
      <c r="AC31" s="21">
        <v>0</v>
      </c>
      <c r="AD31" s="21">
        <v>485.47648691624067</v>
      </c>
      <c r="AE31" s="21">
        <v>485.47648691624067</v>
      </c>
    </row>
    <row r="32" spans="1:31">
      <c r="M32" t="str">
        <f t="shared" si="0"/>
        <v>5940</v>
      </c>
      <c r="N32" s="7">
        <f t="shared" si="1"/>
        <v>-216605.48879345157</v>
      </c>
      <c r="P32" s="44" t="s">
        <v>3131</v>
      </c>
      <c r="Q32">
        <v>36887.68315992182</v>
      </c>
      <c r="R32">
        <v>46072.370739895159</v>
      </c>
      <c r="S32">
        <v>96862.522927988743</v>
      </c>
      <c r="T32">
        <v>384.97028796631389</v>
      </c>
      <c r="U32">
        <v>36397.941677679548</v>
      </c>
      <c r="W32" s="20" t="s">
        <v>98</v>
      </c>
      <c r="X32" s="16">
        <v>30000055</v>
      </c>
      <c r="Y32" s="22" t="s">
        <v>45</v>
      </c>
      <c r="Z32" s="16" t="s">
        <v>36</v>
      </c>
      <c r="AA32" s="21">
        <v>9790.8738731282192</v>
      </c>
      <c r="AB32" s="21">
        <v>89941.355109060401</v>
      </c>
      <c r="AC32" s="21">
        <v>607.03418013394958</v>
      </c>
      <c r="AD32" s="21">
        <v>141.96767116035917</v>
      </c>
      <c r="AE32" s="21">
        <v>749.00185129430872</v>
      </c>
    </row>
    <row r="33" spans="13:31">
      <c r="M33" t="str">
        <f t="shared" si="0"/>
        <v>5960</v>
      </c>
      <c r="N33" s="7">
        <f t="shared" si="1"/>
        <v>-71319.392604244989</v>
      </c>
      <c r="P33" s="44" t="s">
        <v>3154</v>
      </c>
      <c r="Q33">
        <v>19885.810542282587</v>
      </c>
      <c r="R33">
        <v>13163.53450089034</v>
      </c>
      <c r="S33">
        <v>27675.006633312249</v>
      </c>
      <c r="T33">
        <v>195.62876608198656</v>
      </c>
      <c r="U33">
        <v>10399.412161677819</v>
      </c>
      <c r="W33" s="20" t="s">
        <v>99</v>
      </c>
      <c r="X33" s="16">
        <v>30000059</v>
      </c>
      <c r="Y33" s="22" t="s">
        <v>45</v>
      </c>
      <c r="Z33" s="16" t="s">
        <v>36</v>
      </c>
      <c r="AA33" s="21">
        <v>20680.612467922063</v>
      </c>
      <c r="AB33" s="21">
        <v>145071.80685007505</v>
      </c>
      <c r="AC33" s="21">
        <v>1282.197973011168</v>
      </c>
      <c r="AD33" s="21">
        <v>299.86888078486993</v>
      </c>
      <c r="AE33" s="21">
        <v>1582.0668537960378</v>
      </c>
    </row>
    <row r="34" spans="13:31">
      <c r="M34" t="str">
        <f t="shared" si="0"/>
        <v>5980</v>
      </c>
      <c r="N34" s="7">
        <f t="shared" si="1"/>
        <v>-117.64198464081967</v>
      </c>
      <c r="P34" s="44" t="s">
        <v>3151</v>
      </c>
      <c r="Q34">
        <v>117.64198464081967</v>
      </c>
      <c r="R34">
        <v>0</v>
      </c>
      <c r="S34">
        <v>0</v>
      </c>
      <c r="T34">
        <v>0</v>
      </c>
      <c r="U34">
        <v>0</v>
      </c>
      <c r="W34" s="20" t="s">
        <v>100</v>
      </c>
      <c r="X34" s="16">
        <v>30000061</v>
      </c>
      <c r="Y34" s="22" t="s">
        <v>101</v>
      </c>
      <c r="Z34" s="16" t="s">
        <v>36</v>
      </c>
      <c r="AA34" s="21">
        <v>18604.252069832815</v>
      </c>
      <c r="AB34" s="21">
        <v>129557.72087010347</v>
      </c>
      <c r="AC34" s="21">
        <v>1153.4636283296345</v>
      </c>
      <c r="AD34" s="21">
        <v>269.76165501257583</v>
      </c>
      <c r="AE34" s="21">
        <v>1423.2252833422103</v>
      </c>
    </row>
    <row r="35" spans="13:31">
      <c r="M35" t="str">
        <f t="shared" si="0"/>
        <v>9010</v>
      </c>
      <c r="N35" s="7">
        <f t="shared" si="1"/>
        <v>0</v>
      </c>
      <c r="P35" s="44" t="s">
        <v>3159</v>
      </c>
      <c r="Q35">
        <v>0</v>
      </c>
      <c r="R35">
        <v>0</v>
      </c>
      <c r="S35">
        <v>0</v>
      </c>
      <c r="T35">
        <v>0</v>
      </c>
      <c r="U35">
        <v>0</v>
      </c>
      <c r="W35" s="20" t="s">
        <v>105</v>
      </c>
      <c r="X35" s="16">
        <v>30000064</v>
      </c>
      <c r="Y35" s="22" t="s">
        <v>81</v>
      </c>
      <c r="Z35" s="16" t="s">
        <v>36</v>
      </c>
      <c r="AA35" s="21">
        <v>20993.401685648441</v>
      </c>
      <c r="AB35" s="21">
        <v>146979.34198712272</v>
      </c>
      <c r="AC35" s="21">
        <v>1301.5909045102032</v>
      </c>
      <c r="AD35" s="21">
        <v>304.40432444190242</v>
      </c>
      <c r="AE35" s="21">
        <v>1605.9952289521057</v>
      </c>
    </row>
    <row r="36" spans="13:31">
      <c r="M36" t="str">
        <f t="shared" si="0"/>
        <v>9020</v>
      </c>
      <c r="N36" s="7">
        <f t="shared" si="1"/>
        <v>0</v>
      </c>
      <c r="P36" s="44" t="s">
        <v>2984</v>
      </c>
      <c r="Q36">
        <v>0</v>
      </c>
      <c r="R36">
        <v>0</v>
      </c>
      <c r="S36">
        <v>0</v>
      </c>
      <c r="T36">
        <v>0</v>
      </c>
      <c r="U36">
        <v>0</v>
      </c>
      <c r="W36" s="20" t="s">
        <v>106</v>
      </c>
      <c r="X36" s="16">
        <v>30000066</v>
      </c>
      <c r="Y36" s="22" t="s">
        <v>107</v>
      </c>
      <c r="Z36" s="16" t="s">
        <v>36</v>
      </c>
      <c r="AA36" s="21">
        <v>33229.647595462506</v>
      </c>
      <c r="AB36" s="21">
        <v>160770.67059546252</v>
      </c>
      <c r="AC36" s="21">
        <v>2060.2381509186753</v>
      </c>
      <c r="AD36" s="21">
        <v>481.82989013420638</v>
      </c>
      <c r="AE36" s="21">
        <v>2542.0680410528817</v>
      </c>
    </row>
    <row r="37" spans="13:31">
      <c r="M37" t="str">
        <f t="shared" si="0"/>
        <v>9030</v>
      </c>
      <c r="N37" s="7">
        <f t="shared" si="1"/>
        <v>-190962.71387798386</v>
      </c>
      <c r="P37" s="44" t="s">
        <v>2985</v>
      </c>
      <c r="Q37">
        <v>87735.678043679873</v>
      </c>
      <c r="R37">
        <v>26327.064330686113</v>
      </c>
      <c r="S37">
        <v>55350.00554648391</v>
      </c>
      <c r="T37">
        <v>751.15040468251391</v>
      </c>
      <c r="U37">
        <v>20798.815552451477</v>
      </c>
      <c r="W37" s="20" t="s">
        <v>112</v>
      </c>
      <c r="X37" s="16">
        <v>30000069</v>
      </c>
      <c r="Y37" s="22" t="s">
        <v>50</v>
      </c>
      <c r="Z37" s="16" t="s">
        <v>36</v>
      </c>
      <c r="AA37" s="21">
        <v>33634.417084734378</v>
      </c>
      <c r="AB37" s="21">
        <v>172138.17078516912</v>
      </c>
      <c r="AC37" s="21">
        <v>0</v>
      </c>
      <c r="AD37" s="21">
        <v>487.69904772864851</v>
      </c>
      <c r="AE37" s="21">
        <v>487.69904772864851</v>
      </c>
    </row>
    <row r="38" spans="13:31">
      <c r="M38" t="str">
        <f t="shared" si="0"/>
        <v>9070</v>
      </c>
      <c r="N38" s="7">
        <f t="shared" si="1"/>
        <v>0</v>
      </c>
      <c r="P38" s="44" t="s">
        <v>3158</v>
      </c>
      <c r="Q38">
        <v>0</v>
      </c>
      <c r="R38">
        <v>0</v>
      </c>
      <c r="S38">
        <v>0</v>
      </c>
      <c r="T38">
        <v>0</v>
      </c>
      <c r="U38">
        <v>0</v>
      </c>
      <c r="W38" s="20" t="s">
        <v>115</v>
      </c>
      <c r="X38" s="16">
        <v>30000071</v>
      </c>
      <c r="Y38" s="22" t="s">
        <v>116</v>
      </c>
      <c r="Z38" s="16" t="s">
        <v>36</v>
      </c>
      <c r="AA38" s="21">
        <v>37084.36565117578</v>
      </c>
      <c r="AB38" s="21">
        <v>179941.75940117578</v>
      </c>
      <c r="AC38" s="21">
        <v>0</v>
      </c>
      <c r="AD38" s="21">
        <v>537.72330194204881</v>
      </c>
      <c r="AE38" s="21">
        <v>537.72330194204881</v>
      </c>
    </row>
    <row r="39" spans="13:31">
      <c r="M39" t="str">
        <f t="shared" si="0"/>
        <v>9080</v>
      </c>
      <c r="N39" s="7">
        <f t="shared" si="1"/>
        <v>-30382.91073085511</v>
      </c>
      <c r="P39" s="44" t="s">
        <v>3145</v>
      </c>
      <c r="Q39">
        <v>30382.91073085511</v>
      </c>
      <c r="R39">
        <v>0</v>
      </c>
      <c r="S39">
        <v>0</v>
      </c>
      <c r="T39">
        <v>0</v>
      </c>
      <c r="U39">
        <v>0</v>
      </c>
      <c r="W39" s="20" t="s">
        <v>117</v>
      </c>
      <c r="X39" s="16">
        <v>30000072</v>
      </c>
      <c r="Y39" s="22" t="s">
        <v>118</v>
      </c>
      <c r="Z39" s="16" t="s">
        <v>36</v>
      </c>
      <c r="AA39" s="21">
        <v>10076.404481609377</v>
      </c>
      <c r="AB39" s="21">
        <v>95582.978376991508</v>
      </c>
      <c r="AC39" s="21">
        <v>624.73707785978138</v>
      </c>
      <c r="AD39" s="21">
        <v>146.10786498333599</v>
      </c>
      <c r="AE39" s="21">
        <v>770.84494284311734</v>
      </c>
    </row>
    <row r="40" spans="13:31">
      <c r="M40" t="str">
        <f t="shared" si="0"/>
        <v>9090</v>
      </c>
      <c r="N40" s="7">
        <f t="shared" si="1"/>
        <v>-2037.2062058118292</v>
      </c>
      <c r="P40" s="44" t="s">
        <v>3161</v>
      </c>
      <c r="Q40">
        <v>2037.2062058118292</v>
      </c>
      <c r="R40">
        <v>0</v>
      </c>
      <c r="S40">
        <v>0</v>
      </c>
      <c r="T40">
        <v>0</v>
      </c>
      <c r="U40">
        <v>0</v>
      </c>
      <c r="W40" s="20" t="s">
        <v>120</v>
      </c>
      <c r="X40" s="16">
        <v>30000074</v>
      </c>
      <c r="Y40" s="22" t="s">
        <v>121</v>
      </c>
      <c r="Z40" s="16" t="s">
        <v>36</v>
      </c>
      <c r="AA40" s="21">
        <v>38988.893293441404</v>
      </c>
      <c r="AB40" s="21">
        <v>213364.16204344138</v>
      </c>
      <c r="AC40" s="21">
        <v>0</v>
      </c>
      <c r="AD40" s="21">
        <v>565.33895275490045</v>
      </c>
      <c r="AE40" s="21">
        <v>565.33895275490045</v>
      </c>
    </row>
    <row r="41" spans="13:31">
      <c r="M41" t="str">
        <f t="shared" si="0"/>
        <v>9200</v>
      </c>
      <c r="N41" s="7">
        <f t="shared" si="1"/>
        <v>-14542.974490391729</v>
      </c>
      <c r="P41" s="44" t="s">
        <v>3146</v>
      </c>
      <c r="Q41">
        <v>14526.819638120949</v>
      </c>
      <c r="R41">
        <v>0</v>
      </c>
      <c r="S41">
        <v>0</v>
      </c>
      <c r="T41">
        <v>16.154852270779134</v>
      </c>
      <c r="U41">
        <v>0</v>
      </c>
      <c r="W41" s="20" t="s">
        <v>123</v>
      </c>
      <c r="X41" s="16">
        <v>30000078</v>
      </c>
      <c r="Y41" s="22" t="s">
        <v>124</v>
      </c>
      <c r="Z41" s="16" t="s">
        <v>36</v>
      </c>
      <c r="AA41" s="21">
        <v>18963.741223192192</v>
      </c>
      <c r="AB41" s="21">
        <v>129919.58068808974</v>
      </c>
      <c r="AC41" s="21">
        <v>1175.7519558379158</v>
      </c>
      <c r="AD41" s="21">
        <v>274.97424773628677</v>
      </c>
      <c r="AE41" s="21">
        <v>1450.7262035742026</v>
      </c>
    </row>
    <row r="42" spans="13:31">
      <c r="M42" t="str">
        <f t="shared" si="0"/>
        <v>9250</v>
      </c>
      <c r="N42" s="7">
        <f t="shared" si="1"/>
        <v>-42565.04313279676</v>
      </c>
      <c r="P42" s="44" t="s">
        <v>3160</v>
      </c>
      <c r="Q42">
        <v>10470.838768491307</v>
      </c>
      <c r="R42">
        <v>24790.827425035412</v>
      </c>
      <c r="S42">
        <v>0</v>
      </c>
      <c r="T42">
        <v>23.005883804781501</v>
      </c>
      <c r="U42">
        <v>7280.3710554652571</v>
      </c>
      <c r="W42" s="20" t="s">
        <v>125</v>
      </c>
      <c r="X42" s="16">
        <v>30000080</v>
      </c>
      <c r="Y42" s="22" t="s">
        <v>126</v>
      </c>
      <c r="Z42" s="16" t="s">
        <v>36</v>
      </c>
      <c r="AA42" s="21">
        <v>20192.582231250002</v>
      </c>
      <c r="AB42" s="21">
        <v>139514.5506107384</v>
      </c>
      <c r="AC42" s="21">
        <v>1251.9400983375001</v>
      </c>
      <c r="AD42" s="21">
        <v>292.79244235312507</v>
      </c>
      <c r="AE42" s="21">
        <v>1544.7325406906252</v>
      </c>
    </row>
    <row r="43" spans="13:31">
      <c r="M43" t="str">
        <f t="shared" si="0"/>
        <v>9260</v>
      </c>
      <c r="N43" s="7">
        <f t="shared" si="1"/>
        <v>0</v>
      </c>
      <c r="P43" s="44" t="s">
        <v>3157</v>
      </c>
      <c r="Q43">
        <v>0</v>
      </c>
      <c r="R43">
        <v>0</v>
      </c>
      <c r="S43">
        <v>0</v>
      </c>
      <c r="T43">
        <v>0</v>
      </c>
      <c r="U43">
        <v>0</v>
      </c>
      <c r="W43" s="20" t="s">
        <v>127</v>
      </c>
      <c r="X43" s="16">
        <v>30000086</v>
      </c>
      <c r="Y43" s="22" t="s">
        <v>38</v>
      </c>
      <c r="Z43" s="16" t="s">
        <v>36</v>
      </c>
      <c r="AA43" s="21">
        <v>30296.216104050003</v>
      </c>
      <c r="AB43" s="21">
        <v>158317.762470569</v>
      </c>
      <c r="AC43" s="21">
        <v>1878.3653984511002</v>
      </c>
      <c r="AD43" s="21">
        <v>439.29513350872509</v>
      </c>
      <c r="AE43" s="21">
        <v>2317.6605319598252</v>
      </c>
    </row>
    <row r="44" spans="13:31">
      <c r="M44" t="str">
        <f t="shared" si="0"/>
        <v>9302</v>
      </c>
      <c r="N44" s="8">
        <f t="shared" si="1"/>
        <v>-64658.433296862124</v>
      </c>
      <c r="P44" s="44" t="s">
        <v>2986</v>
      </c>
      <c r="Q44">
        <v>55371.551806872762</v>
      </c>
      <c r="R44">
        <v>0</v>
      </c>
      <c r="S44">
        <v>0</v>
      </c>
      <c r="T44">
        <v>9286.8814899893623</v>
      </c>
      <c r="U44">
        <v>0</v>
      </c>
      <c r="W44" s="20" t="s">
        <v>128</v>
      </c>
      <c r="X44" s="16">
        <v>30000087</v>
      </c>
      <c r="Y44" s="22" t="s">
        <v>129</v>
      </c>
      <c r="Z44" s="16" t="s">
        <v>36</v>
      </c>
      <c r="AA44" s="21">
        <v>10655.717427895313</v>
      </c>
      <c r="AB44" s="21">
        <v>101803.06828650123</v>
      </c>
      <c r="AC44" s="21">
        <v>660.65448052950944</v>
      </c>
      <c r="AD44" s="21">
        <v>154.50790270448206</v>
      </c>
      <c r="AE44" s="21">
        <v>815.16238323399148</v>
      </c>
    </row>
    <row r="45" spans="13:31">
      <c r="N45" s="7">
        <f>SUM(N5:N44)</f>
        <v>-5587342.7254049713</v>
      </c>
      <c r="P45" s="44" t="s">
        <v>3144</v>
      </c>
      <c r="Q45">
        <v>98125.692245132523</v>
      </c>
      <c r="R45">
        <v>0</v>
      </c>
      <c r="S45">
        <v>0</v>
      </c>
      <c r="T45">
        <v>1675.8382746153825</v>
      </c>
      <c r="U45">
        <v>0</v>
      </c>
      <c r="W45" s="20" t="s">
        <v>130</v>
      </c>
      <c r="X45" s="16">
        <v>30000088</v>
      </c>
      <c r="Y45" s="22" t="s">
        <v>62</v>
      </c>
      <c r="Z45" s="16" t="s">
        <v>36</v>
      </c>
      <c r="AA45" s="21">
        <v>5037.2843961578137</v>
      </c>
      <c r="AB45" s="21">
        <v>72950.07599615783</v>
      </c>
      <c r="AC45" s="21">
        <v>312.31163256178445</v>
      </c>
      <c r="AD45" s="21">
        <v>73.040623744288297</v>
      </c>
      <c r="AE45" s="21">
        <v>385.35225630607272</v>
      </c>
    </row>
    <row r="46" spans="13:31">
      <c r="N46" s="7"/>
      <c r="P46" s="44" t="s">
        <v>3127</v>
      </c>
      <c r="Q46">
        <v>41191.458427954487</v>
      </c>
      <c r="R46">
        <v>89995.172384068384</v>
      </c>
      <c r="S46">
        <v>0</v>
      </c>
      <c r="T46">
        <v>304.18043300899024</v>
      </c>
      <c r="U46">
        <v>28658.51759630366</v>
      </c>
      <c r="W46" s="20" t="s">
        <v>131</v>
      </c>
      <c r="X46" s="16">
        <v>30000089</v>
      </c>
      <c r="Y46" s="22" t="s">
        <v>132</v>
      </c>
      <c r="Z46" s="16" t="s">
        <v>36</v>
      </c>
      <c r="AA46" s="21">
        <v>20087.947941506256</v>
      </c>
      <c r="AB46" s="21">
        <v>143705.36587824428</v>
      </c>
      <c r="AC46" s="21">
        <v>1245.4527723733879</v>
      </c>
      <c r="AD46" s="21">
        <v>291.27524515184075</v>
      </c>
      <c r="AE46" s="21">
        <v>1536.7280175252286</v>
      </c>
    </row>
    <row r="47" spans="13:31">
      <c r="N47" s="7"/>
      <c r="P47" s="44" t="s">
        <v>3156</v>
      </c>
      <c r="Q47">
        <v>6713.8333719568745</v>
      </c>
      <c r="R47">
        <v>62212.87244892391</v>
      </c>
      <c r="S47">
        <v>0</v>
      </c>
      <c r="T47">
        <v>111.61647484416611</v>
      </c>
      <c r="U47">
        <v>14084.816529969861</v>
      </c>
      <c r="W47" s="20" t="s">
        <v>134</v>
      </c>
      <c r="X47" s="16">
        <v>30000091</v>
      </c>
      <c r="Y47" s="22" t="s">
        <v>71</v>
      </c>
      <c r="Z47" s="16" t="s">
        <v>36</v>
      </c>
      <c r="AA47" s="21">
        <v>21446.969915312504</v>
      </c>
      <c r="AB47" s="21">
        <v>142327.21991531251</v>
      </c>
      <c r="AC47" s="21">
        <v>1329.7121347493753</v>
      </c>
      <c r="AD47" s="21">
        <v>310.98106377203135</v>
      </c>
      <c r="AE47" s="21">
        <v>1640.6931985214067</v>
      </c>
    </row>
    <row r="48" spans="13:31">
      <c r="N48" s="7"/>
      <c r="P48" s="44" t="s">
        <v>3166</v>
      </c>
      <c r="Q48">
        <v>146030.98404504388</v>
      </c>
      <c r="R48">
        <v>152208.04483299231</v>
      </c>
      <c r="S48">
        <v>0</v>
      </c>
      <c r="T48">
        <v>2091.6351824685389</v>
      </c>
      <c r="U48">
        <v>42743.334126273519</v>
      </c>
      <c r="W48" s="20" t="s">
        <v>135</v>
      </c>
      <c r="X48" s="16">
        <v>30000092</v>
      </c>
      <c r="Y48" s="22" t="s">
        <v>136</v>
      </c>
      <c r="Z48" s="16" t="s">
        <v>36</v>
      </c>
      <c r="AA48" s="21">
        <v>32598.399939574218</v>
      </c>
      <c r="AB48" s="21">
        <v>164444.69621457439</v>
      </c>
      <c r="AC48" s="21">
        <v>2021.1007962536014</v>
      </c>
      <c r="AD48" s="21">
        <v>472.67679912382619</v>
      </c>
      <c r="AE48" s="21">
        <v>2493.7775953774276</v>
      </c>
    </row>
    <row r="49" spans="14:31">
      <c r="N49" s="7"/>
      <c r="P49" s="44" t="s">
        <v>14</v>
      </c>
      <c r="Q49">
        <v>1628608.9637560123</v>
      </c>
      <c r="R49">
        <v>1583128.8384138104</v>
      </c>
      <c r="S49">
        <v>1786433.2737561485</v>
      </c>
      <c r="T49">
        <v>22369.1877898864</v>
      </c>
      <c r="U49">
        <v>909876.45987589424</v>
      </c>
      <c r="W49" s="20" t="s">
        <v>137</v>
      </c>
      <c r="X49" s="16">
        <v>30000093</v>
      </c>
      <c r="Y49" s="22" t="s">
        <v>138</v>
      </c>
      <c r="Z49" s="16" t="s">
        <v>36</v>
      </c>
      <c r="AA49" s="21">
        <v>21720.18167186563</v>
      </c>
      <c r="AB49" s="21">
        <v>144433.31417186564</v>
      </c>
      <c r="AC49" s="21">
        <v>1346.651263655669</v>
      </c>
      <c r="AD49" s="21">
        <v>314.94263424205167</v>
      </c>
      <c r="AE49" s="21">
        <v>1661.5938978977206</v>
      </c>
    </row>
    <row r="50" spans="14:31">
      <c r="N50" s="7"/>
      <c r="P50" s="44" t="s">
        <v>3169</v>
      </c>
      <c r="Q50">
        <v>1482577.9797109684</v>
      </c>
      <c r="R50">
        <v>1430920.793580818</v>
      </c>
      <c r="S50">
        <v>1786433.2737561485</v>
      </c>
      <c r="T50">
        <v>20277.552607417863</v>
      </c>
      <c r="U50">
        <v>867133.12574962073</v>
      </c>
      <c r="W50" s="20" t="s">
        <v>139</v>
      </c>
      <c r="X50" s="16">
        <v>30000094</v>
      </c>
      <c r="Y50" s="22" t="s">
        <v>140</v>
      </c>
      <c r="Z50" s="16" t="s">
        <v>36</v>
      </c>
      <c r="AA50" s="21">
        <v>10208.222270311408</v>
      </c>
      <c r="AB50" s="21">
        <v>96840.481760917552</v>
      </c>
      <c r="AC50" s="21">
        <v>632.9097807593073</v>
      </c>
      <c r="AD50" s="21">
        <v>148.01922291951541</v>
      </c>
      <c r="AE50" s="21">
        <v>780.92900367882271</v>
      </c>
    </row>
    <row r="51" spans="14:31">
      <c r="N51" s="9"/>
      <c r="P51" s="44" t="s">
        <v>3170</v>
      </c>
      <c r="Q51">
        <v>4885826.8912680354</v>
      </c>
      <c r="R51">
        <v>4749386.515241432</v>
      </c>
      <c r="S51">
        <v>5359299.8212684439</v>
      </c>
      <c r="T51">
        <v>67107.563369659212</v>
      </c>
      <c r="U51">
        <v>2729629.3796276823</v>
      </c>
      <c r="W51" s="20" t="s">
        <v>141</v>
      </c>
      <c r="X51" s="16">
        <v>30000095</v>
      </c>
      <c r="Y51" s="22" t="s">
        <v>142</v>
      </c>
      <c r="Z51" s="16" t="s">
        <v>36</v>
      </c>
      <c r="AA51" s="21">
        <v>6709.2913945484379</v>
      </c>
      <c r="AB51" s="21">
        <v>90890.007661239331</v>
      </c>
      <c r="AC51" s="21">
        <v>415.97606646200313</v>
      </c>
      <c r="AD51" s="21">
        <v>97.284725220952353</v>
      </c>
      <c r="AE51" s="21">
        <v>513.26079168295553</v>
      </c>
    </row>
    <row r="52" spans="14:31">
      <c r="W52" s="20" t="s">
        <v>145</v>
      </c>
      <c r="X52" s="16">
        <v>30000099</v>
      </c>
      <c r="Y52" s="22" t="s">
        <v>146</v>
      </c>
      <c r="Z52" s="16" t="s">
        <v>36</v>
      </c>
      <c r="AA52" s="21">
        <v>5378.1871954179696</v>
      </c>
      <c r="AB52" s="21">
        <v>96898.918193844554</v>
      </c>
      <c r="AC52" s="21">
        <v>333.44760611591414</v>
      </c>
      <c r="AD52" s="21">
        <v>77.98371433356057</v>
      </c>
      <c r="AE52" s="21">
        <v>411.4313204494747</v>
      </c>
    </row>
    <row r="53" spans="14:31">
      <c r="W53" s="20" t="s">
        <v>147</v>
      </c>
      <c r="X53" s="16">
        <v>30000100</v>
      </c>
      <c r="Y53" s="22" t="s">
        <v>148</v>
      </c>
      <c r="Z53" s="16" t="s">
        <v>36</v>
      </c>
      <c r="AA53" s="21">
        <v>18497.323168471878</v>
      </c>
      <c r="AB53" s="21">
        <v>131822.98384910656</v>
      </c>
      <c r="AC53" s="21">
        <v>1146.8340364452565</v>
      </c>
      <c r="AD53" s="21">
        <v>268.21118594284223</v>
      </c>
      <c r="AE53" s="21">
        <v>1415.0452223880989</v>
      </c>
    </row>
    <row r="54" spans="14:31">
      <c r="W54" s="20" t="s">
        <v>150</v>
      </c>
      <c r="X54" s="16">
        <v>30000102</v>
      </c>
      <c r="Y54" s="22" t="s">
        <v>151</v>
      </c>
      <c r="Z54" s="16" t="s">
        <v>36</v>
      </c>
      <c r="AA54" s="21">
        <v>34635.09721098985</v>
      </c>
      <c r="AB54" s="21">
        <v>188896.42095203893</v>
      </c>
      <c r="AC54" s="21">
        <v>0</v>
      </c>
      <c r="AD54" s="21">
        <v>502.20890955935283</v>
      </c>
      <c r="AE54" s="21">
        <v>502.20890955935283</v>
      </c>
    </row>
    <row r="55" spans="14:31">
      <c r="W55" s="20" t="s">
        <v>152</v>
      </c>
      <c r="X55" s="16">
        <v>30000103</v>
      </c>
      <c r="Y55" s="22" t="s">
        <v>153</v>
      </c>
      <c r="Z55" s="16" t="s">
        <v>36</v>
      </c>
      <c r="AA55" s="21">
        <v>5256.9552149765641</v>
      </c>
      <c r="AB55" s="21">
        <v>68310.350754645377</v>
      </c>
      <c r="AC55" s="21">
        <v>325.93122332854699</v>
      </c>
      <c r="AD55" s="21">
        <v>76.225850617160177</v>
      </c>
      <c r="AE55" s="21">
        <v>402.15707394570717</v>
      </c>
    </row>
    <row r="56" spans="14:31">
      <c r="W56" s="20" t="s">
        <v>154</v>
      </c>
      <c r="X56" s="16">
        <v>30000104</v>
      </c>
      <c r="Y56" s="22" t="s">
        <v>155</v>
      </c>
      <c r="Z56" s="16" t="s">
        <v>36</v>
      </c>
      <c r="AA56" s="21">
        <v>5937.307559472657</v>
      </c>
      <c r="AB56" s="21">
        <v>73976.886305604959</v>
      </c>
      <c r="AC56" s="21">
        <v>368.11306868730475</v>
      </c>
      <c r="AD56" s="21">
        <v>86.090959612353529</v>
      </c>
      <c r="AE56" s="21">
        <v>454.20402829965826</v>
      </c>
    </row>
    <row r="57" spans="14:31">
      <c r="W57" s="20" t="s">
        <v>157</v>
      </c>
      <c r="X57" s="16">
        <v>30000107</v>
      </c>
      <c r="Y57" s="22" t="s">
        <v>146</v>
      </c>
      <c r="Z57" s="16" t="s">
        <v>36</v>
      </c>
      <c r="AA57" s="21">
        <v>10657.430737902814</v>
      </c>
      <c r="AB57" s="21">
        <v>106814.73107635169</v>
      </c>
      <c r="AC57" s="21">
        <v>660.76070574997448</v>
      </c>
      <c r="AD57" s="21">
        <v>154.53274569959081</v>
      </c>
      <c r="AE57" s="21">
        <v>815.29345144956528</v>
      </c>
    </row>
    <row r="58" spans="14:31">
      <c r="W58" s="20" t="s">
        <v>158</v>
      </c>
      <c r="X58" s="16">
        <v>30000109</v>
      </c>
      <c r="Y58" s="22" t="s">
        <v>159</v>
      </c>
      <c r="Z58" s="16" t="s">
        <v>36</v>
      </c>
      <c r="AA58" s="21">
        <v>20022.780971578126</v>
      </c>
      <c r="AB58" s="21">
        <v>146809.79870660166</v>
      </c>
      <c r="AC58" s="21">
        <v>1241.4124202378439</v>
      </c>
      <c r="AD58" s="21">
        <v>290.33032408788284</v>
      </c>
      <c r="AE58" s="21">
        <v>1531.7427443257268</v>
      </c>
    </row>
    <row r="59" spans="14:31">
      <c r="W59" s="20" t="s">
        <v>160</v>
      </c>
      <c r="X59" s="16">
        <v>30000110</v>
      </c>
      <c r="Y59" s="22" t="s">
        <v>161</v>
      </c>
      <c r="Z59" s="16" t="s">
        <v>36</v>
      </c>
      <c r="AA59" s="21">
        <v>40420.501481404695</v>
      </c>
      <c r="AB59" s="21">
        <v>221796.23343258089</v>
      </c>
      <c r="AC59" s="21">
        <v>0</v>
      </c>
      <c r="AD59" s="21">
        <v>586.09727148036814</v>
      </c>
      <c r="AE59" s="21">
        <v>586.09727148036814</v>
      </c>
    </row>
    <row r="60" spans="14:31">
      <c r="W60" s="20" t="s">
        <v>162</v>
      </c>
      <c r="X60" s="16">
        <v>30000113</v>
      </c>
      <c r="Y60" s="22" t="s">
        <v>163</v>
      </c>
      <c r="Z60" s="16" t="s">
        <v>36</v>
      </c>
      <c r="AA60" s="21">
        <v>18714.852349781253</v>
      </c>
      <c r="AB60" s="21">
        <v>128870.83298070777</v>
      </c>
      <c r="AC60" s="21">
        <v>1160.3208456864377</v>
      </c>
      <c r="AD60" s="21">
        <v>271.36535907182821</v>
      </c>
      <c r="AE60" s="21">
        <v>1431.6862047582658</v>
      </c>
    </row>
    <row r="61" spans="14:31">
      <c r="W61" s="20" t="s">
        <v>164</v>
      </c>
      <c r="X61" s="16">
        <v>30000114</v>
      </c>
      <c r="Y61" s="22" t="s">
        <v>161</v>
      </c>
      <c r="Z61" s="16" t="s">
        <v>36</v>
      </c>
      <c r="AA61" s="21">
        <v>5330.6887349421886</v>
      </c>
      <c r="AB61" s="21">
        <v>69257.203956945305</v>
      </c>
      <c r="AC61" s="21">
        <v>330.50270156641568</v>
      </c>
      <c r="AD61" s="21">
        <v>77.294986656661735</v>
      </c>
      <c r="AE61" s="21">
        <v>407.79768822307744</v>
      </c>
    </row>
    <row r="62" spans="14:31">
      <c r="W62" s="20" t="s">
        <v>165</v>
      </c>
      <c r="X62" s="16">
        <v>30000116</v>
      </c>
      <c r="Y62" s="22" t="s">
        <v>166</v>
      </c>
      <c r="Z62" s="16" t="s">
        <v>36</v>
      </c>
      <c r="AA62" s="21">
        <v>19880.209103096877</v>
      </c>
      <c r="AB62" s="21">
        <v>153249.60660309688</v>
      </c>
      <c r="AC62" s="21">
        <v>1232.5729643920063</v>
      </c>
      <c r="AD62" s="21">
        <v>288.26303199490474</v>
      </c>
      <c r="AE62" s="21">
        <v>1520.8359963869111</v>
      </c>
    </row>
    <row r="63" spans="14:31">
      <c r="W63" s="20" t="s">
        <v>167</v>
      </c>
      <c r="X63" s="16">
        <v>30000117</v>
      </c>
      <c r="Y63" s="22" t="s">
        <v>168</v>
      </c>
      <c r="Z63" s="16" t="s">
        <v>36</v>
      </c>
      <c r="AA63" s="21">
        <v>11604.46284454844</v>
      </c>
      <c r="AB63" s="21">
        <v>114221.90307175105</v>
      </c>
      <c r="AC63" s="21">
        <v>719.47669636200328</v>
      </c>
      <c r="AD63" s="21">
        <v>168.26471124595238</v>
      </c>
      <c r="AE63" s="21">
        <v>887.74140760795569</v>
      </c>
    </row>
    <row r="64" spans="14:31">
      <c r="W64" s="20" t="s">
        <v>172</v>
      </c>
      <c r="X64" s="16">
        <v>30000122</v>
      </c>
      <c r="Y64" s="22" t="s">
        <v>32</v>
      </c>
      <c r="Z64" s="16" t="s">
        <v>36</v>
      </c>
      <c r="AA64" s="21">
        <v>21219.03849467188</v>
      </c>
      <c r="AB64" s="21">
        <v>163570.17599467188</v>
      </c>
      <c r="AC64" s="21">
        <v>1315.5803866696565</v>
      </c>
      <c r="AD64" s="21">
        <v>307.67605817274227</v>
      </c>
      <c r="AE64" s="21">
        <v>1623.2564448423987</v>
      </c>
    </row>
    <row r="65" spans="23:31">
      <c r="W65" s="20" t="s">
        <v>173</v>
      </c>
      <c r="X65" s="16">
        <v>30000123</v>
      </c>
      <c r="Y65" s="22" t="s">
        <v>168</v>
      </c>
      <c r="Z65" s="16" t="s">
        <v>36</v>
      </c>
      <c r="AA65" s="21">
        <v>8826.1165036362527</v>
      </c>
      <c r="AB65" s="21">
        <v>80245.297816705657</v>
      </c>
      <c r="AC65" s="21">
        <v>547.21922322544765</v>
      </c>
      <c r="AD65" s="21">
        <v>127.97868930272567</v>
      </c>
      <c r="AE65" s="21">
        <v>675.19791252817333</v>
      </c>
    </row>
    <row r="66" spans="23:31">
      <c r="W66" s="20" t="s">
        <v>174</v>
      </c>
      <c r="X66" s="16">
        <v>30000124</v>
      </c>
      <c r="Y66" s="22" t="s">
        <v>175</v>
      </c>
      <c r="Z66" s="16" t="s">
        <v>36</v>
      </c>
      <c r="AA66" s="21">
        <v>5090.1369504070326</v>
      </c>
      <c r="AB66" s="21">
        <v>68013.465067937985</v>
      </c>
      <c r="AC66" s="21">
        <v>315.58849092523604</v>
      </c>
      <c r="AD66" s="21">
        <v>73.806985780901982</v>
      </c>
      <c r="AE66" s="21">
        <v>389.39547670613803</v>
      </c>
    </row>
    <row r="67" spans="23:31">
      <c r="W67" s="20" t="s">
        <v>176</v>
      </c>
      <c r="X67" s="16">
        <v>30000125</v>
      </c>
      <c r="Y67" s="22" t="s">
        <v>87</v>
      </c>
      <c r="Z67" s="16" t="s">
        <v>36</v>
      </c>
      <c r="AA67" s="21">
        <v>19716.832755953128</v>
      </c>
      <c r="AB67" s="21">
        <v>150470.3748328131</v>
      </c>
      <c r="AC67" s="21">
        <v>1222.443630869094</v>
      </c>
      <c r="AD67" s="21">
        <v>285.89407496132037</v>
      </c>
      <c r="AE67" s="21">
        <v>1508.3377058304145</v>
      </c>
    </row>
    <row r="68" spans="23:31">
      <c r="W68" s="20" t="s">
        <v>177</v>
      </c>
      <c r="X68" s="16">
        <v>30000126</v>
      </c>
      <c r="Y68" s="22" t="s">
        <v>148</v>
      </c>
      <c r="Z68" s="16" t="s">
        <v>36</v>
      </c>
      <c r="AA68" s="21">
        <v>18434.909732484379</v>
      </c>
      <c r="AB68" s="21">
        <v>126854.2093417799</v>
      </c>
      <c r="AC68" s="21">
        <v>1142.9644034140315</v>
      </c>
      <c r="AD68" s="21">
        <v>267.30619112102352</v>
      </c>
      <c r="AE68" s="21">
        <v>1410.2705945350549</v>
      </c>
    </row>
    <row r="69" spans="23:31">
      <c r="W69" s="20" t="s">
        <v>178</v>
      </c>
      <c r="X69" s="16">
        <v>30000128</v>
      </c>
      <c r="Y69" s="22" t="s">
        <v>179</v>
      </c>
      <c r="Z69" s="16" t="s">
        <v>36</v>
      </c>
      <c r="AA69" s="21">
        <v>19861.699236051565</v>
      </c>
      <c r="AB69" s="21">
        <v>132383.87704611811</v>
      </c>
      <c r="AC69" s="21">
        <v>1231.425352635197</v>
      </c>
      <c r="AD69" s="21">
        <v>287.9946389227477</v>
      </c>
      <c r="AE69" s="21">
        <v>1519.4199915579447</v>
      </c>
    </row>
    <row r="70" spans="23:31">
      <c r="W70" s="20" t="s">
        <v>180</v>
      </c>
      <c r="X70" s="16">
        <v>30000129</v>
      </c>
      <c r="Y70" s="22" t="s">
        <v>181</v>
      </c>
      <c r="Z70" s="16" t="s">
        <v>36</v>
      </c>
      <c r="AA70" s="21">
        <v>19697.86396658438</v>
      </c>
      <c r="AB70" s="21">
        <v>151843.97146658439</v>
      </c>
      <c r="AC70" s="21">
        <v>1221.2675659282315</v>
      </c>
      <c r="AD70" s="21">
        <v>285.61902751547353</v>
      </c>
      <c r="AE70" s="21">
        <v>1506.8865934437051</v>
      </c>
    </row>
    <row r="71" spans="23:31">
      <c r="W71" s="20" t="s">
        <v>182</v>
      </c>
      <c r="X71" s="16">
        <v>30000130</v>
      </c>
      <c r="Y71" s="22" t="s">
        <v>136</v>
      </c>
      <c r="Z71" s="16" t="s">
        <v>36</v>
      </c>
      <c r="AA71" s="21">
        <v>43545.533042852352</v>
      </c>
      <c r="AB71" s="21">
        <v>215300.07429285237</v>
      </c>
      <c r="AC71" s="21">
        <v>0</v>
      </c>
      <c r="AD71" s="21">
        <v>631.41022912135918</v>
      </c>
      <c r="AE71" s="21">
        <v>631.41022912135918</v>
      </c>
    </row>
    <row r="72" spans="23:31">
      <c r="W72" s="20" t="s">
        <v>185</v>
      </c>
      <c r="X72" s="16">
        <v>30000134</v>
      </c>
      <c r="Y72" s="22" t="s">
        <v>74</v>
      </c>
      <c r="Z72" s="16" t="s">
        <v>36</v>
      </c>
      <c r="AA72" s="21">
        <v>20254.536744914065</v>
      </c>
      <c r="AB72" s="21">
        <v>133580.66311991407</v>
      </c>
      <c r="AC72" s="21">
        <v>1255.7812781846719</v>
      </c>
      <c r="AD72" s="21">
        <v>293.69078280125393</v>
      </c>
      <c r="AE72" s="21">
        <v>1549.472060985926</v>
      </c>
    </row>
    <row r="73" spans="23:31">
      <c r="W73" s="20" t="s">
        <v>187</v>
      </c>
      <c r="X73" s="16">
        <v>30000136</v>
      </c>
      <c r="Y73" s="22" t="s">
        <v>129</v>
      </c>
      <c r="Z73" s="16" t="s">
        <v>36</v>
      </c>
      <c r="AA73" s="21">
        <v>17096.998185556251</v>
      </c>
      <c r="AB73" s="21">
        <v>129705.01393825194</v>
      </c>
      <c r="AC73" s="21">
        <v>1060.0138875044875</v>
      </c>
      <c r="AD73" s="21">
        <v>247.90647369056566</v>
      </c>
      <c r="AE73" s="21">
        <v>1307.9203611950531</v>
      </c>
    </row>
    <row r="74" spans="23:31">
      <c r="W74" s="20" t="s">
        <v>188</v>
      </c>
      <c r="X74" s="16">
        <v>30000137</v>
      </c>
      <c r="Y74" s="22" t="s">
        <v>189</v>
      </c>
      <c r="Z74" s="16" t="s">
        <v>36</v>
      </c>
      <c r="AA74" s="21">
        <v>20457.992308304692</v>
      </c>
      <c r="AB74" s="21">
        <v>150341.59759992023</v>
      </c>
      <c r="AC74" s="21">
        <v>1268.3955231148909</v>
      </c>
      <c r="AD74" s="21">
        <v>296.64088847041808</v>
      </c>
      <c r="AE74" s="21">
        <v>1565.036411585309</v>
      </c>
    </row>
    <row r="75" spans="23:31">
      <c r="W75" s="20" t="s">
        <v>191</v>
      </c>
      <c r="X75" s="16">
        <v>30000139</v>
      </c>
      <c r="Y75" s="22" t="s">
        <v>192</v>
      </c>
      <c r="Z75" s="16" t="s">
        <v>36</v>
      </c>
      <c r="AA75" s="21">
        <v>12408.112319941407</v>
      </c>
      <c r="AB75" s="21">
        <v>117635.33096971987</v>
      </c>
      <c r="AC75" s="21">
        <v>769.30296383636721</v>
      </c>
      <c r="AD75" s="21">
        <v>179.91762863915042</v>
      </c>
      <c r="AE75" s="21">
        <v>949.22059247551761</v>
      </c>
    </row>
    <row r="76" spans="23:31">
      <c r="W76" s="20" t="s">
        <v>194</v>
      </c>
      <c r="X76" s="16">
        <v>30000143</v>
      </c>
      <c r="Y76" s="22" t="s">
        <v>195</v>
      </c>
      <c r="Z76" s="16" t="s">
        <v>36</v>
      </c>
      <c r="AA76" s="21">
        <v>40470.753475821097</v>
      </c>
      <c r="AB76" s="21">
        <v>221647.57620082112</v>
      </c>
      <c r="AC76" s="21">
        <v>0</v>
      </c>
      <c r="AD76" s="21">
        <v>586.82592539940595</v>
      </c>
      <c r="AE76" s="21">
        <v>586.82592539940595</v>
      </c>
    </row>
    <row r="77" spans="23:31">
      <c r="W77" s="20" t="s">
        <v>196</v>
      </c>
      <c r="X77" s="16">
        <v>30000144</v>
      </c>
      <c r="Y77" s="22" t="s">
        <v>197</v>
      </c>
      <c r="Z77" s="16" t="s">
        <v>36</v>
      </c>
      <c r="AA77" s="21">
        <v>19858.792728003129</v>
      </c>
      <c r="AB77" s="21">
        <v>130795.21387800315</v>
      </c>
      <c r="AC77" s="21">
        <v>1231.245149136194</v>
      </c>
      <c r="AD77" s="21">
        <v>287.95249455604539</v>
      </c>
      <c r="AE77" s="21">
        <v>1519.1976436922394</v>
      </c>
    </row>
    <row r="78" spans="23:31">
      <c r="W78" s="20" t="s">
        <v>198</v>
      </c>
      <c r="X78" s="16">
        <v>30000145</v>
      </c>
      <c r="Y78" s="22" t="s">
        <v>89</v>
      </c>
      <c r="Z78" s="16" t="s">
        <v>36</v>
      </c>
      <c r="AA78" s="21">
        <v>10803.062088540315</v>
      </c>
      <c r="AB78" s="21">
        <v>113113.38952032462</v>
      </c>
      <c r="AC78" s="21">
        <v>669.78984948949949</v>
      </c>
      <c r="AD78" s="21">
        <v>156.64440028383459</v>
      </c>
      <c r="AE78" s="21">
        <v>826.43424977333405</v>
      </c>
    </row>
    <row r="79" spans="23:31">
      <c r="W79" s="20" t="s">
        <v>201</v>
      </c>
      <c r="X79" s="16">
        <v>30000149</v>
      </c>
      <c r="Y79" s="22" t="s">
        <v>202</v>
      </c>
      <c r="Z79" s="16" t="s">
        <v>36</v>
      </c>
      <c r="AA79" s="21">
        <v>34049.512326283591</v>
      </c>
      <c r="AB79" s="21">
        <v>168801.72919851393</v>
      </c>
      <c r="AC79" s="21">
        <v>0</v>
      </c>
      <c r="AD79" s="21">
        <v>493.71792873111212</v>
      </c>
      <c r="AE79" s="21">
        <v>493.71792873111212</v>
      </c>
    </row>
    <row r="80" spans="23:31">
      <c r="W80" s="20" t="s">
        <v>203</v>
      </c>
      <c r="X80" s="16">
        <v>30000150</v>
      </c>
      <c r="Y80" s="22" t="s">
        <v>204</v>
      </c>
      <c r="Z80" s="16" t="s">
        <v>36</v>
      </c>
      <c r="AA80" s="21">
        <v>19453.564316407817</v>
      </c>
      <c r="AB80" s="21">
        <v>130672.47104140781</v>
      </c>
      <c r="AC80" s="21">
        <v>1206.1209876172848</v>
      </c>
      <c r="AD80" s="21">
        <v>282.07668258791335</v>
      </c>
      <c r="AE80" s="21">
        <v>1488.1976702051982</v>
      </c>
    </row>
    <row r="81" spans="23:31">
      <c r="W81" s="20" t="s">
        <v>205</v>
      </c>
      <c r="X81" s="16">
        <v>30000151</v>
      </c>
      <c r="Y81" s="22" t="s">
        <v>206</v>
      </c>
      <c r="Z81" s="16" t="s">
        <v>36</v>
      </c>
      <c r="AA81" s="21">
        <v>32732.405258017974</v>
      </c>
      <c r="AB81" s="21">
        <v>169547.24447962228</v>
      </c>
      <c r="AC81" s="21">
        <v>0</v>
      </c>
      <c r="AD81" s="21">
        <v>474.61987624126067</v>
      </c>
      <c r="AE81" s="21">
        <v>474.61987624126067</v>
      </c>
    </row>
    <row r="82" spans="23:31">
      <c r="W82" s="20" t="s">
        <v>207</v>
      </c>
      <c r="X82" s="16">
        <v>30000154</v>
      </c>
      <c r="Y82" s="22" t="s">
        <v>45</v>
      </c>
      <c r="Z82" s="16" t="s">
        <v>36</v>
      </c>
      <c r="AA82" s="21">
        <v>17654.985011472047</v>
      </c>
      <c r="AB82" s="21">
        <v>120578.21752047977</v>
      </c>
      <c r="AC82" s="21">
        <v>1094.6090707112669</v>
      </c>
      <c r="AD82" s="21">
        <v>255.99728266634469</v>
      </c>
      <c r="AE82" s="21">
        <v>1350.6063533776116</v>
      </c>
    </row>
    <row r="83" spans="23:31">
      <c r="W83" s="20" t="s">
        <v>208</v>
      </c>
      <c r="X83" s="16">
        <v>30000155</v>
      </c>
      <c r="Y83" s="22" t="s">
        <v>50</v>
      </c>
      <c r="Z83" s="16" t="s">
        <v>36</v>
      </c>
      <c r="AA83" s="21">
        <v>5346.4450680468753</v>
      </c>
      <c r="AB83" s="21">
        <v>72287.780354418952</v>
      </c>
      <c r="AC83" s="21">
        <v>331.47959421890624</v>
      </c>
      <c r="AD83" s="21">
        <v>77.523453486679699</v>
      </c>
      <c r="AE83" s="21">
        <v>409.00304770558591</v>
      </c>
    </row>
    <row r="84" spans="23:31">
      <c r="W84" s="20" t="s">
        <v>209</v>
      </c>
      <c r="X84" s="16">
        <v>30000156</v>
      </c>
      <c r="Y84" s="22" t="s">
        <v>109</v>
      </c>
      <c r="Z84" s="16" t="s">
        <v>36</v>
      </c>
      <c r="AA84" s="21">
        <v>33355.851234407819</v>
      </c>
      <c r="AB84" s="21">
        <v>165218.6007124031</v>
      </c>
      <c r="AC84" s="21">
        <v>2068.0627765332847</v>
      </c>
      <c r="AD84" s="21">
        <v>483.65984289891338</v>
      </c>
      <c r="AE84" s="21">
        <v>2551.7226194321979</v>
      </c>
    </row>
    <row r="85" spans="23:31">
      <c r="W85" s="20" t="s">
        <v>210</v>
      </c>
      <c r="X85" s="16">
        <v>30000157</v>
      </c>
      <c r="Y85" s="22" t="s">
        <v>204</v>
      </c>
      <c r="Z85" s="16" t="s">
        <v>36</v>
      </c>
      <c r="AA85" s="21">
        <v>19679.048151323441</v>
      </c>
      <c r="AB85" s="21">
        <v>141232.6522330424</v>
      </c>
      <c r="AC85" s="21">
        <v>1220.1009853820533</v>
      </c>
      <c r="AD85" s="21">
        <v>285.34619819418992</v>
      </c>
      <c r="AE85" s="21">
        <v>1505.4471835762433</v>
      </c>
    </row>
    <row r="86" spans="23:31">
      <c r="W86" s="20" t="s">
        <v>213</v>
      </c>
      <c r="X86" s="16">
        <v>30000159</v>
      </c>
      <c r="Y86" s="22" t="s">
        <v>181</v>
      </c>
      <c r="Z86" s="16" t="s">
        <v>36</v>
      </c>
      <c r="AA86" s="21">
        <v>19901.166555867188</v>
      </c>
      <c r="AB86" s="21">
        <v>130441.98185916201</v>
      </c>
      <c r="AC86" s="21">
        <v>1233.8723264637656</v>
      </c>
      <c r="AD86" s="21">
        <v>288.56691506007422</v>
      </c>
      <c r="AE86" s="21">
        <v>1522.4392415238399</v>
      </c>
    </row>
    <row r="87" spans="23:31">
      <c r="W87" s="20" t="s">
        <v>214</v>
      </c>
      <c r="X87" s="16">
        <v>30000160</v>
      </c>
      <c r="Y87" s="22" t="s">
        <v>45</v>
      </c>
      <c r="Z87" s="16" t="s">
        <v>36</v>
      </c>
      <c r="AA87" s="21">
        <v>20110.407600015285</v>
      </c>
      <c r="AB87" s="21">
        <v>144172.43976023563</v>
      </c>
      <c r="AC87" s="21">
        <v>1246.8452712009478</v>
      </c>
      <c r="AD87" s="21">
        <v>291.60091020022168</v>
      </c>
      <c r="AE87" s="21">
        <v>1538.4461814011695</v>
      </c>
    </row>
    <row r="88" spans="23:31">
      <c r="W88" s="20" t="s">
        <v>215</v>
      </c>
      <c r="X88" s="16">
        <v>30000161</v>
      </c>
      <c r="Y88" s="22" t="s">
        <v>216</v>
      </c>
      <c r="Z88" s="16" t="s">
        <v>36</v>
      </c>
      <c r="AA88" s="21">
        <v>5463.6232346312499</v>
      </c>
      <c r="AB88" s="21">
        <v>77922.658931835453</v>
      </c>
      <c r="AC88" s="21">
        <v>338.74464054713752</v>
      </c>
      <c r="AD88" s="21">
        <v>79.222536902153124</v>
      </c>
      <c r="AE88" s="21">
        <v>417.96717744929066</v>
      </c>
    </row>
    <row r="89" spans="23:31">
      <c r="W89" s="20" t="s">
        <v>217</v>
      </c>
      <c r="X89" s="16">
        <v>30000162</v>
      </c>
      <c r="Y89" s="22" t="s">
        <v>59</v>
      </c>
      <c r="Z89" s="16" t="s">
        <v>36</v>
      </c>
      <c r="AA89" s="21">
        <v>5666.3904145367205</v>
      </c>
      <c r="AB89" s="21">
        <v>73355.997546974133</v>
      </c>
      <c r="AC89" s="21">
        <v>351.31620570127666</v>
      </c>
      <c r="AD89" s="21">
        <v>82.162661010782458</v>
      </c>
      <c r="AE89" s="21">
        <v>433.47886671205913</v>
      </c>
    </row>
    <row r="90" spans="23:31">
      <c r="W90" s="20" t="s">
        <v>218</v>
      </c>
      <c r="X90" s="16">
        <v>30000163</v>
      </c>
      <c r="Y90" s="22" t="s">
        <v>168</v>
      </c>
      <c r="Z90" s="16" t="s">
        <v>36</v>
      </c>
      <c r="AA90" s="21">
        <v>4303.6970621429691</v>
      </c>
      <c r="AB90" s="21">
        <v>62047.705812142973</v>
      </c>
      <c r="AC90" s="21">
        <v>266.82921785286408</v>
      </c>
      <c r="AD90" s="21">
        <v>62.403607401073053</v>
      </c>
      <c r="AE90" s="21">
        <v>329.23282525393711</v>
      </c>
    </row>
    <row r="91" spans="23:31">
      <c r="W91" s="20" t="s">
        <v>219</v>
      </c>
      <c r="X91" s="16">
        <v>30000164</v>
      </c>
      <c r="Y91" s="22" t="s">
        <v>220</v>
      </c>
      <c r="Z91" s="16" t="s">
        <v>36</v>
      </c>
      <c r="AA91" s="21">
        <v>84013.380010625013</v>
      </c>
      <c r="AB91" s="21">
        <v>286459.98001062503</v>
      </c>
      <c r="AC91" s="21">
        <v>0</v>
      </c>
      <c r="AD91" s="21">
        <v>1218.1940101540627</v>
      </c>
      <c r="AE91" s="21">
        <v>1218.1940101540627</v>
      </c>
    </row>
    <row r="92" spans="23:31">
      <c r="W92" s="20" t="s">
        <v>226</v>
      </c>
      <c r="X92" s="16">
        <v>30000178</v>
      </c>
      <c r="Y92" s="22" t="s">
        <v>227</v>
      </c>
      <c r="Z92" s="16" t="s">
        <v>36</v>
      </c>
      <c r="AA92" s="21">
        <v>25667.831498075004</v>
      </c>
      <c r="AB92" s="21">
        <v>174864.37149807502</v>
      </c>
      <c r="AC92" s="21">
        <v>0</v>
      </c>
      <c r="AD92" s="21">
        <v>372.18355672208759</v>
      </c>
      <c r="AE92" s="21">
        <v>372.18355672208759</v>
      </c>
    </row>
    <row r="93" spans="23:31">
      <c r="W93" s="20" t="s">
        <v>228</v>
      </c>
      <c r="X93" s="16">
        <v>30000179</v>
      </c>
      <c r="Y93" s="22" t="s">
        <v>229</v>
      </c>
      <c r="Z93" s="16" t="s">
        <v>36</v>
      </c>
      <c r="AA93" s="21">
        <v>10758.83727397172</v>
      </c>
      <c r="AB93" s="21">
        <v>102050.15432148875</v>
      </c>
      <c r="AC93" s="21">
        <v>667.04791098624662</v>
      </c>
      <c r="AD93" s="21">
        <v>156.00314047258993</v>
      </c>
      <c r="AE93" s="21">
        <v>823.05105145883658</v>
      </c>
    </row>
    <row r="94" spans="23:31">
      <c r="W94" s="20" t="s">
        <v>230</v>
      </c>
      <c r="X94" s="16">
        <v>30000180</v>
      </c>
      <c r="Y94" s="22" t="s">
        <v>231</v>
      </c>
      <c r="Z94" s="16" t="s">
        <v>36</v>
      </c>
      <c r="AA94" s="21">
        <v>10611.064285824847</v>
      </c>
      <c r="AB94" s="21">
        <v>106605.32397404191</v>
      </c>
      <c r="AC94" s="21">
        <v>657.88598572114051</v>
      </c>
      <c r="AD94" s="21">
        <v>153.86043214446028</v>
      </c>
      <c r="AE94" s="21">
        <v>811.74641786560073</v>
      </c>
    </row>
    <row r="95" spans="23:31">
      <c r="W95" s="20" t="s">
        <v>232</v>
      </c>
      <c r="X95" s="16">
        <v>30000181</v>
      </c>
      <c r="Y95" s="22" t="s">
        <v>206</v>
      </c>
      <c r="Z95" s="16" t="s">
        <v>36</v>
      </c>
      <c r="AA95" s="21">
        <v>19309.462706848441</v>
      </c>
      <c r="AB95" s="21">
        <v>146212.13792376561</v>
      </c>
      <c r="AC95" s="21">
        <v>1197.1866878246033</v>
      </c>
      <c r="AD95" s="21">
        <v>279.9872092493024</v>
      </c>
      <c r="AE95" s="21">
        <v>1477.1738970739057</v>
      </c>
    </row>
    <row r="96" spans="23:31">
      <c r="W96" s="20" t="s">
        <v>233</v>
      </c>
      <c r="X96" s="16">
        <v>30000182</v>
      </c>
      <c r="Y96" s="22" t="s">
        <v>234</v>
      </c>
      <c r="Z96" s="16" t="s">
        <v>36</v>
      </c>
      <c r="AA96" s="21">
        <v>5368.2438784101569</v>
      </c>
      <c r="AB96" s="21">
        <v>69318.645675783424</v>
      </c>
      <c r="AC96" s="21">
        <v>332.83112046142975</v>
      </c>
      <c r="AD96" s="21">
        <v>77.839536236947282</v>
      </c>
      <c r="AE96" s="21">
        <v>410.670656698377</v>
      </c>
    </row>
    <row r="97" spans="23:31">
      <c r="W97" s="20" t="s">
        <v>235</v>
      </c>
      <c r="X97" s="16">
        <v>30000185</v>
      </c>
      <c r="Y97" s="22" t="s">
        <v>89</v>
      </c>
      <c r="Z97" s="16" t="s">
        <v>36</v>
      </c>
      <c r="AA97" s="21">
        <v>5429.7394697507816</v>
      </c>
      <c r="AB97" s="21">
        <v>78282.200719750777</v>
      </c>
      <c r="AC97" s="21">
        <v>336.64384712454847</v>
      </c>
      <c r="AD97" s="21">
        <v>78.731222311386333</v>
      </c>
      <c r="AE97" s="21">
        <v>415.37506943593479</v>
      </c>
    </row>
    <row r="98" spans="23:31">
      <c r="W98" s="20" t="s">
        <v>236</v>
      </c>
      <c r="X98" s="16">
        <v>30000189</v>
      </c>
      <c r="Y98" s="22" t="s">
        <v>227</v>
      </c>
      <c r="Z98" s="16" t="s">
        <v>36</v>
      </c>
      <c r="AA98" s="21">
        <v>13019.54982886797</v>
      </c>
      <c r="AB98" s="21">
        <v>116646.24735658294</v>
      </c>
      <c r="AC98" s="21">
        <v>807.21208938981408</v>
      </c>
      <c r="AD98" s="21">
        <v>188.78347251858557</v>
      </c>
      <c r="AE98" s="21">
        <v>995.99556190839962</v>
      </c>
    </row>
    <row r="99" spans="23:31">
      <c r="W99" s="20" t="s">
        <v>237</v>
      </c>
      <c r="X99" s="16">
        <v>30000191</v>
      </c>
      <c r="Y99" s="22" t="s">
        <v>74</v>
      </c>
      <c r="Z99" s="16" t="s">
        <v>36</v>
      </c>
      <c r="AA99" s="21">
        <v>19820.855149265626</v>
      </c>
      <c r="AB99" s="21">
        <v>142402.50598759195</v>
      </c>
      <c r="AC99" s="21">
        <v>1228.8930192544688</v>
      </c>
      <c r="AD99" s="21">
        <v>287.40239966435161</v>
      </c>
      <c r="AE99" s="21">
        <v>1516.2954189188204</v>
      </c>
    </row>
    <row r="100" spans="23:31">
      <c r="W100" s="20" t="s">
        <v>239</v>
      </c>
      <c r="X100" s="16">
        <v>30000193</v>
      </c>
      <c r="Y100" s="22" t="s">
        <v>76</v>
      </c>
      <c r="Z100" s="16" t="s">
        <v>36</v>
      </c>
      <c r="AA100" s="21">
        <v>20852.971454676568</v>
      </c>
      <c r="AB100" s="21">
        <v>164143.82944518339</v>
      </c>
      <c r="AC100" s="21">
        <v>1292.8842301899472</v>
      </c>
      <c r="AD100" s="21">
        <v>302.36808609281024</v>
      </c>
      <c r="AE100" s="21">
        <v>1595.2523162827574</v>
      </c>
    </row>
    <row r="101" spans="23:31">
      <c r="W101" s="20" t="s">
        <v>240</v>
      </c>
      <c r="X101" s="16">
        <v>30000194</v>
      </c>
      <c r="Y101" s="22" t="s">
        <v>241</v>
      </c>
      <c r="Z101" s="16" t="s">
        <v>36</v>
      </c>
      <c r="AA101" s="21">
        <v>21146.834715784378</v>
      </c>
      <c r="AB101" s="21">
        <v>154577.66696601908</v>
      </c>
      <c r="AC101" s="21">
        <v>1311.1037523786315</v>
      </c>
      <c r="AD101" s="21">
        <v>306.62910337887348</v>
      </c>
      <c r="AE101" s="21">
        <v>1617.7328557575049</v>
      </c>
    </row>
    <row r="102" spans="23:31">
      <c r="W102" s="20" t="s">
        <v>243</v>
      </c>
      <c r="X102" s="16">
        <v>30000196</v>
      </c>
      <c r="Y102" s="22" t="s">
        <v>244</v>
      </c>
      <c r="Z102" s="16" t="s">
        <v>36</v>
      </c>
      <c r="AA102" s="21">
        <v>18604.405043940627</v>
      </c>
      <c r="AB102" s="21">
        <v>135151.01479793174</v>
      </c>
      <c r="AC102" s="21">
        <v>1153.473112724319</v>
      </c>
      <c r="AD102" s="21">
        <v>269.76387313713911</v>
      </c>
      <c r="AE102" s="21">
        <v>1423.2369858614582</v>
      </c>
    </row>
    <row r="103" spans="23:31">
      <c r="W103" s="20" t="s">
        <v>246</v>
      </c>
      <c r="X103" s="16">
        <v>30000198</v>
      </c>
      <c r="Y103" s="22" t="s">
        <v>247</v>
      </c>
      <c r="Z103" s="16" t="s">
        <v>36</v>
      </c>
      <c r="AA103" s="21">
        <v>20097.891258514064</v>
      </c>
      <c r="AB103" s="21">
        <v>142532.97983237982</v>
      </c>
      <c r="AC103" s="21">
        <v>1246.0692580278719</v>
      </c>
      <c r="AD103" s="21">
        <v>291.41942324845394</v>
      </c>
      <c r="AE103" s="21">
        <v>1537.4886812763259</v>
      </c>
    </row>
    <row r="104" spans="23:31">
      <c r="W104" s="20" t="s">
        <v>249</v>
      </c>
      <c r="X104" s="16">
        <v>30000203</v>
      </c>
      <c r="Y104" s="22" t="s">
        <v>159</v>
      </c>
      <c r="Z104" s="16" t="s">
        <v>36</v>
      </c>
      <c r="AA104" s="21">
        <v>17694.209102456254</v>
      </c>
      <c r="AB104" s="21">
        <v>120030.68094669154</v>
      </c>
      <c r="AC104" s="21">
        <v>1097.0409643522878</v>
      </c>
      <c r="AD104" s="21">
        <v>256.56603198561572</v>
      </c>
      <c r="AE104" s="21">
        <v>1353.6069963379036</v>
      </c>
    </row>
    <row r="105" spans="23:31">
      <c r="W105" s="20" t="s">
        <v>250</v>
      </c>
      <c r="X105" s="16">
        <v>30000204</v>
      </c>
      <c r="Y105" s="22" t="s">
        <v>71</v>
      </c>
      <c r="Z105" s="16" t="s">
        <v>36</v>
      </c>
      <c r="AA105" s="21">
        <v>5638.6256139687503</v>
      </c>
      <c r="AB105" s="21">
        <v>63766.883968606315</v>
      </c>
      <c r="AC105" s="21">
        <v>349.59478806606251</v>
      </c>
      <c r="AD105" s="21">
        <v>81.760071402546885</v>
      </c>
      <c r="AE105" s="21">
        <v>431.35485946860939</v>
      </c>
    </row>
    <row r="106" spans="23:31">
      <c r="W106" s="20" t="s">
        <v>252</v>
      </c>
      <c r="X106" s="16">
        <v>30000208</v>
      </c>
      <c r="Y106" s="22" t="s">
        <v>253</v>
      </c>
      <c r="Z106" s="16" t="s">
        <v>36</v>
      </c>
      <c r="AA106" s="21">
        <v>19757.829816846875</v>
      </c>
      <c r="AB106" s="21">
        <v>135961.401856357</v>
      </c>
      <c r="AC106" s="21">
        <v>1224.9854486445063</v>
      </c>
      <c r="AD106" s="21">
        <v>286.48853234427969</v>
      </c>
      <c r="AE106" s="21">
        <v>1511.473980988786</v>
      </c>
    </row>
    <row r="107" spans="23:31">
      <c r="W107" s="20" t="s">
        <v>254</v>
      </c>
      <c r="X107" s="16">
        <v>30000210</v>
      </c>
      <c r="Y107" s="22" t="s">
        <v>255</v>
      </c>
      <c r="Z107" s="16" t="s">
        <v>36</v>
      </c>
      <c r="AA107" s="21">
        <v>6807.2713106023448</v>
      </c>
      <c r="AB107" s="21">
        <v>91662.424539172833</v>
      </c>
      <c r="AC107" s="21">
        <v>422.05082125734538</v>
      </c>
      <c r="AD107" s="21">
        <v>98.705434003733998</v>
      </c>
      <c r="AE107" s="21">
        <v>520.75625526107933</v>
      </c>
    </row>
    <row r="108" spans="23:31">
      <c r="W108" s="20" t="s">
        <v>256</v>
      </c>
      <c r="X108" s="16">
        <v>30000211</v>
      </c>
      <c r="Y108" s="22" t="s">
        <v>69</v>
      </c>
      <c r="Z108" s="16" t="s">
        <v>36</v>
      </c>
      <c r="AA108" s="21">
        <v>3947.0708192113052</v>
      </c>
      <c r="AB108" s="21">
        <v>51554.058856406715</v>
      </c>
      <c r="AC108" s="21">
        <v>244.71839079110092</v>
      </c>
      <c r="AD108" s="21">
        <v>57.232526878563931</v>
      </c>
      <c r="AE108" s="21">
        <v>301.95091766966482</v>
      </c>
    </row>
    <row r="109" spans="23:31">
      <c r="W109" s="20" t="s">
        <v>258</v>
      </c>
      <c r="X109" s="16">
        <v>30000213</v>
      </c>
      <c r="Y109" s="22" t="s">
        <v>204</v>
      </c>
      <c r="Z109" s="16" t="s">
        <v>36</v>
      </c>
      <c r="AA109" s="21">
        <v>34487.094761681248</v>
      </c>
      <c r="AB109" s="21">
        <v>173900.67059918123</v>
      </c>
      <c r="AC109" s="21">
        <v>0</v>
      </c>
      <c r="AD109" s="21">
        <v>500.06287404437813</v>
      </c>
      <c r="AE109" s="21">
        <v>500.06287404437813</v>
      </c>
    </row>
    <row r="110" spans="23:31">
      <c r="W110" s="20" t="s">
        <v>259</v>
      </c>
      <c r="X110" s="16">
        <v>30000216</v>
      </c>
      <c r="Y110" s="22" t="s">
        <v>260</v>
      </c>
      <c r="Z110" s="16" t="s">
        <v>36</v>
      </c>
      <c r="AA110" s="21">
        <v>36754.629961785933</v>
      </c>
      <c r="AB110" s="21">
        <v>178137.3024617859</v>
      </c>
      <c r="AC110" s="21">
        <v>0</v>
      </c>
      <c r="AD110" s="21">
        <v>532.94213444589604</v>
      </c>
      <c r="AE110" s="21">
        <v>532.94213444589604</v>
      </c>
    </row>
    <row r="111" spans="23:31">
      <c r="W111" s="20" t="s">
        <v>261</v>
      </c>
      <c r="X111" s="16">
        <v>30000217</v>
      </c>
      <c r="Y111" s="22" t="s">
        <v>181</v>
      </c>
      <c r="Z111" s="16" t="s">
        <v>36</v>
      </c>
      <c r="AA111" s="21">
        <v>21832.92358932344</v>
      </c>
      <c r="AB111" s="21">
        <v>157924.73849279183</v>
      </c>
      <c r="AC111" s="21">
        <v>1353.6412625380533</v>
      </c>
      <c r="AD111" s="21">
        <v>316.57739204518987</v>
      </c>
      <c r="AE111" s="21">
        <v>1670.2186545832433</v>
      </c>
    </row>
    <row r="112" spans="23:31">
      <c r="W112" s="20" t="s">
        <v>262</v>
      </c>
      <c r="X112" s="16">
        <v>30000218</v>
      </c>
      <c r="Y112" s="22" t="s">
        <v>263</v>
      </c>
      <c r="Z112" s="16" t="s">
        <v>36</v>
      </c>
      <c r="AA112" s="21">
        <v>5537.2037804890633</v>
      </c>
      <c r="AB112" s="21">
        <v>72581.032462764066</v>
      </c>
      <c r="AC112" s="21">
        <v>343.3066343903219</v>
      </c>
      <c r="AD112" s="21">
        <v>80.289454817091425</v>
      </c>
      <c r="AE112" s="21">
        <v>423.59608920741334</v>
      </c>
    </row>
    <row r="113" spans="23:31">
      <c r="W113" s="20" t="s">
        <v>269</v>
      </c>
      <c r="X113" s="16">
        <v>30000223</v>
      </c>
      <c r="Y113" s="22" t="s">
        <v>43</v>
      </c>
      <c r="Z113" s="16" t="s">
        <v>36</v>
      </c>
      <c r="AA113" s="21">
        <v>13663.326064186096</v>
      </c>
      <c r="AB113" s="21">
        <v>128681.64330021803</v>
      </c>
      <c r="AC113" s="21">
        <v>847.12621597953796</v>
      </c>
      <c r="AD113" s="21">
        <v>198.1182279306984</v>
      </c>
      <c r="AE113" s="21">
        <v>1045.2444439102364</v>
      </c>
    </row>
    <row r="114" spans="23:31">
      <c r="W114" s="20" t="s">
        <v>270</v>
      </c>
      <c r="X114" s="16">
        <v>30000224</v>
      </c>
      <c r="Y114" s="22" t="s">
        <v>204</v>
      </c>
      <c r="Z114" s="16" t="s">
        <v>36</v>
      </c>
      <c r="AA114" s="21">
        <v>11968.648303017659</v>
      </c>
      <c r="AB114" s="21">
        <v>117792.71083511398</v>
      </c>
      <c r="AC114" s="21">
        <v>742.0561947870948</v>
      </c>
      <c r="AD114" s="21">
        <v>173.54540039375607</v>
      </c>
      <c r="AE114" s="21">
        <v>915.60159518085084</v>
      </c>
    </row>
    <row r="115" spans="23:31">
      <c r="W115" s="20" t="s">
        <v>271</v>
      </c>
      <c r="X115" s="16">
        <v>30000225</v>
      </c>
      <c r="Y115" s="22" t="s">
        <v>69</v>
      </c>
      <c r="Z115" s="16" t="s">
        <v>36</v>
      </c>
      <c r="AA115" s="21">
        <v>19261.932121810019</v>
      </c>
      <c r="AB115" s="21">
        <v>154217.13217181002</v>
      </c>
      <c r="AC115" s="21">
        <v>1194.2397915522213</v>
      </c>
      <c r="AD115" s="21">
        <v>279.29801576624527</v>
      </c>
      <c r="AE115" s="21">
        <v>1473.5378073184665</v>
      </c>
    </row>
    <row r="116" spans="23:31">
      <c r="W116" s="20" t="s">
        <v>273</v>
      </c>
      <c r="X116" s="16">
        <v>30000227</v>
      </c>
      <c r="Y116" s="22" t="s">
        <v>155</v>
      </c>
      <c r="Z116" s="16" t="s">
        <v>36</v>
      </c>
      <c r="AA116" s="21">
        <v>5182.6862856335947</v>
      </c>
      <c r="AB116" s="21">
        <v>68001.090486320871</v>
      </c>
      <c r="AC116" s="21">
        <v>321.32654970928286</v>
      </c>
      <c r="AD116" s="21">
        <v>75.148951141687121</v>
      </c>
      <c r="AE116" s="21">
        <v>396.47550085096998</v>
      </c>
    </row>
    <row r="117" spans="23:31">
      <c r="W117" s="20" t="s">
        <v>281</v>
      </c>
      <c r="X117" s="16">
        <v>30000233</v>
      </c>
      <c r="Y117" s="22" t="s">
        <v>59</v>
      </c>
      <c r="Z117" s="16" t="s">
        <v>36</v>
      </c>
      <c r="AA117" s="21">
        <v>19453.564316407817</v>
      </c>
      <c r="AB117" s="21">
        <v>147953.70606332549</v>
      </c>
      <c r="AC117" s="21">
        <v>1206.1209876172848</v>
      </c>
      <c r="AD117" s="21">
        <v>282.07668258791335</v>
      </c>
      <c r="AE117" s="21">
        <v>1488.1976702051982</v>
      </c>
    </row>
    <row r="118" spans="23:31">
      <c r="W118" s="20" t="s">
        <v>283</v>
      </c>
      <c r="X118" s="16">
        <v>30000236</v>
      </c>
      <c r="Y118" s="22" t="s">
        <v>260</v>
      </c>
      <c r="Z118" s="16" t="s">
        <v>36</v>
      </c>
      <c r="AA118" s="21">
        <v>36038.022753738289</v>
      </c>
      <c r="AB118" s="21">
        <v>174215.71650373831</v>
      </c>
      <c r="AC118" s="21">
        <v>0</v>
      </c>
      <c r="AD118" s="21">
        <v>522.55132992920517</v>
      </c>
      <c r="AE118" s="21">
        <v>522.55132992920517</v>
      </c>
    </row>
    <row r="119" spans="23:31">
      <c r="W119" s="20" t="s">
        <v>284</v>
      </c>
      <c r="X119" s="16">
        <v>30000237</v>
      </c>
      <c r="Y119" s="22" t="s">
        <v>202</v>
      </c>
      <c r="Z119" s="16" t="s">
        <v>36</v>
      </c>
      <c r="AA119" s="21">
        <v>11721.289170684846</v>
      </c>
      <c r="AB119" s="21">
        <v>101186.74385818485</v>
      </c>
      <c r="AC119" s="21">
        <v>726.7199285824604</v>
      </c>
      <c r="AD119" s="21">
        <v>169.95869297493027</v>
      </c>
      <c r="AE119" s="21">
        <v>896.67862155739067</v>
      </c>
    </row>
    <row r="120" spans="23:31">
      <c r="W120" s="20" t="s">
        <v>285</v>
      </c>
      <c r="X120" s="16">
        <v>30000239</v>
      </c>
      <c r="Y120" s="22" t="s">
        <v>286</v>
      </c>
      <c r="Z120" s="16" t="s">
        <v>36</v>
      </c>
      <c r="AA120" s="21">
        <v>36670.417715435164</v>
      </c>
      <c r="AB120" s="21">
        <v>185897.71408525947</v>
      </c>
      <c r="AC120" s="21">
        <v>0</v>
      </c>
      <c r="AD120" s="21">
        <v>531.72105687380986</v>
      </c>
      <c r="AE120" s="21">
        <v>531.72105687380986</v>
      </c>
    </row>
    <row r="121" spans="23:31">
      <c r="W121" s="20" t="s">
        <v>287</v>
      </c>
      <c r="X121" s="16">
        <v>30000240</v>
      </c>
      <c r="Y121" s="22" t="s">
        <v>71</v>
      </c>
      <c r="Z121" s="16" t="s">
        <v>36</v>
      </c>
      <c r="AA121" s="21">
        <v>23374.443673750004</v>
      </c>
      <c r="AB121" s="21">
        <v>169974.16352300043</v>
      </c>
      <c r="AC121" s="21">
        <v>0</v>
      </c>
      <c r="AD121" s="21">
        <v>338.92943326937507</v>
      </c>
      <c r="AE121" s="21">
        <v>338.92943326937507</v>
      </c>
    </row>
    <row r="122" spans="23:31">
      <c r="W122" s="20" t="s">
        <v>288</v>
      </c>
      <c r="X122" s="16">
        <v>30000241</v>
      </c>
      <c r="Y122" s="22" t="s">
        <v>155</v>
      </c>
      <c r="Z122" s="16" t="s">
        <v>36</v>
      </c>
      <c r="AA122" s="21">
        <v>5130.8280630851568</v>
      </c>
      <c r="AB122" s="21">
        <v>64415.992496104664</v>
      </c>
      <c r="AC122" s="21">
        <v>318.11133991127974</v>
      </c>
      <c r="AD122" s="21">
        <v>74.397006914734774</v>
      </c>
      <c r="AE122" s="21">
        <v>392.50834682601453</v>
      </c>
    </row>
    <row r="123" spans="23:31">
      <c r="W123" s="20" t="s">
        <v>289</v>
      </c>
      <c r="X123" s="16">
        <v>30000242</v>
      </c>
      <c r="Y123" s="22" t="s">
        <v>71</v>
      </c>
      <c r="Z123" s="16" t="s">
        <v>36</v>
      </c>
      <c r="AA123" s="21">
        <v>20513.827857656252</v>
      </c>
      <c r="AB123" s="21">
        <v>152962.63639168913</v>
      </c>
      <c r="AC123" s="21">
        <v>1271.8573271746875</v>
      </c>
      <c r="AD123" s="21">
        <v>297.45050393601565</v>
      </c>
      <c r="AE123" s="21">
        <v>1569.3078311107031</v>
      </c>
    </row>
    <row r="124" spans="23:31">
      <c r="W124" s="20" t="s">
        <v>291</v>
      </c>
      <c r="X124" s="16">
        <v>30000245</v>
      </c>
      <c r="Y124" s="22" t="s">
        <v>234</v>
      </c>
      <c r="Z124" s="16" t="s">
        <v>36</v>
      </c>
      <c r="AA124" s="21">
        <v>5354.0937734375002</v>
      </c>
      <c r="AB124" s="21">
        <v>63864.895370176695</v>
      </c>
      <c r="AC124" s="21">
        <v>331.95381395312501</v>
      </c>
      <c r="AD124" s="21">
        <v>77.634359714843754</v>
      </c>
      <c r="AE124" s="21">
        <v>409.58817366796876</v>
      </c>
    </row>
    <row r="125" spans="23:31">
      <c r="W125" s="20" t="s">
        <v>293</v>
      </c>
      <c r="X125" s="16">
        <v>30000247</v>
      </c>
      <c r="Y125" s="22" t="s">
        <v>81</v>
      </c>
      <c r="Z125" s="16" t="s">
        <v>36</v>
      </c>
      <c r="AA125" s="21">
        <v>19419.298116257814</v>
      </c>
      <c r="AB125" s="21">
        <v>126696.60436625782</v>
      </c>
      <c r="AC125" s="21">
        <v>1203.9964832079845</v>
      </c>
      <c r="AD125" s="21">
        <v>281.57982268573835</v>
      </c>
      <c r="AE125" s="21">
        <v>1485.5763058937227</v>
      </c>
    </row>
    <row r="126" spans="23:31">
      <c r="W126" s="20" t="s">
        <v>294</v>
      </c>
      <c r="X126" s="16">
        <v>30000249</v>
      </c>
      <c r="Y126" s="22" t="s">
        <v>129</v>
      </c>
      <c r="Z126" s="16" t="s">
        <v>36</v>
      </c>
      <c r="AA126" s="21">
        <v>19112.585030093753</v>
      </c>
      <c r="AB126" s="21">
        <v>130563.64615719439</v>
      </c>
      <c r="AC126" s="21">
        <v>1184.9802718658127</v>
      </c>
      <c r="AD126" s="21">
        <v>277.13248293635945</v>
      </c>
      <c r="AE126" s="21">
        <v>1462.1127548021723</v>
      </c>
    </row>
    <row r="127" spans="23:31">
      <c r="W127" s="20" t="s">
        <v>295</v>
      </c>
      <c r="X127" s="16">
        <v>30000251</v>
      </c>
      <c r="Y127" s="22" t="s">
        <v>296</v>
      </c>
      <c r="Z127" s="16" t="s">
        <v>36</v>
      </c>
      <c r="AA127" s="21">
        <v>7943.333522271877</v>
      </c>
      <c r="AB127" s="21">
        <v>107007.78529555365</v>
      </c>
      <c r="AC127" s="21">
        <v>492.48667838085635</v>
      </c>
      <c r="AD127" s="21">
        <v>115.17833607294222</v>
      </c>
      <c r="AE127" s="21">
        <v>607.66501445379856</v>
      </c>
    </row>
    <row r="128" spans="23:31">
      <c r="W128" s="20" t="s">
        <v>299</v>
      </c>
      <c r="X128" s="16">
        <v>30000255</v>
      </c>
      <c r="Y128" s="22" t="s">
        <v>81</v>
      </c>
      <c r="Z128" s="16" t="s">
        <v>36</v>
      </c>
      <c r="AA128" s="21">
        <v>22969.06228804688</v>
      </c>
      <c r="AB128" s="21">
        <v>177060.49978804687</v>
      </c>
      <c r="AC128" s="21">
        <v>0</v>
      </c>
      <c r="AD128" s="21">
        <v>333.0514031766798</v>
      </c>
      <c r="AE128" s="21">
        <v>333.0514031766798</v>
      </c>
    </row>
    <row r="129" spans="23:31">
      <c r="W129" s="20" t="s">
        <v>302</v>
      </c>
      <c r="X129" s="16">
        <v>30000258</v>
      </c>
      <c r="Y129" s="22" t="s">
        <v>71</v>
      </c>
      <c r="Z129" s="16" t="s">
        <v>36</v>
      </c>
      <c r="AA129" s="21">
        <v>34860.886994121094</v>
      </c>
      <c r="AB129" s="21">
        <v>167773.9182441211</v>
      </c>
      <c r="AC129" s="21">
        <v>2161.374993635508</v>
      </c>
      <c r="AD129" s="21">
        <v>505.48286141475592</v>
      </c>
      <c r="AE129" s="21">
        <v>2666.8578550502639</v>
      </c>
    </row>
    <row r="130" spans="23:31">
      <c r="W130" s="20" t="s">
        <v>303</v>
      </c>
      <c r="X130" s="16">
        <v>30000259</v>
      </c>
      <c r="Y130" s="22" t="s">
        <v>304</v>
      </c>
      <c r="Z130" s="16" t="s">
        <v>36</v>
      </c>
      <c r="AA130" s="21">
        <v>37084.36565117578</v>
      </c>
      <c r="AB130" s="21">
        <v>179941.75940117578</v>
      </c>
      <c r="AC130" s="21">
        <v>0</v>
      </c>
      <c r="AD130" s="21">
        <v>537.72330194204881</v>
      </c>
      <c r="AE130" s="21">
        <v>537.72330194204881</v>
      </c>
    </row>
    <row r="131" spans="23:31">
      <c r="W131" s="20" t="s">
        <v>305</v>
      </c>
      <c r="X131" s="16">
        <v>30000260</v>
      </c>
      <c r="Y131" s="22" t="s">
        <v>306</v>
      </c>
      <c r="Z131" s="16" t="s">
        <v>36</v>
      </c>
      <c r="AA131" s="21">
        <v>11800.422676656253</v>
      </c>
      <c r="AB131" s="21">
        <v>117680.65056291531</v>
      </c>
      <c r="AC131" s="21">
        <v>731.62620595268766</v>
      </c>
      <c r="AD131" s="21">
        <v>171.10612881151567</v>
      </c>
      <c r="AE131" s="21">
        <v>902.7323347642033</v>
      </c>
    </row>
    <row r="132" spans="23:31">
      <c r="W132" s="20" t="s">
        <v>307</v>
      </c>
      <c r="X132" s="16">
        <v>30000262</v>
      </c>
      <c r="Y132" s="22" t="s">
        <v>129</v>
      </c>
      <c r="Z132" s="16" t="s">
        <v>36</v>
      </c>
      <c r="AA132" s="21">
        <v>17453.733804975003</v>
      </c>
      <c r="AB132" s="21">
        <v>118855.09508937001</v>
      </c>
      <c r="AC132" s="21">
        <v>1082.1314959084502</v>
      </c>
      <c r="AD132" s="21">
        <v>253.07914017213756</v>
      </c>
      <c r="AE132" s="21">
        <v>1335.2106360805878</v>
      </c>
    </row>
    <row r="133" spans="23:31">
      <c r="W133" s="20" t="s">
        <v>311</v>
      </c>
      <c r="X133" s="16">
        <v>30000267</v>
      </c>
      <c r="Y133" s="22" t="s">
        <v>89</v>
      </c>
      <c r="Z133" s="16" t="s">
        <v>36</v>
      </c>
      <c r="AA133" s="21">
        <v>6251.8223251351574</v>
      </c>
      <c r="AB133" s="21">
        <v>75712.864342645116</v>
      </c>
      <c r="AC133" s="21">
        <v>387.61298415837973</v>
      </c>
      <c r="AD133" s="21">
        <v>90.651423714459781</v>
      </c>
      <c r="AE133" s="21">
        <v>478.26440787283951</v>
      </c>
    </row>
    <row r="134" spans="23:31">
      <c r="W134" s="20" t="s">
        <v>312</v>
      </c>
      <c r="X134" s="16">
        <v>30000268</v>
      </c>
      <c r="Y134" s="22" t="s">
        <v>59</v>
      </c>
      <c r="Z134" s="16" t="s">
        <v>36</v>
      </c>
      <c r="AA134" s="21">
        <v>10083.471885390314</v>
      </c>
      <c r="AB134" s="21">
        <v>96337.943837857732</v>
      </c>
      <c r="AC134" s="21">
        <v>625.17525689419949</v>
      </c>
      <c r="AD134" s="21">
        <v>146.21034233815956</v>
      </c>
      <c r="AE134" s="21">
        <v>771.38559923235903</v>
      </c>
    </row>
    <row r="135" spans="23:31">
      <c r="W135" s="20" t="s">
        <v>313</v>
      </c>
      <c r="X135" s="16">
        <v>30000269</v>
      </c>
      <c r="Y135" s="22" t="s">
        <v>314</v>
      </c>
      <c r="Z135" s="16" t="s">
        <v>36</v>
      </c>
      <c r="AA135" s="21">
        <v>36602.03828924297</v>
      </c>
      <c r="AB135" s="21">
        <v>188789.47262126236</v>
      </c>
      <c r="AC135" s="21">
        <v>0</v>
      </c>
      <c r="AD135" s="21">
        <v>530.72955519402308</v>
      </c>
      <c r="AE135" s="21">
        <v>530.72955519402308</v>
      </c>
    </row>
    <row r="136" spans="23:31">
      <c r="W136" s="20" t="s">
        <v>315</v>
      </c>
      <c r="X136" s="16">
        <v>30000270</v>
      </c>
      <c r="Y136" s="22" t="s">
        <v>277</v>
      </c>
      <c r="Z136" s="16" t="s">
        <v>36</v>
      </c>
      <c r="AA136" s="21">
        <v>33471.270198752347</v>
      </c>
      <c r="AB136" s="21">
        <v>172437.39077375236</v>
      </c>
      <c r="AC136" s="21">
        <v>0</v>
      </c>
      <c r="AD136" s="21">
        <v>485.33341788190904</v>
      </c>
      <c r="AE136" s="21">
        <v>485.33341788190904</v>
      </c>
    </row>
    <row r="137" spans="23:31">
      <c r="W137" s="20" t="s">
        <v>318</v>
      </c>
      <c r="X137" s="16">
        <v>30000273</v>
      </c>
      <c r="Y137" s="22" t="s">
        <v>319</v>
      </c>
      <c r="Z137" s="16" t="s">
        <v>36</v>
      </c>
      <c r="AA137" s="21">
        <v>66926.172167968762</v>
      </c>
      <c r="AB137" s="21">
        <v>228544.07540840012</v>
      </c>
      <c r="AC137" s="21">
        <v>0</v>
      </c>
      <c r="AD137" s="21">
        <v>970.42949643554709</v>
      </c>
      <c r="AE137" s="21">
        <v>970.42949643554709</v>
      </c>
    </row>
    <row r="138" spans="23:31">
      <c r="W138" s="20" t="s">
        <v>324</v>
      </c>
      <c r="X138" s="16">
        <v>30000278</v>
      </c>
      <c r="Y138" s="22" t="s">
        <v>277</v>
      </c>
      <c r="Z138" s="16" t="s">
        <v>36</v>
      </c>
      <c r="AA138" s="21">
        <v>20049.704414553129</v>
      </c>
      <c r="AB138" s="21">
        <v>156947.75991455314</v>
      </c>
      <c r="AC138" s="21">
        <v>1243.081673702294</v>
      </c>
      <c r="AD138" s="21">
        <v>290.72071401102039</v>
      </c>
      <c r="AE138" s="21">
        <v>1533.8023877133144</v>
      </c>
    </row>
    <row r="139" spans="23:31">
      <c r="W139" s="20" t="s">
        <v>327</v>
      </c>
      <c r="X139" s="16">
        <v>30000282</v>
      </c>
      <c r="Y139" s="22" t="s">
        <v>328</v>
      </c>
      <c r="Z139" s="16" t="s">
        <v>36</v>
      </c>
      <c r="AA139" s="21">
        <v>5201.1196656250004</v>
      </c>
      <c r="AB139" s="21">
        <v>75011.037015624999</v>
      </c>
      <c r="AC139" s="21">
        <v>322.46941926875002</v>
      </c>
      <c r="AD139" s="21">
        <v>75.416235151562503</v>
      </c>
      <c r="AE139" s="21">
        <v>397.88565442031251</v>
      </c>
    </row>
    <row r="140" spans="23:31">
      <c r="W140" s="20" t="s">
        <v>329</v>
      </c>
      <c r="X140" s="16">
        <v>30000283</v>
      </c>
      <c r="Y140" s="22" t="s">
        <v>330</v>
      </c>
      <c r="Z140" s="16" t="s">
        <v>36</v>
      </c>
      <c r="AA140" s="21">
        <v>9931.5227041001581</v>
      </c>
      <c r="AB140" s="21">
        <v>91144.123180326133</v>
      </c>
      <c r="AC140" s="21">
        <v>615.75440765420979</v>
      </c>
      <c r="AD140" s="21">
        <v>144.00707920945229</v>
      </c>
      <c r="AE140" s="21">
        <v>759.76148686366207</v>
      </c>
    </row>
    <row r="141" spans="23:31">
      <c r="W141" s="20" t="s">
        <v>333</v>
      </c>
      <c r="X141" s="16">
        <v>30000287</v>
      </c>
      <c r="Y141" s="22" t="s">
        <v>334</v>
      </c>
      <c r="Z141" s="16" t="s">
        <v>36</v>
      </c>
      <c r="AA141" s="21">
        <v>18681.643200716237</v>
      </c>
      <c r="AB141" s="21">
        <v>129377.76772692069</v>
      </c>
      <c r="AC141" s="21">
        <v>1158.2618784444066</v>
      </c>
      <c r="AD141" s="21">
        <v>270.88382641038544</v>
      </c>
      <c r="AE141" s="21">
        <v>1429.145704854792</v>
      </c>
    </row>
    <row r="142" spans="23:31">
      <c r="W142" s="20" t="s">
        <v>335</v>
      </c>
      <c r="X142" s="16">
        <v>30000288</v>
      </c>
      <c r="Y142" s="22" t="s">
        <v>204</v>
      </c>
      <c r="Z142" s="16" t="s">
        <v>36</v>
      </c>
      <c r="AA142" s="21">
        <v>12006.019877556251</v>
      </c>
      <c r="AB142" s="21">
        <v>114832.08889740183</v>
      </c>
      <c r="AC142" s="21">
        <v>744.37323240848752</v>
      </c>
      <c r="AD142" s="21">
        <v>174.08728822456564</v>
      </c>
      <c r="AE142" s="21">
        <v>918.46052063305319</v>
      </c>
    </row>
    <row r="143" spans="23:31">
      <c r="W143" s="20" t="s">
        <v>336</v>
      </c>
      <c r="X143" s="16">
        <v>30000289</v>
      </c>
      <c r="Y143" s="22" t="s">
        <v>328</v>
      </c>
      <c r="Z143" s="16" t="s">
        <v>36</v>
      </c>
      <c r="AA143" s="21">
        <v>5288.5443682398445</v>
      </c>
      <c r="AB143" s="21">
        <v>68319.415558850305</v>
      </c>
      <c r="AC143" s="21">
        <v>327.88975083087036</v>
      </c>
      <c r="AD143" s="21">
        <v>76.683893339477748</v>
      </c>
      <c r="AE143" s="21">
        <v>404.57364417034808</v>
      </c>
    </row>
    <row r="144" spans="23:31">
      <c r="W144" s="20" t="s">
        <v>337</v>
      </c>
      <c r="X144" s="16">
        <v>30000290</v>
      </c>
      <c r="Y144" s="22" t="s">
        <v>338</v>
      </c>
      <c r="Z144" s="16" t="s">
        <v>36</v>
      </c>
      <c r="AA144" s="21">
        <v>17820.718689617188</v>
      </c>
      <c r="AB144" s="21">
        <v>122194.37498168532</v>
      </c>
      <c r="AC144" s="21">
        <v>1104.8845587562657</v>
      </c>
      <c r="AD144" s="21">
        <v>258.40042099944924</v>
      </c>
      <c r="AE144" s="21">
        <v>1363.2849797557151</v>
      </c>
    </row>
    <row r="145" spans="23:31">
      <c r="W145" s="20" t="s">
        <v>339</v>
      </c>
      <c r="X145" s="16">
        <v>30000291</v>
      </c>
      <c r="Y145" s="22" t="s">
        <v>59</v>
      </c>
      <c r="Z145" s="16" t="s">
        <v>36</v>
      </c>
      <c r="AA145" s="21">
        <v>5376.1985320164067</v>
      </c>
      <c r="AB145" s="21">
        <v>78990.478095859289</v>
      </c>
      <c r="AC145" s="21">
        <v>333.32430898501724</v>
      </c>
      <c r="AD145" s="21">
        <v>77.954878714237907</v>
      </c>
      <c r="AE145" s="21">
        <v>411.27918769925515</v>
      </c>
    </row>
    <row r="146" spans="23:31">
      <c r="W146" s="20" t="s">
        <v>340</v>
      </c>
      <c r="X146" s="16">
        <v>30000292</v>
      </c>
      <c r="Y146" s="22" t="s">
        <v>62</v>
      </c>
      <c r="Z146" s="16" t="s">
        <v>36</v>
      </c>
      <c r="AA146" s="21">
        <v>35179.608547748438</v>
      </c>
      <c r="AB146" s="21">
        <v>169518.10104774844</v>
      </c>
      <c r="AC146" s="21">
        <v>0</v>
      </c>
      <c r="AD146" s="21">
        <v>510.10432394235238</v>
      </c>
      <c r="AE146" s="21">
        <v>510.10432394235238</v>
      </c>
    </row>
    <row r="147" spans="23:31">
      <c r="W147" s="20" t="s">
        <v>341</v>
      </c>
      <c r="X147" s="16">
        <v>30000293</v>
      </c>
      <c r="Y147" s="22" t="s">
        <v>168</v>
      </c>
      <c r="Z147" s="16" t="s">
        <v>36</v>
      </c>
      <c r="AA147" s="21">
        <v>8998.4112412654722</v>
      </c>
      <c r="AB147" s="21">
        <v>88909.102268297094</v>
      </c>
      <c r="AC147" s="21">
        <v>557.90149695845923</v>
      </c>
      <c r="AD147" s="21">
        <v>130.47696299834936</v>
      </c>
      <c r="AE147" s="21">
        <v>688.37845995680857</v>
      </c>
    </row>
    <row r="148" spans="23:31">
      <c r="W148" s="20" t="s">
        <v>343</v>
      </c>
      <c r="X148" s="16">
        <v>30000295</v>
      </c>
      <c r="Y148" s="22" t="s">
        <v>168</v>
      </c>
      <c r="Z148" s="16" t="s">
        <v>36</v>
      </c>
      <c r="AA148" s="21">
        <v>10727.783530085784</v>
      </c>
      <c r="AB148" s="21">
        <v>101626.47509563618</v>
      </c>
      <c r="AC148" s="21">
        <v>665.12257886531859</v>
      </c>
      <c r="AD148" s="21">
        <v>155.55286118624389</v>
      </c>
      <c r="AE148" s="21">
        <v>820.67544005156242</v>
      </c>
    </row>
    <row r="149" spans="23:31">
      <c r="W149" s="20" t="s">
        <v>344</v>
      </c>
      <c r="X149" s="16">
        <v>30000298</v>
      </c>
      <c r="Y149" s="22" t="s">
        <v>345</v>
      </c>
      <c r="Z149" s="16" t="s">
        <v>36</v>
      </c>
      <c r="AA149" s="21">
        <v>22157.993568425005</v>
      </c>
      <c r="AB149" s="21">
        <v>147808.25356842502</v>
      </c>
      <c r="AC149" s="21">
        <v>1373.7956012423504</v>
      </c>
      <c r="AD149" s="21">
        <v>321.29090674216258</v>
      </c>
      <c r="AE149" s="21">
        <v>1695.086507984513</v>
      </c>
    </row>
    <row r="150" spans="23:31">
      <c r="W150" s="20" t="s">
        <v>346</v>
      </c>
      <c r="X150" s="16">
        <v>30000300</v>
      </c>
      <c r="Y150" s="22" t="s">
        <v>168</v>
      </c>
      <c r="Z150" s="16" t="s">
        <v>36</v>
      </c>
      <c r="AA150" s="21">
        <v>9206.0429977993772</v>
      </c>
      <c r="AB150" s="21">
        <v>87250.822887777846</v>
      </c>
      <c r="AC150" s="21">
        <v>570.77466586356138</v>
      </c>
      <c r="AD150" s="21">
        <v>133.48762346809099</v>
      </c>
      <c r="AE150" s="21">
        <v>704.26228933165237</v>
      </c>
    </row>
    <row r="151" spans="23:31">
      <c r="W151" s="20" t="s">
        <v>348</v>
      </c>
      <c r="X151" s="16">
        <v>30000305</v>
      </c>
      <c r="Y151" s="22" t="s">
        <v>146</v>
      </c>
      <c r="Z151" s="16" t="s">
        <v>36</v>
      </c>
      <c r="AA151" s="21">
        <v>18410.127927018752</v>
      </c>
      <c r="AB151" s="21">
        <v>140498.03591897999</v>
      </c>
      <c r="AC151" s="21">
        <v>1141.4279314751625</v>
      </c>
      <c r="AD151" s="21">
        <v>266.9468549417719</v>
      </c>
      <c r="AE151" s="21">
        <v>1408.3747864169345</v>
      </c>
    </row>
    <row r="152" spans="23:31">
      <c r="W152" s="20" t="s">
        <v>349</v>
      </c>
      <c r="X152" s="16">
        <v>30000306</v>
      </c>
      <c r="Y152" s="22" t="s">
        <v>350</v>
      </c>
      <c r="Z152" s="16" t="s">
        <v>36</v>
      </c>
      <c r="AA152" s="21">
        <v>39135.289514617965</v>
      </c>
      <c r="AB152" s="21">
        <v>191165.30576461795</v>
      </c>
      <c r="AC152" s="21">
        <v>0</v>
      </c>
      <c r="AD152" s="21">
        <v>567.46169796196057</v>
      </c>
      <c r="AE152" s="21">
        <v>567.46169796196057</v>
      </c>
    </row>
    <row r="153" spans="23:31">
      <c r="W153" s="20" t="s">
        <v>353</v>
      </c>
      <c r="X153" s="16">
        <v>30000308</v>
      </c>
      <c r="Y153" s="22" t="s">
        <v>234</v>
      </c>
      <c r="Z153" s="16" t="s">
        <v>36</v>
      </c>
      <c r="AA153" s="21">
        <v>5733.3930737585952</v>
      </c>
      <c r="AB153" s="21">
        <v>83071.843219251401</v>
      </c>
      <c r="AC153" s="21">
        <v>355.47037057303288</v>
      </c>
      <c r="AD153" s="21">
        <v>83.134199569499629</v>
      </c>
      <c r="AE153" s="21">
        <v>438.60457014253251</v>
      </c>
    </row>
    <row r="154" spans="23:31">
      <c r="W154" s="20" t="s">
        <v>354</v>
      </c>
      <c r="X154" s="16">
        <v>30000309</v>
      </c>
      <c r="Y154" s="22" t="s">
        <v>355</v>
      </c>
      <c r="Z154" s="16" t="s">
        <v>36</v>
      </c>
      <c r="AA154" s="21">
        <v>67308.607437500003</v>
      </c>
      <c r="AB154" s="21">
        <v>246788.01431323323</v>
      </c>
      <c r="AC154" s="21">
        <v>0</v>
      </c>
      <c r="AD154" s="21">
        <v>975.97480784375011</v>
      </c>
      <c r="AE154" s="21">
        <v>975.97480784375011</v>
      </c>
    </row>
    <row r="155" spans="23:31">
      <c r="W155" s="20" t="s">
        <v>356</v>
      </c>
      <c r="X155" s="16">
        <v>30000310</v>
      </c>
      <c r="Y155" s="22" t="s">
        <v>161</v>
      </c>
      <c r="Z155" s="16" t="s">
        <v>36</v>
      </c>
      <c r="AA155" s="21">
        <v>20446.366276110937</v>
      </c>
      <c r="AB155" s="21">
        <v>158556.01252611092</v>
      </c>
      <c r="AC155" s="21">
        <v>1267.6747091188781</v>
      </c>
      <c r="AD155" s="21">
        <v>296.47231100360858</v>
      </c>
      <c r="AE155" s="21">
        <v>1564.1470201224868</v>
      </c>
    </row>
    <row r="156" spans="23:31">
      <c r="W156" s="20" t="s">
        <v>358</v>
      </c>
      <c r="X156" s="16">
        <v>30000315</v>
      </c>
      <c r="Y156" s="22" t="s">
        <v>227</v>
      </c>
      <c r="Z156" s="16" t="s">
        <v>36</v>
      </c>
      <c r="AA156" s="21">
        <v>12903.151830233437</v>
      </c>
      <c r="AB156" s="21">
        <v>123528.62657530248</v>
      </c>
      <c r="AC156" s="21">
        <v>799.99541347447314</v>
      </c>
      <c r="AD156" s="21">
        <v>187.09570153838484</v>
      </c>
      <c r="AE156" s="21">
        <v>987.09111501285793</v>
      </c>
    </row>
    <row r="157" spans="23:31">
      <c r="W157" s="20" t="s">
        <v>361</v>
      </c>
      <c r="X157" s="16">
        <v>30000320</v>
      </c>
      <c r="Y157" s="22" t="s">
        <v>204</v>
      </c>
      <c r="Z157" s="16" t="s">
        <v>36</v>
      </c>
      <c r="AA157" s="21">
        <v>32789.541087285943</v>
      </c>
      <c r="AB157" s="21">
        <v>158971.29596228595</v>
      </c>
      <c r="AC157" s="21">
        <v>2032.9515474117284</v>
      </c>
      <c r="AD157" s="21">
        <v>475.4483457656462</v>
      </c>
      <c r="AE157" s="21">
        <v>2508.3998931773745</v>
      </c>
    </row>
    <row r="158" spans="23:31">
      <c r="W158" s="20" t="s">
        <v>364</v>
      </c>
      <c r="X158" s="16">
        <v>30000325</v>
      </c>
      <c r="Y158" s="22" t="s">
        <v>89</v>
      </c>
      <c r="Z158" s="16" t="s">
        <v>36</v>
      </c>
      <c r="AA158" s="21">
        <v>17295.252629281254</v>
      </c>
      <c r="AB158" s="21">
        <v>117036.55163475181</v>
      </c>
      <c r="AC158" s="21">
        <v>1072.3056630154379</v>
      </c>
      <c r="AD158" s="21">
        <v>250.7811631245782</v>
      </c>
      <c r="AE158" s="21">
        <v>1323.086826140016</v>
      </c>
    </row>
    <row r="159" spans="23:31">
      <c r="W159" s="20" t="s">
        <v>366</v>
      </c>
      <c r="X159" s="16">
        <v>30000328</v>
      </c>
      <c r="Y159" s="22" t="s">
        <v>166</v>
      </c>
      <c r="Z159" s="16" t="s">
        <v>36</v>
      </c>
      <c r="AA159" s="21">
        <v>19099.735205037505</v>
      </c>
      <c r="AB159" s="21">
        <v>132395.12630356065</v>
      </c>
      <c r="AC159" s="21">
        <v>1184.1835827123252</v>
      </c>
      <c r="AD159" s="21">
        <v>276.94616047304385</v>
      </c>
      <c r="AE159" s="21">
        <v>1461.1297431853691</v>
      </c>
    </row>
    <row r="160" spans="23:31">
      <c r="W160" s="20" t="s">
        <v>367</v>
      </c>
      <c r="X160" s="16">
        <v>30000329</v>
      </c>
      <c r="Y160" s="22" t="s">
        <v>126</v>
      </c>
      <c r="Z160" s="16" t="s">
        <v>36</v>
      </c>
      <c r="AA160" s="21">
        <v>37084.36565117578</v>
      </c>
      <c r="AB160" s="21">
        <v>179941.75940117578</v>
      </c>
      <c r="AC160" s="21">
        <v>0</v>
      </c>
      <c r="AD160" s="21">
        <v>537.72330194204881</v>
      </c>
      <c r="AE160" s="21">
        <v>537.72330194204881</v>
      </c>
    </row>
    <row r="161" spans="23:31">
      <c r="W161" s="20" t="s">
        <v>368</v>
      </c>
      <c r="X161" s="16">
        <v>30000331</v>
      </c>
      <c r="Y161" s="22" t="s">
        <v>74</v>
      </c>
      <c r="Z161" s="16" t="s">
        <v>36</v>
      </c>
      <c r="AA161" s="21">
        <v>19981.477962468751</v>
      </c>
      <c r="AB161" s="21">
        <v>141438.44940565599</v>
      </c>
      <c r="AC161" s="21">
        <v>1238.8516336730625</v>
      </c>
      <c r="AD161" s="21">
        <v>289.7314304557969</v>
      </c>
      <c r="AE161" s="21">
        <v>1528.5830641288594</v>
      </c>
    </row>
    <row r="162" spans="23:31">
      <c r="W162" s="20" t="s">
        <v>369</v>
      </c>
      <c r="X162" s="16">
        <v>30000332</v>
      </c>
      <c r="Y162" s="22" t="s">
        <v>370</v>
      </c>
      <c r="Z162" s="16" t="s">
        <v>36</v>
      </c>
      <c r="AA162" s="21">
        <v>9547.5270986692212</v>
      </c>
      <c r="AB162" s="21">
        <v>94985.994686663194</v>
      </c>
      <c r="AC162" s="21">
        <v>591.94668011749172</v>
      </c>
      <c r="AD162" s="21">
        <v>138.43914293070372</v>
      </c>
      <c r="AE162" s="21">
        <v>730.38582304819545</v>
      </c>
    </row>
    <row r="163" spans="23:31">
      <c r="W163" s="20" t="s">
        <v>372</v>
      </c>
      <c r="X163" s="16">
        <v>30000334</v>
      </c>
      <c r="Y163" s="22" t="s">
        <v>260</v>
      </c>
      <c r="Z163" s="16" t="s">
        <v>36</v>
      </c>
      <c r="AA163" s="21">
        <v>35809.93835898985</v>
      </c>
      <c r="AB163" s="21">
        <v>172967.53960898984</v>
      </c>
      <c r="AC163" s="21">
        <v>0</v>
      </c>
      <c r="AD163" s="21">
        <v>519.24410620535286</v>
      </c>
      <c r="AE163" s="21">
        <v>519.24410620535286</v>
      </c>
    </row>
    <row r="164" spans="23:31">
      <c r="W164" s="20" t="s">
        <v>375</v>
      </c>
      <c r="X164" s="16">
        <v>30000337</v>
      </c>
      <c r="Y164" s="22" t="s">
        <v>319</v>
      </c>
      <c r="Z164" s="16" t="s">
        <v>36</v>
      </c>
      <c r="AA164" s="21">
        <v>75024.239000292975</v>
      </c>
      <c r="AB164" s="21">
        <v>254054.57995817898</v>
      </c>
      <c r="AC164" s="21">
        <v>0</v>
      </c>
      <c r="AD164" s="21">
        <v>1087.8514655042482</v>
      </c>
      <c r="AE164" s="21">
        <v>1087.8514655042482</v>
      </c>
    </row>
    <row r="165" spans="23:31">
      <c r="W165" s="20" t="s">
        <v>376</v>
      </c>
      <c r="X165" s="16">
        <v>30000338</v>
      </c>
      <c r="Y165" s="22" t="s">
        <v>319</v>
      </c>
      <c r="Z165" s="16" t="s">
        <v>36</v>
      </c>
      <c r="AA165" s="21">
        <v>137297.62719209064</v>
      </c>
      <c r="AB165" s="21">
        <v>421324.94469209062</v>
      </c>
      <c r="AC165" s="21">
        <v>0</v>
      </c>
      <c r="AD165" s="21">
        <v>1990.8155942853145</v>
      </c>
      <c r="AE165" s="21">
        <v>1990.8155942853145</v>
      </c>
    </row>
    <row r="166" spans="23:31">
      <c r="W166" s="20" t="s">
        <v>377</v>
      </c>
      <c r="X166" s="16">
        <v>30000339</v>
      </c>
      <c r="Y166" s="22" t="s">
        <v>103</v>
      </c>
      <c r="Z166" s="16" t="s">
        <v>36</v>
      </c>
      <c r="AA166" s="21">
        <v>20066.225618196877</v>
      </c>
      <c r="AB166" s="21">
        <v>131683.54311819689</v>
      </c>
      <c r="AC166" s="21">
        <v>1244.1059883282064</v>
      </c>
      <c r="AD166" s="21">
        <v>290.96027146385472</v>
      </c>
      <c r="AE166" s="21">
        <v>1535.0662597920611</v>
      </c>
    </row>
    <row r="167" spans="23:31">
      <c r="W167" s="20" t="s">
        <v>378</v>
      </c>
      <c r="X167" s="16">
        <v>30000343</v>
      </c>
      <c r="Y167" s="22" t="s">
        <v>168</v>
      </c>
      <c r="Z167" s="16" t="s">
        <v>36</v>
      </c>
      <c r="AA167" s="21">
        <v>16715.633734779691</v>
      </c>
      <c r="AB167" s="21">
        <v>113831.387429557</v>
      </c>
      <c r="AC167" s="21">
        <v>1036.3692915563408</v>
      </c>
      <c r="AD167" s="21">
        <v>242.37668915430552</v>
      </c>
      <c r="AE167" s="21">
        <v>1278.7459807106463</v>
      </c>
    </row>
    <row r="168" spans="23:31">
      <c r="W168" s="20" t="s">
        <v>379</v>
      </c>
      <c r="X168" s="16">
        <v>30000345</v>
      </c>
      <c r="Y168" s="22" t="s">
        <v>159</v>
      </c>
      <c r="Z168" s="16" t="s">
        <v>36</v>
      </c>
      <c r="AA168" s="21">
        <v>19347.40028558594</v>
      </c>
      <c r="AB168" s="21">
        <v>126865.87528558593</v>
      </c>
      <c r="AC168" s="21">
        <v>1199.5388177063282</v>
      </c>
      <c r="AD168" s="21">
        <v>280.53730414099613</v>
      </c>
      <c r="AE168" s="21">
        <v>1480.0761218473244</v>
      </c>
    </row>
    <row r="169" spans="23:31">
      <c r="W169" s="20" t="s">
        <v>380</v>
      </c>
      <c r="X169" s="16">
        <v>30000346</v>
      </c>
      <c r="Y169" s="22" t="s">
        <v>140</v>
      </c>
      <c r="Z169" s="16" t="s">
        <v>36</v>
      </c>
      <c r="AA169" s="21">
        <v>18987.146261687503</v>
      </c>
      <c r="AB169" s="21">
        <v>133321.79023309951</v>
      </c>
      <c r="AC169" s="21">
        <v>1177.2030682246252</v>
      </c>
      <c r="AD169" s="21">
        <v>275.31362079446882</v>
      </c>
      <c r="AE169" s="21">
        <v>1452.516689019094</v>
      </c>
    </row>
    <row r="170" spans="23:31">
      <c r="W170" s="20" t="s">
        <v>382</v>
      </c>
      <c r="X170" s="16">
        <v>30000349</v>
      </c>
      <c r="Y170" s="22" t="s">
        <v>181</v>
      </c>
      <c r="Z170" s="16" t="s">
        <v>36</v>
      </c>
      <c r="AA170" s="21">
        <v>10097.820856703127</v>
      </c>
      <c r="AB170" s="21">
        <v>96851.694332221974</v>
      </c>
      <c r="AC170" s="21">
        <v>626.06489311559392</v>
      </c>
      <c r="AD170" s="21">
        <v>146.41840242219536</v>
      </c>
      <c r="AE170" s="21">
        <v>772.48329553778922</v>
      </c>
    </row>
    <row r="171" spans="23:31">
      <c r="W171" s="20" t="s">
        <v>383</v>
      </c>
      <c r="X171" s="16">
        <v>30000350</v>
      </c>
      <c r="Y171" s="22" t="s">
        <v>263</v>
      </c>
      <c r="Z171" s="16" t="s">
        <v>36</v>
      </c>
      <c r="AA171" s="21">
        <v>4977.4715200031251</v>
      </c>
      <c r="AB171" s="21">
        <v>64745.979393083719</v>
      </c>
      <c r="AC171" s="21">
        <v>308.60323424019373</v>
      </c>
      <c r="AD171" s="21">
        <v>72.173337040045311</v>
      </c>
      <c r="AE171" s="21">
        <v>380.77657128023907</v>
      </c>
    </row>
    <row r="172" spans="23:31">
      <c r="W172" s="20" t="s">
        <v>384</v>
      </c>
      <c r="X172" s="16">
        <v>30000351</v>
      </c>
      <c r="Y172" s="22" t="s">
        <v>45</v>
      </c>
      <c r="Z172" s="16" t="s">
        <v>36</v>
      </c>
      <c r="AA172" s="21">
        <v>17654.985011472047</v>
      </c>
      <c r="AB172" s="21">
        <v>113096.12924897205</v>
      </c>
      <c r="AC172" s="21">
        <v>1094.6090707112669</v>
      </c>
      <c r="AD172" s="21">
        <v>255.99728266634469</v>
      </c>
      <c r="AE172" s="21">
        <v>1350.6063533776116</v>
      </c>
    </row>
    <row r="173" spans="23:31">
      <c r="W173" s="20" t="s">
        <v>385</v>
      </c>
      <c r="X173" s="16">
        <v>30000352</v>
      </c>
      <c r="Y173" s="22" t="s">
        <v>234</v>
      </c>
      <c r="Z173" s="16" t="s">
        <v>36</v>
      </c>
      <c r="AA173" s="21">
        <v>5226.9722898453128</v>
      </c>
      <c r="AB173" s="21">
        <v>52511.068452345309</v>
      </c>
      <c r="AC173" s="21">
        <v>324.07228197040939</v>
      </c>
      <c r="AD173" s="21">
        <v>75.791098202757041</v>
      </c>
      <c r="AE173" s="21">
        <v>399.86338017316643</v>
      </c>
    </row>
    <row r="174" spans="23:31">
      <c r="W174" s="20" t="s">
        <v>386</v>
      </c>
      <c r="X174" s="16">
        <v>30000353</v>
      </c>
      <c r="Y174" s="22" t="s">
        <v>87</v>
      </c>
      <c r="Z174" s="16" t="s">
        <v>36</v>
      </c>
      <c r="AA174" s="21">
        <v>4532.0109180531254</v>
      </c>
      <c r="AB174" s="21">
        <v>57043.600967596663</v>
      </c>
      <c r="AC174" s="21">
        <v>280.98467691929375</v>
      </c>
      <c r="AD174" s="21">
        <v>65.714158311770319</v>
      </c>
      <c r="AE174" s="21">
        <v>346.69883523106409</v>
      </c>
    </row>
    <row r="175" spans="23:31">
      <c r="W175" s="20" t="s">
        <v>387</v>
      </c>
      <c r="X175" s="16">
        <v>30000354</v>
      </c>
      <c r="Y175" s="22" t="s">
        <v>83</v>
      </c>
      <c r="Z175" s="16" t="s">
        <v>36</v>
      </c>
      <c r="AA175" s="21">
        <v>32476.326601539844</v>
      </c>
      <c r="AB175" s="21">
        <v>154724.56785153985</v>
      </c>
      <c r="AC175" s="21">
        <v>2013.5322492954704</v>
      </c>
      <c r="AD175" s="21">
        <v>470.90673572232777</v>
      </c>
      <c r="AE175" s="21">
        <v>2484.4389850177981</v>
      </c>
    </row>
    <row r="176" spans="23:31">
      <c r="W176" s="20" t="s">
        <v>389</v>
      </c>
      <c r="X176" s="16">
        <v>30000358</v>
      </c>
      <c r="Y176" s="22" t="s">
        <v>222</v>
      </c>
      <c r="Z176" s="16" t="s">
        <v>36</v>
      </c>
      <c r="AA176" s="21">
        <v>13129.155777115624</v>
      </c>
      <c r="AB176" s="21">
        <v>101208.08827711562</v>
      </c>
      <c r="AC176" s="21">
        <v>814.00765818116872</v>
      </c>
      <c r="AD176" s="21">
        <v>190.37275876817657</v>
      </c>
      <c r="AE176" s="21">
        <v>1004.3804169493453</v>
      </c>
    </row>
    <row r="177" spans="23:31">
      <c r="W177" s="20" t="s">
        <v>390</v>
      </c>
      <c r="X177" s="16">
        <v>30000359</v>
      </c>
      <c r="Y177" s="22" t="s">
        <v>391</v>
      </c>
      <c r="Z177" s="16" t="s">
        <v>36</v>
      </c>
      <c r="AA177" s="21">
        <v>11514.192823528285</v>
      </c>
      <c r="AB177" s="21">
        <v>103307.82262005613</v>
      </c>
      <c r="AC177" s="21">
        <v>713.87995505875369</v>
      </c>
      <c r="AD177" s="21">
        <v>166.95579594116015</v>
      </c>
      <c r="AE177" s="21">
        <v>880.8357509999139</v>
      </c>
    </row>
    <row r="178" spans="23:31">
      <c r="W178" s="20" t="s">
        <v>392</v>
      </c>
      <c r="X178" s="16">
        <v>30000363</v>
      </c>
      <c r="Y178" s="22" t="s">
        <v>71</v>
      </c>
      <c r="Z178" s="16" t="s">
        <v>36</v>
      </c>
      <c r="AA178" s="21">
        <v>22311.273624453126</v>
      </c>
      <c r="AB178" s="21">
        <v>171989.83612445311</v>
      </c>
      <c r="AC178" s="21">
        <v>0</v>
      </c>
      <c r="AD178" s="21">
        <v>323.51346755457035</v>
      </c>
      <c r="AE178" s="21">
        <v>323.51346755457035</v>
      </c>
    </row>
    <row r="179" spans="23:31">
      <c r="W179" s="20" t="s">
        <v>393</v>
      </c>
      <c r="X179" s="16">
        <v>30000364</v>
      </c>
      <c r="Y179" s="22" t="s">
        <v>260</v>
      </c>
      <c r="Z179" s="16" t="s">
        <v>36</v>
      </c>
      <c r="AA179" s="21">
        <v>31406.119743283598</v>
      </c>
      <c r="AB179" s="21">
        <v>165598.738597905</v>
      </c>
      <c r="AC179" s="21">
        <v>1947.1794240835829</v>
      </c>
      <c r="AD179" s="21">
        <v>455.38873627761217</v>
      </c>
      <c r="AE179" s="21">
        <v>2402.5681603611952</v>
      </c>
    </row>
    <row r="180" spans="23:31">
      <c r="W180" s="20" t="s">
        <v>395</v>
      </c>
      <c r="X180" s="16">
        <v>30000369</v>
      </c>
      <c r="Y180" s="22" t="s">
        <v>328</v>
      </c>
      <c r="Z180" s="16" t="s">
        <v>36</v>
      </c>
      <c r="AA180" s="21">
        <v>5016.0974822257822</v>
      </c>
      <c r="AB180" s="21">
        <v>65162.197396845353</v>
      </c>
      <c r="AC180" s="21">
        <v>310.99804389799851</v>
      </c>
      <c r="AD180" s="21">
        <v>72.73341349227384</v>
      </c>
      <c r="AE180" s="21">
        <v>383.73145739027234</v>
      </c>
    </row>
    <row r="181" spans="23:31">
      <c r="W181" s="20" t="s">
        <v>397</v>
      </c>
      <c r="X181" s="16">
        <v>30000371</v>
      </c>
      <c r="Y181" s="22" t="s">
        <v>71</v>
      </c>
      <c r="Z181" s="16" t="s">
        <v>36</v>
      </c>
      <c r="AA181" s="21">
        <v>18509.867045312501</v>
      </c>
      <c r="AB181" s="21">
        <v>119686.11704531251</v>
      </c>
      <c r="AC181" s="21">
        <v>1147.611756809375</v>
      </c>
      <c r="AD181" s="21">
        <v>268.39307215703127</v>
      </c>
      <c r="AE181" s="21">
        <v>1416.0048289664064</v>
      </c>
    </row>
    <row r="182" spans="23:31">
      <c r="W182" s="20" t="s">
        <v>401</v>
      </c>
      <c r="X182" s="16">
        <v>30000380</v>
      </c>
      <c r="Y182" s="22" t="s">
        <v>319</v>
      </c>
      <c r="Z182" s="16" t="s">
        <v>36</v>
      </c>
      <c r="AA182" s="21">
        <v>75163.445438402341</v>
      </c>
      <c r="AB182" s="21">
        <v>281225.26050090237</v>
      </c>
      <c r="AC182" s="21">
        <v>0</v>
      </c>
      <c r="AD182" s="21">
        <v>1089.869958856834</v>
      </c>
      <c r="AE182" s="21">
        <v>1089.869958856834</v>
      </c>
    </row>
    <row r="183" spans="23:31">
      <c r="W183" s="20" t="s">
        <v>402</v>
      </c>
      <c r="X183" s="16">
        <v>30000381</v>
      </c>
      <c r="Y183" s="22" t="s">
        <v>355</v>
      </c>
      <c r="Z183" s="16" t="s">
        <v>36</v>
      </c>
      <c r="AA183" s="21">
        <v>68296.82017396875</v>
      </c>
      <c r="AB183" s="21">
        <v>228568.65017396875</v>
      </c>
      <c r="AC183" s="21">
        <v>0</v>
      </c>
      <c r="AD183" s="21">
        <v>990.3038925225469</v>
      </c>
      <c r="AE183" s="21">
        <v>990.3038925225469</v>
      </c>
    </row>
    <row r="184" spans="23:31">
      <c r="W184" s="20" t="s">
        <v>403</v>
      </c>
      <c r="X184" s="16">
        <v>30000382</v>
      </c>
      <c r="Y184" s="22" t="s">
        <v>220</v>
      </c>
      <c r="Z184" s="16" t="s">
        <v>36</v>
      </c>
      <c r="AA184" s="21">
        <v>74115.95523515626</v>
      </c>
      <c r="AB184" s="21">
        <v>264925.01741296018</v>
      </c>
      <c r="AC184" s="21">
        <v>0</v>
      </c>
      <c r="AD184" s="21">
        <v>1074.6813509097658</v>
      </c>
      <c r="AE184" s="21">
        <v>1074.6813509097658</v>
      </c>
    </row>
    <row r="185" spans="23:31">
      <c r="W185" s="20" t="s">
        <v>404</v>
      </c>
      <c r="X185" s="16">
        <v>30000383</v>
      </c>
      <c r="Y185" s="22" t="s">
        <v>65</v>
      </c>
      <c r="Z185" s="16" t="s">
        <v>36</v>
      </c>
      <c r="AA185" s="21">
        <v>9379.6074205234399</v>
      </c>
      <c r="AB185" s="21">
        <v>278781.15884552349</v>
      </c>
      <c r="AC185" s="21">
        <v>0</v>
      </c>
      <c r="AD185" s="21">
        <v>136.0043075975899</v>
      </c>
      <c r="AE185" s="21">
        <v>136.0043075975899</v>
      </c>
    </row>
    <row r="186" spans="23:31">
      <c r="W186" s="20" t="s">
        <v>405</v>
      </c>
      <c r="X186" s="16">
        <v>30000385</v>
      </c>
      <c r="Y186" s="22" t="s">
        <v>43</v>
      </c>
      <c r="Z186" s="16" t="s">
        <v>36</v>
      </c>
      <c r="AA186" s="21">
        <v>31882.48111501172</v>
      </c>
      <c r="AB186" s="21">
        <v>164006.35920425769</v>
      </c>
      <c r="AC186" s="21">
        <v>1976.7138291307267</v>
      </c>
      <c r="AD186" s="21">
        <v>462.29597616766995</v>
      </c>
      <c r="AE186" s="21">
        <v>2439.0098052983967</v>
      </c>
    </row>
    <row r="187" spans="23:31">
      <c r="W187" s="20" t="s">
        <v>406</v>
      </c>
      <c r="X187" s="16">
        <v>30000386</v>
      </c>
      <c r="Y187" s="22" t="s">
        <v>286</v>
      </c>
      <c r="Z187" s="16" t="s">
        <v>36</v>
      </c>
      <c r="AA187" s="21">
        <v>14283.115959399223</v>
      </c>
      <c r="AB187" s="21">
        <v>137027.64954881332</v>
      </c>
      <c r="AC187" s="21">
        <v>885.5531894827518</v>
      </c>
      <c r="AD187" s="21">
        <v>207.10518141128875</v>
      </c>
      <c r="AE187" s="21">
        <v>1092.6583708940407</v>
      </c>
    </row>
    <row r="188" spans="23:31">
      <c r="W188" s="20" t="s">
        <v>408</v>
      </c>
      <c r="X188" s="16">
        <v>30000389</v>
      </c>
      <c r="Y188" s="22" t="s">
        <v>263</v>
      </c>
      <c r="Z188" s="16" t="s">
        <v>36</v>
      </c>
      <c r="AA188" s="21">
        <v>15102.67474200469</v>
      </c>
      <c r="AB188" s="21">
        <v>105094.14206019533</v>
      </c>
      <c r="AC188" s="21">
        <v>936.36583400429083</v>
      </c>
      <c r="AD188" s="21">
        <v>218.98878375906801</v>
      </c>
      <c r="AE188" s="21">
        <v>1155.3546177633589</v>
      </c>
    </row>
    <row r="189" spans="23:31">
      <c r="W189" s="20" t="s">
        <v>409</v>
      </c>
      <c r="X189" s="16">
        <v>30000390</v>
      </c>
      <c r="Y189" s="22" t="s">
        <v>85</v>
      </c>
      <c r="Z189" s="16" t="s">
        <v>36</v>
      </c>
      <c r="AA189" s="21">
        <v>69030.713456199213</v>
      </c>
      <c r="AB189" s="21">
        <v>233575.3969061992</v>
      </c>
      <c r="AC189" s="21">
        <v>0</v>
      </c>
      <c r="AD189" s="21">
        <v>1000.9453451148886</v>
      </c>
      <c r="AE189" s="21">
        <v>1000.9453451148886</v>
      </c>
    </row>
    <row r="190" spans="23:31">
      <c r="W190" s="20" t="s">
        <v>410</v>
      </c>
      <c r="X190" s="16">
        <v>30000391</v>
      </c>
      <c r="Y190" s="22" t="s">
        <v>35</v>
      </c>
      <c r="Z190" s="16" t="s">
        <v>36</v>
      </c>
      <c r="AA190" s="21">
        <v>38140.575378567191</v>
      </c>
      <c r="AB190" s="21">
        <v>190078.51424810017</v>
      </c>
      <c r="AC190" s="21">
        <v>0</v>
      </c>
      <c r="AD190" s="21">
        <v>553.03834298922425</v>
      </c>
      <c r="AE190" s="21">
        <v>553.03834298922425</v>
      </c>
    </row>
    <row r="191" spans="23:31">
      <c r="W191" s="20" t="s">
        <v>412</v>
      </c>
      <c r="X191" s="16">
        <v>30000395</v>
      </c>
      <c r="Y191" s="22" t="s">
        <v>146</v>
      </c>
      <c r="Z191" s="16" t="s">
        <v>36</v>
      </c>
      <c r="AA191" s="21">
        <v>10534.607826740157</v>
      </c>
      <c r="AB191" s="21">
        <v>100648.1640560121</v>
      </c>
      <c r="AC191" s="21">
        <v>653.1456852578898</v>
      </c>
      <c r="AD191" s="21">
        <v>152.75181348773228</v>
      </c>
      <c r="AE191" s="21">
        <v>805.8974987456221</v>
      </c>
    </row>
    <row r="192" spans="23:31">
      <c r="W192" s="20" t="s">
        <v>413</v>
      </c>
      <c r="X192" s="16">
        <v>30000396</v>
      </c>
      <c r="Y192" s="22" t="s">
        <v>414</v>
      </c>
      <c r="Z192" s="16" t="s">
        <v>36</v>
      </c>
      <c r="AA192" s="21">
        <v>33007.988113242187</v>
      </c>
      <c r="AB192" s="21">
        <v>177979.72494719992</v>
      </c>
      <c r="AC192" s="21">
        <v>0</v>
      </c>
      <c r="AD192" s="21">
        <v>478.61582764201171</v>
      </c>
      <c r="AE192" s="21">
        <v>478.61582764201171</v>
      </c>
    </row>
    <row r="193" spans="23:31">
      <c r="W193" s="20" t="s">
        <v>416</v>
      </c>
      <c r="X193" s="16">
        <v>30000398</v>
      </c>
      <c r="Y193" s="22" t="s">
        <v>227</v>
      </c>
      <c r="Z193" s="16" t="s">
        <v>36</v>
      </c>
      <c r="AA193" s="21">
        <v>14089.940256053596</v>
      </c>
      <c r="AB193" s="21">
        <v>149124.94150605361</v>
      </c>
      <c r="AC193" s="21">
        <v>873.57629587532301</v>
      </c>
      <c r="AD193" s="21">
        <v>204.30413371277714</v>
      </c>
      <c r="AE193" s="21">
        <v>1077.8804295881002</v>
      </c>
    </row>
    <row r="194" spans="23:31">
      <c r="W194" s="20" t="s">
        <v>417</v>
      </c>
      <c r="X194" s="16">
        <v>30000399</v>
      </c>
      <c r="Y194" s="22" t="s">
        <v>87</v>
      </c>
      <c r="Z194" s="16" t="s">
        <v>36</v>
      </c>
      <c r="AA194" s="21">
        <v>32339.338287993753</v>
      </c>
      <c r="AB194" s="21">
        <v>162624.44810329104</v>
      </c>
      <c r="AC194" s="21">
        <v>2005.0389738556125</v>
      </c>
      <c r="AD194" s="21">
        <v>468.92040517590942</v>
      </c>
      <c r="AE194" s="21">
        <v>2473.9593790315221</v>
      </c>
    </row>
    <row r="195" spans="23:31">
      <c r="W195" s="20" t="s">
        <v>420</v>
      </c>
      <c r="X195" s="16">
        <v>30000404</v>
      </c>
      <c r="Y195" s="22" t="s">
        <v>304</v>
      </c>
      <c r="Z195" s="16" t="s">
        <v>36</v>
      </c>
      <c r="AA195" s="21">
        <v>10542.746049275784</v>
      </c>
      <c r="AB195" s="21">
        <v>104417.49034363921</v>
      </c>
      <c r="AC195" s="21">
        <v>653.65025505509857</v>
      </c>
      <c r="AD195" s="21">
        <v>152.86981771449888</v>
      </c>
      <c r="AE195" s="21">
        <v>806.52007276959739</v>
      </c>
    </row>
    <row r="196" spans="23:31">
      <c r="W196" s="20" t="s">
        <v>422</v>
      </c>
      <c r="X196" s="16">
        <v>30000407</v>
      </c>
      <c r="Y196" s="22" t="s">
        <v>148</v>
      </c>
      <c r="Z196" s="16" t="s">
        <v>36</v>
      </c>
      <c r="AA196" s="21">
        <v>19284.680901382813</v>
      </c>
      <c r="AB196" s="21">
        <v>138318.26154905325</v>
      </c>
      <c r="AC196" s="21">
        <v>1195.6502158857345</v>
      </c>
      <c r="AD196" s="21">
        <v>279.62787307005078</v>
      </c>
      <c r="AE196" s="21">
        <v>1475.2780889557853</v>
      </c>
    </row>
    <row r="197" spans="23:31">
      <c r="W197" s="20" t="s">
        <v>423</v>
      </c>
      <c r="X197" s="16">
        <v>30000408</v>
      </c>
      <c r="Y197" s="22" t="s">
        <v>155</v>
      </c>
      <c r="Z197" s="16" t="s">
        <v>36</v>
      </c>
      <c r="AA197" s="21">
        <v>15056.170613229688</v>
      </c>
      <c r="AB197" s="21">
        <v>100860.72826868463</v>
      </c>
      <c r="AC197" s="21">
        <v>933.48257802024068</v>
      </c>
      <c r="AD197" s="21">
        <v>218.31447389183049</v>
      </c>
      <c r="AE197" s="21">
        <v>1151.7970519120711</v>
      </c>
    </row>
    <row r="198" spans="23:31">
      <c r="W198" s="20" t="s">
        <v>424</v>
      </c>
      <c r="X198" s="16">
        <v>30000409</v>
      </c>
      <c r="Y198" s="22" t="s">
        <v>146</v>
      </c>
      <c r="Z198" s="16" t="s">
        <v>36</v>
      </c>
      <c r="AA198" s="21">
        <v>5381.4761387359385</v>
      </c>
      <c r="AB198" s="21">
        <v>116325.05179618504</v>
      </c>
      <c r="AC198" s="21">
        <v>333.65152060162819</v>
      </c>
      <c r="AD198" s="21">
        <v>78.031404011671114</v>
      </c>
      <c r="AE198" s="21">
        <v>411.68292461329929</v>
      </c>
    </row>
    <row r="199" spans="23:31">
      <c r="W199" s="20" t="s">
        <v>425</v>
      </c>
      <c r="X199" s="16">
        <v>30000410</v>
      </c>
      <c r="Y199" s="22" t="s">
        <v>234</v>
      </c>
      <c r="Z199" s="16" t="s">
        <v>36</v>
      </c>
      <c r="AA199" s="21">
        <v>4796.1972022453128</v>
      </c>
      <c r="AB199" s="21">
        <v>59863.449248631834</v>
      </c>
      <c r="AC199" s="21">
        <v>297.36422653920937</v>
      </c>
      <c r="AD199" s="21">
        <v>69.544859432557033</v>
      </c>
      <c r="AE199" s="21">
        <v>366.90908597176639</v>
      </c>
    </row>
    <row r="200" spans="23:31">
      <c r="W200" s="20" t="s">
        <v>426</v>
      </c>
      <c r="X200" s="16">
        <v>30000411</v>
      </c>
      <c r="Y200" s="22" t="s">
        <v>111</v>
      </c>
      <c r="Z200" s="16" t="s">
        <v>36</v>
      </c>
      <c r="AA200" s="21">
        <v>19964.956758825003</v>
      </c>
      <c r="AB200" s="21">
        <v>161872.78504632501</v>
      </c>
      <c r="AC200" s="21">
        <v>1237.8273190471502</v>
      </c>
      <c r="AD200" s="21">
        <v>289.49187300296256</v>
      </c>
      <c r="AE200" s="21">
        <v>1527.3191920501129</v>
      </c>
    </row>
    <row r="201" spans="23:31">
      <c r="W201" s="20" t="s">
        <v>427</v>
      </c>
      <c r="X201" s="16">
        <v>30000413</v>
      </c>
      <c r="Y201" s="22" t="s">
        <v>168</v>
      </c>
      <c r="Z201" s="16" t="s">
        <v>36</v>
      </c>
      <c r="AA201" s="21">
        <v>9926.3827740776578</v>
      </c>
      <c r="AB201" s="21">
        <v>104008.2063935453</v>
      </c>
      <c r="AC201" s="21">
        <v>615.43573199281479</v>
      </c>
      <c r="AD201" s="21">
        <v>143.93255022412603</v>
      </c>
      <c r="AE201" s="21">
        <v>759.36828221694077</v>
      </c>
    </row>
    <row r="202" spans="23:31">
      <c r="W202" s="20" t="s">
        <v>429</v>
      </c>
      <c r="X202" s="16">
        <v>30000416</v>
      </c>
      <c r="Y202" s="22" t="s">
        <v>124</v>
      </c>
      <c r="Z202" s="16" t="s">
        <v>36</v>
      </c>
      <c r="AA202" s="21">
        <v>33576.592871981251</v>
      </c>
      <c r="AB202" s="21">
        <v>171013.53961935369</v>
      </c>
      <c r="AC202" s="21">
        <v>0</v>
      </c>
      <c r="AD202" s="21">
        <v>486.86059664372817</v>
      </c>
      <c r="AE202" s="21">
        <v>486.86059664372817</v>
      </c>
    </row>
    <row r="203" spans="23:31">
      <c r="W203" s="20" t="s">
        <v>430</v>
      </c>
      <c r="X203" s="16">
        <v>30000417</v>
      </c>
      <c r="Y203" s="22" t="s">
        <v>107</v>
      </c>
      <c r="Z203" s="16" t="s">
        <v>36</v>
      </c>
      <c r="AA203" s="21">
        <v>32526.119673632817</v>
      </c>
      <c r="AB203" s="21">
        <v>154997.05717363281</v>
      </c>
      <c r="AC203" s="21">
        <v>2016.6194197652346</v>
      </c>
      <c r="AD203" s="21">
        <v>471.62873526767584</v>
      </c>
      <c r="AE203" s="21">
        <v>2488.2481550329103</v>
      </c>
    </row>
    <row r="204" spans="23:31">
      <c r="W204" s="20" t="s">
        <v>431</v>
      </c>
      <c r="X204" s="16">
        <v>30000419</v>
      </c>
      <c r="Y204" s="22" t="s">
        <v>59</v>
      </c>
      <c r="Z204" s="16" t="s">
        <v>36</v>
      </c>
      <c r="AA204" s="21">
        <v>5634.0363907343753</v>
      </c>
      <c r="AB204" s="21">
        <v>80935.369701797797</v>
      </c>
      <c r="AC204" s="21">
        <v>349.31025622553125</v>
      </c>
      <c r="AD204" s="21">
        <v>81.693527665648446</v>
      </c>
      <c r="AE204" s="21">
        <v>431.00378389117969</v>
      </c>
    </row>
    <row r="205" spans="23:31">
      <c r="W205" s="20" t="s">
        <v>432</v>
      </c>
      <c r="X205" s="16">
        <v>30000420</v>
      </c>
      <c r="Y205" s="22" t="s">
        <v>153</v>
      </c>
      <c r="Z205" s="16" t="s">
        <v>36</v>
      </c>
      <c r="AA205" s="21">
        <v>37727.315826311722</v>
      </c>
      <c r="AB205" s="21">
        <v>183550.38342509122</v>
      </c>
      <c r="AC205" s="21">
        <v>0</v>
      </c>
      <c r="AD205" s="21">
        <v>547.04607948152</v>
      </c>
      <c r="AE205" s="21">
        <v>547.04607948152</v>
      </c>
    </row>
    <row r="206" spans="23:31">
      <c r="W206" s="20" t="s">
        <v>435</v>
      </c>
      <c r="X206" s="16">
        <v>30000424</v>
      </c>
      <c r="Y206" s="22" t="s">
        <v>204</v>
      </c>
      <c r="Z206" s="16" t="s">
        <v>36</v>
      </c>
      <c r="AA206" s="21">
        <v>19041.452069960938</v>
      </c>
      <c r="AB206" s="21">
        <v>135604.24325119567</v>
      </c>
      <c r="AC206" s="21">
        <v>1180.5700283375782</v>
      </c>
      <c r="AD206" s="21">
        <v>276.1010550144336</v>
      </c>
      <c r="AE206" s="21">
        <v>1456.6710833520117</v>
      </c>
    </row>
    <row r="207" spans="23:31">
      <c r="W207" s="20" t="s">
        <v>437</v>
      </c>
      <c r="X207" s="16">
        <v>30000426</v>
      </c>
      <c r="Y207" s="22" t="s">
        <v>263</v>
      </c>
      <c r="Z207" s="16" t="s">
        <v>36</v>
      </c>
      <c r="AA207" s="21">
        <v>4791.837440172656</v>
      </c>
      <c r="AB207" s="21">
        <v>69184.796790172652</v>
      </c>
      <c r="AC207" s="21">
        <v>297.09392129070466</v>
      </c>
      <c r="AD207" s="21">
        <v>69.481642882503522</v>
      </c>
      <c r="AE207" s="21">
        <v>366.57556417320819</v>
      </c>
    </row>
    <row r="208" spans="23:31">
      <c r="W208" s="20" t="s">
        <v>442</v>
      </c>
      <c r="X208" s="16">
        <v>30000432</v>
      </c>
      <c r="Y208" s="22" t="s">
        <v>166</v>
      </c>
      <c r="Z208" s="16" t="s">
        <v>36</v>
      </c>
      <c r="AA208" s="21">
        <v>19644.17005474219</v>
      </c>
      <c r="AB208" s="21">
        <v>138319.9491032818</v>
      </c>
      <c r="AC208" s="21">
        <v>1217.9385433940158</v>
      </c>
      <c r="AD208" s="21">
        <v>284.84046579376178</v>
      </c>
      <c r="AE208" s="21">
        <v>1502.7790091877775</v>
      </c>
    </row>
    <row r="209" spans="23:31">
      <c r="W209" s="20" t="s">
        <v>444</v>
      </c>
      <c r="X209" s="16">
        <v>30000435</v>
      </c>
      <c r="Y209" s="22" t="s">
        <v>85</v>
      </c>
      <c r="Z209" s="16" t="s">
        <v>36</v>
      </c>
      <c r="AA209" s="21">
        <v>66964.415694921874</v>
      </c>
      <c r="AB209" s="21">
        <v>232412.6913894827</v>
      </c>
      <c r="AC209" s="21">
        <v>0</v>
      </c>
      <c r="AD209" s="21">
        <v>970.98402757636723</v>
      </c>
      <c r="AE209" s="21">
        <v>970.98402757636723</v>
      </c>
    </row>
    <row r="210" spans="23:31">
      <c r="W210" s="20" t="s">
        <v>447</v>
      </c>
      <c r="X210" s="16">
        <v>30000438</v>
      </c>
      <c r="Y210" s="22" t="s">
        <v>253</v>
      </c>
      <c r="Z210" s="16" t="s">
        <v>36</v>
      </c>
      <c r="AA210" s="21">
        <v>17943.097975867189</v>
      </c>
      <c r="AB210" s="21">
        <v>130018.0598663672</v>
      </c>
      <c r="AC210" s="21">
        <v>1112.4720745037657</v>
      </c>
      <c r="AD210" s="21">
        <v>260.17492065007428</v>
      </c>
      <c r="AE210" s="21">
        <v>1372.64699515384</v>
      </c>
    </row>
    <row r="211" spans="23:31">
      <c r="W211" s="20" t="s">
        <v>450</v>
      </c>
      <c r="X211" s="16">
        <v>30000442</v>
      </c>
      <c r="Y211" s="22" t="s">
        <v>161</v>
      </c>
      <c r="Z211" s="16" t="s">
        <v>36</v>
      </c>
      <c r="AA211" s="21">
        <v>20159.539823962499</v>
      </c>
      <c r="AB211" s="21">
        <v>133145.95692396248</v>
      </c>
      <c r="AC211" s="21">
        <v>1249.891469085675</v>
      </c>
      <c r="AD211" s="21">
        <v>292.31332744745623</v>
      </c>
      <c r="AE211" s="21">
        <v>1542.2047965331312</v>
      </c>
    </row>
    <row r="212" spans="23:31">
      <c r="W212" s="20" t="s">
        <v>451</v>
      </c>
      <c r="X212" s="16">
        <v>30000444</v>
      </c>
      <c r="Y212" s="22" t="s">
        <v>71</v>
      </c>
      <c r="Z212" s="16" t="s">
        <v>36</v>
      </c>
      <c r="AA212" s="21">
        <v>23042.795808012503</v>
      </c>
      <c r="AB212" s="21">
        <v>164694.71169778146</v>
      </c>
      <c r="AC212" s="21">
        <v>1428.6533400967751</v>
      </c>
      <c r="AD212" s="21">
        <v>334.12053921618133</v>
      </c>
      <c r="AE212" s="21">
        <v>1762.7738793129565</v>
      </c>
    </row>
    <row r="213" spans="23:31">
      <c r="W213" s="20" t="s">
        <v>452</v>
      </c>
      <c r="X213" s="16">
        <v>30000445</v>
      </c>
      <c r="Y213" s="22" t="s">
        <v>101</v>
      </c>
      <c r="Z213" s="16" t="s">
        <v>36</v>
      </c>
      <c r="AA213" s="21">
        <v>17977.211201909377</v>
      </c>
      <c r="AB213" s="21">
        <v>117015.45405190939</v>
      </c>
      <c r="AC213" s="21">
        <v>1114.5870945183813</v>
      </c>
      <c r="AD213" s="21">
        <v>260.66956242768595</v>
      </c>
      <c r="AE213" s="21">
        <v>1375.2566569460673</v>
      </c>
    </row>
    <row r="214" spans="23:31">
      <c r="W214" s="20" t="s">
        <v>453</v>
      </c>
      <c r="X214" s="16">
        <v>30000446</v>
      </c>
      <c r="Y214" s="22" t="s">
        <v>124</v>
      </c>
      <c r="Z214" s="16" t="s">
        <v>36</v>
      </c>
      <c r="AA214" s="21">
        <v>20146.842973014067</v>
      </c>
      <c r="AB214" s="21">
        <v>155304.99422301407</v>
      </c>
      <c r="AC214" s="21">
        <v>1249.1042643268722</v>
      </c>
      <c r="AD214" s="21">
        <v>292.12922310870397</v>
      </c>
      <c r="AE214" s="21">
        <v>1541.2334874355761</v>
      </c>
    </row>
    <row r="215" spans="23:31">
      <c r="W215" s="20" t="s">
        <v>454</v>
      </c>
      <c r="X215" s="16">
        <v>30000452</v>
      </c>
      <c r="Y215" s="22" t="s">
        <v>85</v>
      </c>
      <c r="Z215" s="16" t="s">
        <v>36</v>
      </c>
      <c r="AA215" s="21">
        <v>5965.9137176335944</v>
      </c>
      <c r="AB215" s="21">
        <v>77427.435080063558</v>
      </c>
      <c r="AC215" s="21">
        <v>369.88665049328284</v>
      </c>
      <c r="AD215" s="21">
        <v>86.505748905687128</v>
      </c>
      <c r="AE215" s="21">
        <v>456.39239939896999</v>
      </c>
    </row>
    <row r="216" spans="23:31">
      <c r="W216" s="20" t="s">
        <v>455</v>
      </c>
      <c r="X216" s="16">
        <v>30000453</v>
      </c>
      <c r="Y216" s="22" t="s">
        <v>45</v>
      </c>
      <c r="Z216" s="16" t="s">
        <v>36</v>
      </c>
      <c r="AA216" s="21">
        <v>10123.137153701449</v>
      </c>
      <c r="AB216" s="21">
        <v>102007.71916480573</v>
      </c>
      <c r="AC216" s="21">
        <v>627.63450352948985</v>
      </c>
      <c r="AD216" s="21">
        <v>146.78548872867103</v>
      </c>
      <c r="AE216" s="21">
        <v>774.41999225816085</v>
      </c>
    </row>
    <row r="217" spans="23:31">
      <c r="W217" s="20" t="s">
        <v>456</v>
      </c>
      <c r="X217" s="16">
        <v>30000455</v>
      </c>
      <c r="Y217" s="22" t="s">
        <v>140</v>
      </c>
      <c r="Z217" s="16" t="s">
        <v>36</v>
      </c>
      <c r="AA217" s="21">
        <v>17344.66326610469</v>
      </c>
      <c r="AB217" s="21">
        <v>121172.02231694674</v>
      </c>
      <c r="AC217" s="21">
        <v>1075.3691224984907</v>
      </c>
      <c r="AD217" s="21">
        <v>251.497617358518</v>
      </c>
      <c r="AE217" s="21">
        <v>1326.8667398570087</v>
      </c>
    </row>
    <row r="218" spans="23:31">
      <c r="W218" s="20" t="s">
        <v>458</v>
      </c>
      <c r="X218" s="16">
        <v>30000459</v>
      </c>
      <c r="Y218" s="22" t="s">
        <v>43</v>
      </c>
      <c r="Z218" s="16" t="s">
        <v>36</v>
      </c>
      <c r="AA218" s="21">
        <v>9227.352291017658</v>
      </c>
      <c r="AB218" s="21">
        <v>91177.603276171343</v>
      </c>
      <c r="AC218" s="21">
        <v>572.09584204309476</v>
      </c>
      <c r="AD218" s="21">
        <v>133.79660821975605</v>
      </c>
      <c r="AE218" s="21">
        <v>705.89245026285084</v>
      </c>
    </row>
    <row r="219" spans="23:31">
      <c r="W219" s="20" t="s">
        <v>459</v>
      </c>
      <c r="X219" s="16">
        <v>30000460</v>
      </c>
      <c r="Y219" s="22" t="s">
        <v>76</v>
      </c>
      <c r="Z219" s="16" t="s">
        <v>36</v>
      </c>
      <c r="AA219" s="21">
        <v>34035.285734257028</v>
      </c>
      <c r="AB219" s="21">
        <v>186509.02808391539</v>
      </c>
      <c r="AC219" s="21">
        <v>0</v>
      </c>
      <c r="AD219" s="21">
        <v>493.51164314672695</v>
      </c>
      <c r="AE219" s="21">
        <v>493.51164314672695</v>
      </c>
    </row>
    <row r="220" spans="23:31">
      <c r="W220" s="20" t="s">
        <v>462</v>
      </c>
      <c r="X220" s="16">
        <v>30000465</v>
      </c>
      <c r="Y220" s="22" t="s">
        <v>83</v>
      </c>
      <c r="Z220" s="16" t="s">
        <v>36</v>
      </c>
      <c r="AA220" s="21">
        <v>7013.8628432031264</v>
      </c>
      <c r="AB220" s="21">
        <v>69779.233766773279</v>
      </c>
      <c r="AC220" s="21">
        <v>434.85949627859384</v>
      </c>
      <c r="AD220" s="21">
        <v>101.70101122644535</v>
      </c>
      <c r="AE220" s="21">
        <v>536.56050750503914</v>
      </c>
    </row>
    <row r="221" spans="23:31">
      <c r="W221" s="20" t="s">
        <v>463</v>
      </c>
      <c r="X221" s="16">
        <v>30000466</v>
      </c>
      <c r="Y221" s="22" t="s">
        <v>189</v>
      </c>
      <c r="Z221" s="16" t="s">
        <v>36</v>
      </c>
      <c r="AA221" s="21">
        <v>17360.725547425001</v>
      </c>
      <c r="AB221" s="21">
        <v>110827.78554742501</v>
      </c>
      <c r="AC221" s="21">
        <v>1076.3649839403502</v>
      </c>
      <c r="AD221" s="21">
        <v>251.73052043766253</v>
      </c>
      <c r="AE221" s="21">
        <v>1328.0955043780127</v>
      </c>
    </row>
    <row r="222" spans="23:31">
      <c r="W222" s="20" t="s">
        <v>464</v>
      </c>
      <c r="X222" s="16">
        <v>30000467</v>
      </c>
      <c r="Y222" s="22" t="s">
        <v>71</v>
      </c>
      <c r="Z222" s="16" t="s">
        <v>36</v>
      </c>
      <c r="AA222" s="21">
        <v>19831.86928502813</v>
      </c>
      <c r="AB222" s="21">
        <v>135731.51814897719</v>
      </c>
      <c r="AC222" s="21">
        <v>1229.5758956717441</v>
      </c>
      <c r="AD222" s="21">
        <v>287.5621046329079</v>
      </c>
      <c r="AE222" s="21">
        <v>1517.138000304652</v>
      </c>
    </row>
    <row r="223" spans="23:31">
      <c r="W223" s="20" t="s">
        <v>465</v>
      </c>
      <c r="X223" s="16">
        <v>30000468</v>
      </c>
      <c r="Y223" s="22" t="s">
        <v>71</v>
      </c>
      <c r="Z223" s="16" t="s">
        <v>36</v>
      </c>
      <c r="AA223" s="21">
        <v>19986.067185703127</v>
      </c>
      <c r="AB223" s="21">
        <v>144736.82651453966</v>
      </c>
      <c r="AC223" s="21">
        <v>1239.1361655135938</v>
      </c>
      <c r="AD223" s="21">
        <v>289.79797419269534</v>
      </c>
      <c r="AE223" s="21">
        <v>1528.9341397062892</v>
      </c>
    </row>
    <row r="224" spans="23:31">
      <c r="W224" s="20" t="s">
        <v>468</v>
      </c>
      <c r="X224" s="16">
        <v>30000471</v>
      </c>
      <c r="Y224" s="22" t="s">
        <v>352</v>
      </c>
      <c r="Z224" s="16" t="s">
        <v>36</v>
      </c>
      <c r="AA224" s="21">
        <v>32732.175796856256</v>
      </c>
      <c r="AB224" s="21">
        <v>158885.83194685625</v>
      </c>
      <c r="AC224" s="21">
        <v>2029.3948994050879</v>
      </c>
      <c r="AD224" s="21">
        <v>474.61654905441571</v>
      </c>
      <c r="AE224" s="21">
        <v>2504.0114484595038</v>
      </c>
    </row>
    <row r="225" spans="23:31">
      <c r="W225" s="20" t="s">
        <v>469</v>
      </c>
      <c r="X225" s="16">
        <v>30000472</v>
      </c>
      <c r="Y225" s="22" t="s">
        <v>161</v>
      </c>
      <c r="Z225" s="16" t="s">
        <v>36</v>
      </c>
      <c r="AA225" s="21">
        <v>19718.974393462504</v>
      </c>
      <c r="AB225" s="21">
        <v>139913.40120547498</v>
      </c>
      <c r="AC225" s="21">
        <v>1222.5764123946753</v>
      </c>
      <c r="AD225" s="21">
        <v>285.9251287052063</v>
      </c>
      <c r="AE225" s="21">
        <v>1508.5015410998817</v>
      </c>
    </row>
    <row r="226" spans="23:31">
      <c r="W226" s="20" t="s">
        <v>470</v>
      </c>
      <c r="X226" s="16">
        <v>30000474</v>
      </c>
      <c r="Y226" s="22" t="s">
        <v>471</v>
      </c>
      <c r="Z226" s="16" t="s">
        <v>36</v>
      </c>
      <c r="AA226" s="21">
        <v>21820.838634806252</v>
      </c>
      <c r="AB226" s="21">
        <v>168209.24363480625</v>
      </c>
      <c r="AC226" s="21">
        <v>1352.8919953579875</v>
      </c>
      <c r="AD226" s="21">
        <v>316.40216020469069</v>
      </c>
      <c r="AE226" s="21">
        <v>1669.2941555626783</v>
      </c>
    </row>
    <row r="227" spans="23:31">
      <c r="W227" s="20" t="s">
        <v>473</v>
      </c>
      <c r="X227" s="16">
        <v>30000477</v>
      </c>
      <c r="Y227" s="22" t="s">
        <v>474</v>
      </c>
      <c r="Z227" s="16" t="s">
        <v>36</v>
      </c>
      <c r="AA227" s="21">
        <v>33088.299519843749</v>
      </c>
      <c r="AB227" s="21">
        <v>170476.63942103783</v>
      </c>
      <c r="AC227" s="21">
        <v>0</v>
      </c>
      <c r="AD227" s="21">
        <v>479.78034303773438</v>
      </c>
      <c r="AE227" s="21">
        <v>479.78034303773438</v>
      </c>
    </row>
    <row r="228" spans="23:31">
      <c r="W228" s="20" t="s">
        <v>475</v>
      </c>
      <c r="X228" s="16">
        <v>30000478</v>
      </c>
      <c r="Y228" s="22" t="s">
        <v>197</v>
      </c>
      <c r="Z228" s="16" t="s">
        <v>36</v>
      </c>
      <c r="AA228" s="21">
        <v>19002.290698360939</v>
      </c>
      <c r="AB228" s="21">
        <v>131211.81628921401</v>
      </c>
      <c r="AC228" s="21">
        <v>1178.1420232983783</v>
      </c>
      <c r="AD228" s="21">
        <v>275.53321512623364</v>
      </c>
      <c r="AE228" s="21">
        <v>1453.675238424612</v>
      </c>
    </row>
    <row r="229" spans="23:31">
      <c r="W229" s="20" t="s">
        <v>477</v>
      </c>
      <c r="X229" s="16">
        <v>30000480</v>
      </c>
      <c r="Y229" s="22" t="s">
        <v>204</v>
      </c>
      <c r="Z229" s="16" t="s">
        <v>36</v>
      </c>
      <c r="AA229" s="21">
        <v>18748.812601715628</v>
      </c>
      <c r="AB229" s="21">
        <v>125461.11988521047</v>
      </c>
      <c r="AC229" s="21">
        <v>1162.426381306369</v>
      </c>
      <c r="AD229" s="21">
        <v>271.85778272487664</v>
      </c>
      <c r="AE229" s="21">
        <v>1434.2841640312456</v>
      </c>
    </row>
    <row r="230" spans="23:31">
      <c r="W230" s="20" t="s">
        <v>478</v>
      </c>
      <c r="X230" s="16">
        <v>30000481</v>
      </c>
      <c r="Y230" s="22" t="s">
        <v>132</v>
      </c>
      <c r="Z230" s="16" t="s">
        <v>36</v>
      </c>
      <c r="AA230" s="21">
        <v>19520.108053306252</v>
      </c>
      <c r="AB230" s="21">
        <v>153303.67952830624</v>
      </c>
      <c r="AC230" s="21">
        <v>1210.2466993049877</v>
      </c>
      <c r="AD230" s="21">
        <v>283.04156677294066</v>
      </c>
      <c r="AE230" s="21">
        <v>1493.2882660779283</v>
      </c>
    </row>
    <row r="231" spans="23:31">
      <c r="W231" s="20" t="s">
        <v>479</v>
      </c>
      <c r="X231" s="16">
        <v>30000482</v>
      </c>
      <c r="Y231" s="22" t="s">
        <v>146</v>
      </c>
      <c r="Z231" s="16" t="s">
        <v>36</v>
      </c>
      <c r="AA231" s="21">
        <v>5376.4279931781248</v>
      </c>
      <c r="AB231" s="21">
        <v>98777.816934794377</v>
      </c>
      <c r="AC231" s="21">
        <v>333.33853557704373</v>
      </c>
      <c r="AD231" s="21">
        <v>77.95820590108282</v>
      </c>
      <c r="AE231" s="21">
        <v>411.29674147812653</v>
      </c>
    </row>
    <row r="232" spans="23:31">
      <c r="W232" s="20" t="s">
        <v>480</v>
      </c>
      <c r="X232" s="16">
        <v>30000483</v>
      </c>
      <c r="Y232" s="22" t="s">
        <v>168</v>
      </c>
      <c r="Z232" s="16" t="s">
        <v>36</v>
      </c>
      <c r="AA232" s="21">
        <v>4403.283206328907</v>
      </c>
      <c r="AB232" s="21">
        <v>57017.630646824146</v>
      </c>
      <c r="AC232" s="21">
        <v>273.00355879239225</v>
      </c>
      <c r="AD232" s="21">
        <v>63.847606491769156</v>
      </c>
      <c r="AE232" s="21">
        <v>336.85116528416143</v>
      </c>
    </row>
    <row r="233" spans="23:31">
      <c r="W233" s="20" t="s">
        <v>481</v>
      </c>
      <c r="X233" s="16">
        <v>30000484</v>
      </c>
      <c r="Y233" s="22" t="s">
        <v>151</v>
      </c>
      <c r="Z233" s="16" t="s">
        <v>36</v>
      </c>
      <c r="AA233" s="21">
        <v>18626.586289573439</v>
      </c>
      <c r="AB233" s="21">
        <v>129125.18483101955</v>
      </c>
      <c r="AC233" s="21">
        <v>1154.8483499535532</v>
      </c>
      <c r="AD233" s="21">
        <v>270.08550119881488</v>
      </c>
      <c r="AE233" s="21">
        <v>1424.9338511523681</v>
      </c>
    </row>
    <row r="234" spans="23:31">
      <c r="W234" s="20" t="s">
        <v>482</v>
      </c>
      <c r="X234" s="16">
        <v>30000485</v>
      </c>
      <c r="Y234" s="22" t="s">
        <v>71</v>
      </c>
      <c r="Z234" s="16" t="s">
        <v>36</v>
      </c>
      <c r="AA234" s="21">
        <v>22104.75857890625</v>
      </c>
      <c r="AB234" s="21">
        <v>152887.79792182363</v>
      </c>
      <c r="AC234" s="21">
        <v>1370.4950318921876</v>
      </c>
      <c r="AD234" s="21">
        <v>320.51899939414062</v>
      </c>
      <c r="AE234" s="21">
        <v>1691.0140312863282</v>
      </c>
    </row>
    <row r="235" spans="23:31">
      <c r="W235" s="20" t="s">
        <v>483</v>
      </c>
      <c r="X235" s="16">
        <v>30000486</v>
      </c>
      <c r="Y235" s="22" t="s">
        <v>314</v>
      </c>
      <c r="Z235" s="16" t="s">
        <v>36</v>
      </c>
      <c r="AA235" s="21">
        <v>35996.26082230547</v>
      </c>
      <c r="AB235" s="21">
        <v>173987.17707230547</v>
      </c>
      <c r="AC235" s="21">
        <v>0</v>
      </c>
      <c r="AD235" s="21">
        <v>521.94578192342931</v>
      </c>
      <c r="AE235" s="21">
        <v>521.94578192342931</v>
      </c>
    </row>
    <row r="236" spans="23:31">
      <c r="W236" s="20" t="s">
        <v>484</v>
      </c>
      <c r="X236" s="16">
        <v>30000487</v>
      </c>
      <c r="Y236" s="22" t="s">
        <v>71</v>
      </c>
      <c r="Z236" s="16" t="s">
        <v>36</v>
      </c>
      <c r="AA236" s="21">
        <v>19794.849550937502</v>
      </c>
      <c r="AB236" s="21">
        <v>129591.59955093751</v>
      </c>
      <c r="AC236" s="21">
        <v>1227.2806721581251</v>
      </c>
      <c r="AD236" s="21">
        <v>287.02531848859383</v>
      </c>
      <c r="AE236" s="21">
        <v>1514.3059906467188</v>
      </c>
    </row>
    <row r="237" spans="23:31">
      <c r="W237" s="20" t="s">
        <v>489</v>
      </c>
      <c r="X237" s="16">
        <v>30000492</v>
      </c>
      <c r="Y237" s="22" t="s">
        <v>168</v>
      </c>
      <c r="Z237" s="16" t="s">
        <v>36</v>
      </c>
      <c r="AA237" s="21">
        <v>6927.8760972017199</v>
      </c>
      <c r="AB237" s="21">
        <v>72511.211270483211</v>
      </c>
      <c r="AC237" s="21">
        <v>429.52831802650661</v>
      </c>
      <c r="AD237" s="21">
        <v>100.45420340942495</v>
      </c>
      <c r="AE237" s="21">
        <v>529.98252143593152</v>
      </c>
    </row>
    <row r="238" spans="23:31">
      <c r="W238" s="20" t="s">
        <v>490</v>
      </c>
      <c r="X238" s="16">
        <v>30000493</v>
      </c>
      <c r="Y238" s="22" t="s">
        <v>491</v>
      </c>
      <c r="Z238" s="16" t="s">
        <v>36</v>
      </c>
      <c r="AA238" s="21">
        <v>34142.214635617973</v>
      </c>
      <c r="AB238" s="21">
        <v>163841.03088561798</v>
      </c>
      <c r="AC238" s="21">
        <v>2116.8173074083143</v>
      </c>
      <c r="AD238" s="21">
        <v>495.0621122164606</v>
      </c>
      <c r="AE238" s="21">
        <v>2611.879419624775</v>
      </c>
    </row>
    <row r="239" spans="23:31">
      <c r="W239" s="20" t="s">
        <v>496</v>
      </c>
      <c r="X239" s="16">
        <v>30000499</v>
      </c>
      <c r="Y239" s="22" t="s">
        <v>71</v>
      </c>
      <c r="Z239" s="16" t="s">
        <v>36</v>
      </c>
      <c r="AA239" s="21">
        <v>18509.867045312501</v>
      </c>
      <c r="AB239" s="21">
        <v>132828.33966355459</v>
      </c>
      <c r="AC239" s="21">
        <v>1147.611756809375</v>
      </c>
      <c r="AD239" s="21">
        <v>268.39307215703127</v>
      </c>
      <c r="AE239" s="21">
        <v>1416.0048289664064</v>
      </c>
    </row>
    <row r="240" spans="23:31">
      <c r="W240" s="20" t="s">
        <v>498</v>
      </c>
      <c r="X240" s="16">
        <v>30000501</v>
      </c>
      <c r="Y240" s="22" t="s">
        <v>204</v>
      </c>
      <c r="Z240" s="16" t="s">
        <v>36</v>
      </c>
      <c r="AA240" s="21">
        <v>17324.164735657814</v>
      </c>
      <c r="AB240" s="21">
        <v>120273.29274367103</v>
      </c>
      <c r="AC240" s="21">
        <v>1074.0982136107846</v>
      </c>
      <c r="AD240" s="21">
        <v>251.20038866703831</v>
      </c>
      <c r="AE240" s="21">
        <v>1325.298602277823</v>
      </c>
    </row>
    <row r="241" spans="23:31">
      <c r="W241" s="20" t="s">
        <v>500</v>
      </c>
      <c r="X241" s="16">
        <v>30000503</v>
      </c>
      <c r="Y241" s="22" t="s">
        <v>275</v>
      </c>
      <c r="Z241" s="16" t="s">
        <v>36</v>
      </c>
      <c r="AA241" s="21">
        <v>19673.235135226569</v>
      </c>
      <c r="AB241" s="21">
        <v>141393.08574173262</v>
      </c>
      <c r="AC241" s="21">
        <v>1219.7405783840472</v>
      </c>
      <c r="AD241" s="21">
        <v>285.26190946078526</v>
      </c>
      <c r="AE241" s="21">
        <v>1505.0024878448326</v>
      </c>
    </row>
    <row r="242" spans="23:31">
      <c r="W242" s="20" t="s">
        <v>506</v>
      </c>
      <c r="X242" s="16">
        <v>30000510</v>
      </c>
      <c r="Y242" s="22" t="s">
        <v>280</v>
      </c>
      <c r="Z242" s="16" t="s">
        <v>36</v>
      </c>
      <c r="AA242" s="21">
        <v>32944.427371446094</v>
      </c>
      <c r="AB242" s="21">
        <v>170744.08140894611</v>
      </c>
      <c r="AC242" s="21">
        <v>0</v>
      </c>
      <c r="AD242" s="21">
        <v>477.69419688596838</v>
      </c>
      <c r="AE242" s="21">
        <v>477.69419688596838</v>
      </c>
    </row>
    <row r="243" spans="23:31">
      <c r="W243" s="20" t="s">
        <v>507</v>
      </c>
      <c r="X243" s="16">
        <v>30000511</v>
      </c>
      <c r="Y243" s="22" t="s">
        <v>144</v>
      </c>
      <c r="Z243" s="16" t="s">
        <v>36</v>
      </c>
      <c r="AA243" s="21">
        <v>20052.763896709381</v>
      </c>
      <c r="AB243" s="21">
        <v>149150.08417715083</v>
      </c>
      <c r="AC243" s="21">
        <v>1243.2713615959815</v>
      </c>
      <c r="AD243" s="21">
        <v>290.76507650228604</v>
      </c>
      <c r="AE243" s="21">
        <v>1534.0364380982676</v>
      </c>
    </row>
    <row r="244" spans="23:31">
      <c r="W244" s="20" t="s">
        <v>511</v>
      </c>
      <c r="X244" s="16">
        <v>30000520</v>
      </c>
      <c r="Y244" s="22" t="s">
        <v>512</v>
      </c>
      <c r="Z244" s="16" t="s">
        <v>36</v>
      </c>
      <c r="AA244" s="21">
        <v>15756.333104687501</v>
      </c>
      <c r="AB244" s="21">
        <v>125865.5588421875</v>
      </c>
      <c r="AC244" s="21">
        <v>976.8926524906251</v>
      </c>
      <c r="AD244" s="21">
        <v>228.46683001796879</v>
      </c>
      <c r="AE244" s="21">
        <v>1205.3594825085938</v>
      </c>
    </row>
    <row r="245" spans="23:31">
      <c r="W245" s="20" t="s">
        <v>519</v>
      </c>
      <c r="X245" s="16">
        <v>30000528</v>
      </c>
      <c r="Y245" s="22" t="s">
        <v>323</v>
      </c>
      <c r="Z245" s="16" t="s">
        <v>36</v>
      </c>
      <c r="AA245" s="21">
        <v>29543.124571289063</v>
      </c>
      <c r="AB245" s="21">
        <v>140661.27407128905</v>
      </c>
      <c r="AC245" s="21">
        <v>1831.673723419922</v>
      </c>
      <c r="AD245" s="21">
        <v>428.37530628369143</v>
      </c>
      <c r="AE245" s="21">
        <v>2260.0490297036135</v>
      </c>
    </row>
    <row r="246" spans="23:31">
      <c r="W246" s="20" t="s">
        <v>521</v>
      </c>
      <c r="X246" s="16">
        <v>30000530</v>
      </c>
      <c r="Y246" s="22" t="s">
        <v>314</v>
      </c>
      <c r="Z246" s="16" t="s">
        <v>36</v>
      </c>
      <c r="AA246" s="21">
        <v>36377.395811920309</v>
      </c>
      <c r="AB246" s="21">
        <v>177174.90895267396</v>
      </c>
      <c r="AC246" s="21">
        <v>0</v>
      </c>
      <c r="AD246" s="21">
        <v>527.47223927284449</v>
      </c>
      <c r="AE246" s="21">
        <v>527.47223927284449</v>
      </c>
    </row>
    <row r="247" spans="23:31">
      <c r="W247" s="20" t="s">
        <v>526</v>
      </c>
      <c r="X247" s="16">
        <v>30000567</v>
      </c>
      <c r="Y247" s="22" t="s">
        <v>527</v>
      </c>
      <c r="Z247" s="16" t="s">
        <v>36</v>
      </c>
      <c r="AA247" s="21">
        <v>0</v>
      </c>
      <c r="AB247" s="21">
        <v>0</v>
      </c>
      <c r="AC247" s="21">
        <v>0</v>
      </c>
      <c r="AD247" s="21">
        <v>0</v>
      </c>
      <c r="AE247" s="21">
        <v>0</v>
      </c>
    </row>
    <row r="248" spans="23:31">
      <c r="W248" s="20" t="s">
        <v>528</v>
      </c>
      <c r="X248" s="16">
        <v>30000608</v>
      </c>
      <c r="Y248" s="22" t="s">
        <v>334</v>
      </c>
      <c r="Z248" s="16" t="s">
        <v>36</v>
      </c>
      <c r="AA248" s="21">
        <v>5334.025100233579</v>
      </c>
      <c r="AB248" s="21">
        <v>68996.339897097874</v>
      </c>
      <c r="AC248" s="21">
        <v>330.70955621448189</v>
      </c>
      <c r="AD248" s="21">
        <v>77.343363953386898</v>
      </c>
      <c r="AE248" s="21">
        <v>408.05292016786882</v>
      </c>
    </row>
    <row r="249" spans="23:31">
      <c r="W249" s="20" t="s">
        <v>529</v>
      </c>
      <c r="X249" s="16">
        <v>30000643</v>
      </c>
      <c r="Y249" s="22" t="s">
        <v>168</v>
      </c>
      <c r="Z249" s="16" t="s">
        <v>36</v>
      </c>
      <c r="AA249" s="21">
        <v>7292.4898831728151</v>
      </c>
      <c r="AB249" s="21">
        <v>76859.472457277981</v>
      </c>
      <c r="AC249" s="21">
        <v>452.13437275671453</v>
      </c>
      <c r="AD249" s="21">
        <v>105.74110330600583</v>
      </c>
      <c r="AE249" s="21">
        <v>557.8754760627204</v>
      </c>
    </row>
    <row r="250" spans="23:31">
      <c r="W250" s="20" t="s">
        <v>530</v>
      </c>
      <c r="X250" s="16">
        <v>30000665</v>
      </c>
      <c r="Y250" s="22" t="s">
        <v>531</v>
      </c>
      <c r="Z250" s="16" t="s">
        <v>36</v>
      </c>
      <c r="AA250" s="21">
        <v>5136.7940532898447</v>
      </c>
      <c r="AB250" s="21">
        <v>73085.985862615009</v>
      </c>
      <c r="AC250" s="21">
        <v>318.48123130397039</v>
      </c>
      <c r="AD250" s="21">
        <v>74.48351377270275</v>
      </c>
      <c r="AE250" s="21">
        <v>392.96474507667313</v>
      </c>
    </row>
    <row r="251" spans="23:31">
      <c r="W251" s="20" t="s">
        <v>532</v>
      </c>
      <c r="X251" s="16">
        <v>30000788</v>
      </c>
      <c r="Y251" s="22" t="s">
        <v>45</v>
      </c>
      <c r="Z251" s="16" t="s">
        <v>36</v>
      </c>
      <c r="AA251" s="21">
        <v>6320.7126848474372</v>
      </c>
      <c r="AB251" s="21">
        <v>82835.296937124003</v>
      </c>
      <c r="AC251" s="21">
        <v>391.88418646054112</v>
      </c>
      <c r="AD251" s="21">
        <v>91.650333930287843</v>
      </c>
      <c r="AE251" s="21">
        <v>483.53452039082896</v>
      </c>
    </row>
    <row r="252" spans="23:31">
      <c r="W252" s="20" t="s">
        <v>535</v>
      </c>
      <c r="X252" s="16">
        <v>30001578</v>
      </c>
      <c r="Y252" s="22" t="s">
        <v>296</v>
      </c>
      <c r="Z252" s="16" t="s">
        <v>36</v>
      </c>
      <c r="AA252" s="21">
        <v>447449.26535156253</v>
      </c>
      <c r="AB252" s="21">
        <v>886261.76535156253</v>
      </c>
      <c r="AC252" s="21">
        <v>0</v>
      </c>
      <c r="AD252" s="21">
        <v>6488.0143475976574</v>
      </c>
      <c r="AE252" s="21">
        <v>6488.0143475976574</v>
      </c>
    </row>
    <row r="253" spans="23:31">
      <c r="W253" s="20" t="s">
        <v>536</v>
      </c>
      <c r="X253" s="16">
        <v>30001633</v>
      </c>
      <c r="Y253" s="22" t="s">
        <v>142</v>
      </c>
      <c r="Z253" s="16" t="s">
        <v>36</v>
      </c>
      <c r="AA253" s="21">
        <v>75932.52276542969</v>
      </c>
      <c r="AB253" s="21">
        <v>256694.46026542969</v>
      </c>
      <c r="AC253" s="21">
        <v>0</v>
      </c>
      <c r="AD253" s="21">
        <v>1101.0215800987305</v>
      </c>
      <c r="AE253" s="21">
        <v>1101.0215800987305</v>
      </c>
    </row>
    <row r="254" spans="23:31">
      <c r="W254" s="20" t="s">
        <v>537</v>
      </c>
      <c r="X254" s="16">
        <v>30001748</v>
      </c>
      <c r="Y254" s="22" t="s">
        <v>538</v>
      </c>
      <c r="Z254" s="16" t="s">
        <v>36</v>
      </c>
      <c r="AA254" s="21">
        <v>128498.2505625</v>
      </c>
      <c r="AB254" s="21">
        <v>351798.25056249998</v>
      </c>
      <c r="AC254" s="21">
        <v>0</v>
      </c>
      <c r="AD254" s="21">
        <v>1863.2246331562501</v>
      </c>
      <c r="AE254" s="21">
        <v>1863.2246331562501</v>
      </c>
    </row>
    <row r="255" spans="23:31">
      <c r="W255" s="20" t="s">
        <v>539</v>
      </c>
      <c r="X255" s="16">
        <v>30001936</v>
      </c>
      <c r="Y255" s="22" t="s">
        <v>83</v>
      </c>
      <c r="Z255" s="16" t="s">
        <v>36</v>
      </c>
      <c r="AA255" s="21">
        <v>68838.34851562501</v>
      </c>
      <c r="AB255" s="21">
        <v>230742.60276747923</v>
      </c>
      <c r="AC255" s="21">
        <v>0</v>
      </c>
      <c r="AD255" s="21">
        <v>998.15605347656265</v>
      </c>
      <c r="AE255" s="21">
        <v>998.15605347656265</v>
      </c>
    </row>
    <row r="256" spans="23:31">
      <c r="W256" s="20" t="s">
        <v>540</v>
      </c>
      <c r="X256" s="16">
        <v>30002229</v>
      </c>
      <c r="Y256" s="22" t="s">
        <v>541</v>
      </c>
      <c r="Z256" s="16" t="s">
        <v>36</v>
      </c>
      <c r="AA256" s="21">
        <v>31045.074078377223</v>
      </c>
      <c r="AB256" s="21">
        <v>152902.93126895087</v>
      </c>
      <c r="AC256" s="21">
        <v>1924.7945928593879</v>
      </c>
      <c r="AD256" s="21">
        <v>450.15357413646979</v>
      </c>
      <c r="AE256" s="21">
        <v>2374.9481669958577</v>
      </c>
    </row>
    <row r="257" spans="23:31">
      <c r="W257" s="20" t="s">
        <v>542</v>
      </c>
      <c r="X257" s="16">
        <v>30002629</v>
      </c>
      <c r="Y257" s="22" t="s">
        <v>168</v>
      </c>
      <c r="Z257" s="16" t="s">
        <v>36</v>
      </c>
      <c r="AA257" s="21">
        <v>26620.477754477342</v>
      </c>
      <c r="AB257" s="21">
        <v>136938.19270566895</v>
      </c>
      <c r="AC257" s="21">
        <v>1650.4696207775953</v>
      </c>
      <c r="AD257" s="21">
        <v>385.99692743992148</v>
      </c>
      <c r="AE257" s="21">
        <v>2036.4665482175169</v>
      </c>
    </row>
    <row r="258" spans="23:31">
      <c r="W258" s="20" t="s">
        <v>543</v>
      </c>
      <c r="X258" s="16">
        <v>30002633</v>
      </c>
      <c r="Y258" s="22" t="s">
        <v>101</v>
      </c>
      <c r="Z258" s="16" t="s">
        <v>36</v>
      </c>
      <c r="AA258" s="21">
        <v>33966.447385741405</v>
      </c>
      <c r="AB258" s="21">
        <v>177964.60515507503</v>
      </c>
      <c r="AC258" s="21">
        <v>0</v>
      </c>
      <c r="AD258" s="21">
        <v>492.51348709325038</v>
      </c>
      <c r="AE258" s="21">
        <v>492.51348709325038</v>
      </c>
    </row>
    <row r="259" spans="23:31">
      <c r="W259" s="20" t="s">
        <v>545</v>
      </c>
      <c r="X259" s="16">
        <v>30002643</v>
      </c>
      <c r="Y259" s="22" t="s">
        <v>142</v>
      </c>
      <c r="Z259" s="16" t="s">
        <v>36</v>
      </c>
      <c r="AA259" s="21">
        <v>117495.58785808594</v>
      </c>
      <c r="AB259" s="21">
        <v>357241.24410808593</v>
      </c>
      <c r="AC259" s="21">
        <v>0</v>
      </c>
      <c r="AD259" s="21">
        <v>1703.6860239422463</v>
      </c>
      <c r="AE259" s="21">
        <v>1703.6860239422463</v>
      </c>
    </row>
    <row r="260" spans="23:31">
      <c r="W260" s="20" t="s">
        <v>551</v>
      </c>
      <c r="X260" s="16">
        <v>30002649</v>
      </c>
      <c r="Y260" s="22" t="s">
        <v>175</v>
      </c>
      <c r="Z260" s="16" t="s">
        <v>36</v>
      </c>
      <c r="AA260" s="21">
        <v>29780.157951344532</v>
      </c>
      <c r="AB260" s="21">
        <v>151568.84328752678</v>
      </c>
      <c r="AC260" s="21">
        <v>1846.3697929833611</v>
      </c>
      <c r="AD260" s="21">
        <v>431.81229029449571</v>
      </c>
      <c r="AE260" s="21">
        <v>2278.1820832778567</v>
      </c>
    </row>
    <row r="261" spans="23:31">
      <c r="W261" s="20" t="s">
        <v>554</v>
      </c>
      <c r="X261" s="16">
        <v>30002654</v>
      </c>
      <c r="Y261" s="22" t="s">
        <v>144</v>
      </c>
      <c r="Z261" s="16" t="s">
        <v>36</v>
      </c>
      <c r="AA261" s="21">
        <v>32786.328631021875</v>
      </c>
      <c r="AB261" s="21">
        <v>188535.17014352186</v>
      </c>
      <c r="AC261" s="21">
        <v>0</v>
      </c>
      <c r="AD261" s="21">
        <v>475.40176514981721</v>
      </c>
      <c r="AE261" s="21">
        <v>475.40176514981721</v>
      </c>
    </row>
    <row r="262" spans="23:31">
      <c r="W262" s="20" t="s">
        <v>558</v>
      </c>
      <c r="X262" s="16">
        <v>30002659</v>
      </c>
      <c r="Y262" s="22" t="s">
        <v>181</v>
      </c>
      <c r="Z262" s="16" t="s">
        <v>36</v>
      </c>
      <c r="AA262" s="21">
        <v>20427.550460850005</v>
      </c>
      <c r="AB262" s="21">
        <v>156744.35433131791</v>
      </c>
      <c r="AC262" s="21">
        <v>1266.5081285727003</v>
      </c>
      <c r="AD262" s="21">
        <v>296.19948168232509</v>
      </c>
      <c r="AE262" s="21">
        <v>1562.7076102550254</v>
      </c>
    </row>
    <row r="263" spans="23:31">
      <c r="W263" s="20" t="s">
        <v>559</v>
      </c>
      <c r="X263" s="16">
        <v>30002660</v>
      </c>
      <c r="Y263" s="22" t="s">
        <v>85</v>
      </c>
      <c r="Z263" s="16" t="s">
        <v>36</v>
      </c>
      <c r="AA263" s="21">
        <v>66926.172167968762</v>
      </c>
      <c r="AB263" s="21">
        <v>230808.10177835124</v>
      </c>
      <c r="AC263" s="21">
        <v>0</v>
      </c>
      <c r="AD263" s="21">
        <v>970.42949643554709</v>
      </c>
      <c r="AE263" s="21">
        <v>970.42949643554709</v>
      </c>
    </row>
    <row r="264" spans="23:31">
      <c r="W264" s="20" t="s">
        <v>562</v>
      </c>
      <c r="X264" s="16">
        <v>30002663</v>
      </c>
      <c r="Y264" s="22" t="s">
        <v>275</v>
      </c>
      <c r="Z264" s="16" t="s">
        <v>36</v>
      </c>
      <c r="AA264" s="21">
        <v>32786.099169860157</v>
      </c>
      <c r="AB264" s="21">
        <v>172648.61621977779</v>
      </c>
      <c r="AC264" s="21">
        <v>0</v>
      </c>
      <c r="AD264" s="21">
        <v>475.39843796297231</v>
      </c>
      <c r="AE264" s="21">
        <v>475.39843796297231</v>
      </c>
    </row>
    <row r="265" spans="23:31">
      <c r="W265" s="20" t="s">
        <v>563</v>
      </c>
      <c r="X265" s="16">
        <v>30002664</v>
      </c>
      <c r="Y265" s="22" t="s">
        <v>76</v>
      </c>
      <c r="Z265" s="16" t="s">
        <v>36</v>
      </c>
      <c r="AA265" s="21">
        <v>19328.431496217188</v>
      </c>
      <c r="AB265" s="21">
        <v>153222.65324621717</v>
      </c>
      <c r="AC265" s="21">
        <v>1198.3627527654658</v>
      </c>
      <c r="AD265" s="21">
        <v>280.26225669514923</v>
      </c>
      <c r="AE265" s="21">
        <v>1478.625009460615</v>
      </c>
    </row>
    <row r="266" spans="23:31">
      <c r="W266" s="20" t="s">
        <v>564</v>
      </c>
      <c r="X266" s="16">
        <v>30002665</v>
      </c>
      <c r="Y266" s="22" t="s">
        <v>374</v>
      </c>
      <c r="Z266" s="16" t="s">
        <v>36</v>
      </c>
      <c r="AA266" s="21">
        <v>32745.0256219125</v>
      </c>
      <c r="AB266" s="21">
        <v>161497.02362191252</v>
      </c>
      <c r="AC266" s="21">
        <v>2030.1915885585749</v>
      </c>
      <c r="AD266" s="21">
        <v>474.80287151773126</v>
      </c>
      <c r="AE266" s="21">
        <v>2504.994460076306</v>
      </c>
    </row>
    <row r="267" spans="23:31">
      <c r="W267" s="20" t="s">
        <v>565</v>
      </c>
      <c r="X267" s="16">
        <v>30002667</v>
      </c>
      <c r="Y267" s="22" t="s">
        <v>566</v>
      </c>
      <c r="Z267" s="16" t="s">
        <v>36</v>
      </c>
      <c r="AA267" s="21">
        <v>84055.447890273441</v>
      </c>
      <c r="AB267" s="21">
        <v>299813.96237334458</v>
      </c>
      <c r="AC267" s="21">
        <v>0</v>
      </c>
      <c r="AD267" s="21">
        <v>1218.8039944089649</v>
      </c>
      <c r="AE267" s="21">
        <v>1218.8039944089649</v>
      </c>
    </row>
    <row r="268" spans="23:31">
      <c r="W268" s="20" t="s">
        <v>567</v>
      </c>
      <c r="X268" s="16">
        <v>30002669</v>
      </c>
      <c r="Y268" s="22" t="s">
        <v>74</v>
      </c>
      <c r="Z268" s="16" t="s">
        <v>36</v>
      </c>
      <c r="AA268" s="21">
        <v>20222.412182273438</v>
      </c>
      <c r="AB268" s="21">
        <v>142026.85080702041</v>
      </c>
      <c r="AC268" s="21">
        <v>1253.7895553009532</v>
      </c>
      <c r="AD268" s="21">
        <v>293.22497664296486</v>
      </c>
      <c r="AE268" s="21">
        <v>1547.014531943918</v>
      </c>
    </row>
    <row r="269" spans="23:31">
      <c r="W269" s="20" t="s">
        <v>568</v>
      </c>
      <c r="X269" s="16">
        <v>30002670</v>
      </c>
      <c r="Y269" s="22" t="s">
        <v>260</v>
      </c>
      <c r="Z269" s="16" t="s">
        <v>36</v>
      </c>
      <c r="AA269" s="21">
        <v>76131.771540855465</v>
      </c>
      <c r="AB269" s="21">
        <v>263602.75519204867</v>
      </c>
      <c r="AC269" s="21">
        <v>0</v>
      </c>
      <c r="AD269" s="21">
        <v>1103.9106873424043</v>
      </c>
      <c r="AE269" s="21">
        <v>1103.9106873424043</v>
      </c>
    </row>
    <row r="270" spans="23:31">
      <c r="W270" s="20" t="s">
        <v>569</v>
      </c>
      <c r="X270" s="16">
        <v>30002672</v>
      </c>
      <c r="Y270" s="22" t="s">
        <v>71</v>
      </c>
      <c r="Z270" s="16" t="s">
        <v>36</v>
      </c>
      <c r="AA270" s="21">
        <v>39644.92275479532</v>
      </c>
      <c r="AB270" s="21">
        <v>193954.24025479532</v>
      </c>
      <c r="AC270" s="21">
        <v>0</v>
      </c>
      <c r="AD270" s="21">
        <v>574.85137994453214</v>
      </c>
      <c r="AE270" s="21">
        <v>574.85137994453214</v>
      </c>
    </row>
    <row r="271" spans="23:31">
      <c r="W271" s="20" t="s">
        <v>570</v>
      </c>
      <c r="X271" s="16">
        <v>30002673</v>
      </c>
      <c r="Y271" s="22" t="s">
        <v>220</v>
      </c>
      <c r="Z271" s="16" t="s">
        <v>36</v>
      </c>
      <c r="AA271" s="21">
        <v>74115.95523515626</v>
      </c>
      <c r="AB271" s="21">
        <v>273003.20523515623</v>
      </c>
      <c r="AC271" s="21">
        <v>0</v>
      </c>
      <c r="AD271" s="21">
        <v>1074.6813509097658</v>
      </c>
      <c r="AE271" s="21">
        <v>1074.6813509097658</v>
      </c>
    </row>
    <row r="272" spans="23:31">
      <c r="W272" s="20" t="s">
        <v>573</v>
      </c>
      <c r="X272" s="16">
        <v>30002676</v>
      </c>
      <c r="Y272" s="22" t="s">
        <v>62</v>
      </c>
      <c r="Z272" s="16" t="s">
        <v>36</v>
      </c>
      <c r="AA272" s="21">
        <v>18376.626597407812</v>
      </c>
      <c r="AB272" s="21">
        <v>126324.22619808174</v>
      </c>
      <c r="AC272" s="21">
        <v>1139.3508490392844</v>
      </c>
      <c r="AD272" s="21">
        <v>266.46108566241327</v>
      </c>
      <c r="AE272" s="21">
        <v>1405.8119347016977</v>
      </c>
    </row>
    <row r="273" spans="23:31">
      <c r="W273" s="20" t="s">
        <v>574</v>
      </c>
      <c r="X273" s="16">
        <v>30002678</v>
      </c>
      <c r="Y273" s="22" t="s">
        <v>126</v>
      </c>
      <c r="Z273" s="16" t="s">
        <v>36</v>
      </c>
      <c r="AA273" s="21">
        <v>10502.269100348596</v>
      </c>
      <c r="AB273" s="21">
        <v>91458.259831963544</v>
      </c>
      <c r="AC273" s="21">
        <v>651.1406842216129</v>
      </c>
      <c r="AD273" s="21">
        <v>152.28290195505465</v>
      </c>
      <c r="AE273" s="21">
        <v>803.42358617666753</v>
      </c>
    </row>
    <row r="274" spans="23:31">
      <c r="W274" s="20" t="s">
        <v>575</v>
      </c>
      <c r="X274" s="16">
        <v>30002679</v>
      </c>
      <c r="Y274" s="22" t="s">
        <v>576</v>
      </c>
      <c r="Z274" s="16" t="s">
        <v>36</v>
      </c>
      <c r="AA274" s="21">
        <v>9136.6539424956263</v>
      </c>
      <c r="AB274" s="21">
        <v>90269.509100071635</v>
      </c>
      <c r="AC274" s="21">
        <v>566.47254443472877</v>
      </c>
      <c r="AD274" s="21">
        <v>132.48148216618659</v>
      </c>
      <c r="AE274" s="21">
        <v>698.95402660091531</v>
      </c>
    </row>
    <row r="275" spans="23:31">
      <c r="W275" s="20" t="s">
        <v>578</v>
      </c>
      <c r="X275" s="16">
        <v>30002681</v>
      </c>
      <c r="Y275" s="22" t="s">
        <v>71</v>
      </c>
      <c r="Z275" s="16" t="s">
        <v>36</v>
      </c>
      <c r="AA275" s="21">
        <v>35339.542977466408</v>
      </c>
      <c r="AB275" s="21">
        <v>170393.33172746643</v>
      </c>
      <c r="AC275" s="21">
        <v>0</v>
      </c>
      <c r="AD275" s="21">
        <v>512.42337317326292</v>
      </c>
      <c r="AE275" s="21">
        <v>512.42337317326292</v>
      </c>
    </row>
    <row r="276" spans="23:31">
      <c r="W276" s="20" t="s">
        <v>582</v>
      </c>
      <c r="X276" s="16">
        <v>30002687</v>
      </c>
      <c r="Y276" s="22" t="s">
        <v>32</v>
      </c>
      <c r="Z276" s="16" t="s">
        <v>36</v>
      </c>
      <c r="AA276" s="21">
        <v>19767.314211531251</v>
      </c>
      <c r="AB276" s="21">
        <v>140334.40868457381</v>
      </c>
      <c r="AC276" s="21">
        <v>1225.5734811149375</v>
      </c>
      <c r="AD276" s="21">
        <v>286.62605606720314</v>
      </c>
      <c r="AE276" s="21">
        <v>1512.1995371821406</v>
      </c>
    </row>
    <row r="277" spans="23:31">
      <c r="W277" s="20" t="s">
        <v>588</v>
      </c>
      <c r="X277" s="16">
        <v>30002693</v>
      </c>
      <c r="Y277" s="22" t="s">
        <v>589</v>
      </c>
      <c r="Z277" s="16" t="s">
        <v>36</v>
      </c>
      <c r="AA277" s="21">
        <v>11680.919303633127</v>
      </c>
      <c r="AB277" s="21">
        <v>124553.62026441655</v>
      </c>
      <c r="AC277" s="21">
        <v>724.21699682525389</v>
      </c>
      <c r="AD277" s="21">
        <v>169.37332990268035</v>
      </c>
      <c r="AE277" s="21">
        <v>893.59032672793421</v>
      </c>
    </row>
    <row r="278" spans="23:31">
      <c r="W278" s="20" t="s">
        <v>591</v>
      </c>
      <c r="X278" s="16">
        <v>30002696</v>
      </c>
      <c r="Y278" s="22" t="s">
        <v>93</v>
      </c>
      <c r="Z278" s="16" t="s">
        <v>36</v>
      </c>
      <c r="AA278" s="21">
        <v>32339.338287993753</v>
      </c>
      <c r="AB278" s="21">
        <v>157351.39264514024</v>
      </c>
      <c r="AC278" s="21">
        <v>2005.0389738556125</v>
      </c>
      <c r="AD278" s="21">
        <v>468.92040517590942</v>
      </c>
      <c r="AE278" s="21">
        <v>2473.9593790315221</v>
      </c>
    </row>
    <row r="279" spans="23:31">
      <c r="W279" s="20" t="s">
        <v>592</v>
      </c>
      <c r="X279" s="16">
        <v>30002697</v>
      </c>
      <c r="Y279" s="22" t="s">
        <v>593</v>
      </c>
      <c r="Z279" s="16" t="s">
        <v>36</v>
      </c>
      <c r="AA279" s="21">
        <v>36003.833040642188</v>
      </c>
      <c r="AB279" s="21">
        <v>177858.93129479853</v>
      </c>
      <c r="AC279" s="21">
        <v>0</v>
      </c>
      <c r="AD279" s="21">
        <v>522.05557908931178</v>
      </c>
      <c r="AE279" s="21">
        <v>522.05557908931178</v>
      </c>
    </row>
    <row r="280" spans="23:31">
      <c r="W280" s="20" t="s">
        <v>594</v>
      </c>
      <c r="X280" s="16">
        <v>30002699</v>
      </c>
      <c r="Y280" s="22" t="s">
        <v>304</v>
      </c>
      <c r="Z280" s="16" t="s">
        <v>36</v>
      </c>
      <c r="AA280" s="21">
        <v>17509.41638021875</v>
      </c>
      <c r="AB280" s="21">
        <v>117143.09202093424</v>
      </c>
      <c r="AC280" s="21">
        <v>1085.5838155735626</v>
      </c>
      <c r="AD280" s="21">
        <v>253.8865375131719</v>
      </c>
      <c r="AE280" s="21">
        <v>1339.4703530867346</v>
      </c>
    </row>
    <row r="281" spans="23:31">
      <c r="W281" s="20" t="s">
        <v>595</v>
      </c>
      <c r="X281" s="16">
        <v>30002704</v>
      </c>
      <c r="Y281" s="22" t="s">
        <v>62</v>
      </c>
      <c r="Z281" s="16" t="s">
        <v>36</v>
      </c>
      <c r="AA281" s="21">
        <v>18379.074183132812</v>
      </c>
      <c r="AB281" s="21">
        <v>130346.09891835166</v>
      </c>
      <c r="AC281" s="21">
        <v>1139.5025993542345</v>
      </c>
      <c r="AD281" s="21">
        <v>266.49657565542577</v>
      </c>
      <c r="AE281" s="21">
        <v>1405.9991750096601</v>
      </c>
    </row>
    <row r="282" spans="23:31">
      <c r="W282" s="20" t="s">
        <v>598</v>
      </c>
      <c r="X282" s="16">
        <v>30002708</v>
      </c>
      <c r="Y282" s="22" t="s">
        <v>538</v>
      </c>
      <c r="Z282" s="16" t="s">
        <v>36</v>
      </c>
      <c r="AA282" s="21">
        <v>72662.701210937506</v>
      </c>
      <c r="AB282" s="21">
        <v>251591.20623024105</v>
      </c>
      <c r="AC282" s="21">
        <v>0</v>
      </c>
      <c r="AD282" s="21">
        <v>1053.609167558594</v>
      </c>
      <c r="AE282" s="21">
        <v>1053.609167558594</v>
      </c>
    </row>
    <row r="283" spans="23:31">
      <c r="W283" s="20" t="s">
        <v>600</v>
      </c>
      <c r="X283" s="16">
        <v>30002710</v>
      </c>
      <c r="Y283" s="22" t="s">
        <v>206</v>
      </c>
      <c r="Z283" s="16" t="s">
        <v>36</v>
      </c>
      <c r="AA283" s="21">
        <v>19685.931986175001</v>
      </c>
      <c r="AB283" s="21">
        <v>136343.95847691302</v>
      </c>
      <c r="AC283" s="21">
        <v>1220.52778314285</v>
      </c>
      <c r="AD283" s="21">
        <v>285.44601379953752</v>
      </c>
      <c r="AE283" s="21">
        <v>1505.9737969423875</v>
      </c>
    </row>
    <row r="284" spans="23:31">
      <c r="W284" s="20" t="s">
        <v>601</v>
      </c>
      <c r="X284" s="16">
        <v>30002712</v>
      </c>
      <c r="Y284" s="22" t="s">
        <v>602</v>
      </c>
      <c r="Z284" s="16" t="s">
        <v>36</v>
      </c>
      <c r="AA284" s="21">
        <v>19501.598186260941</v>
      </c>
      <c r="AB284" s="21">
        <v>137406.93969539137</v>
      </c>
      <c r="AC284" s="21">
        <v>1209.0990875481782</v>
      </c>
      <c r="AD284" s="21">
        <v>282.77317370078367</v>
      </c>
      <c r="AE284" s="21">
        <v>1491.8722612489619</v>
      </c>
    </row>
    <row r="285" spans="23:31">
      <c r="W285" s="20" t="s">
        <v>605</v>
      </c>
      <c r="X285" s="16">
        <v>30002721</v>
      </c>
      <c r="Y285" s="22" t="s">
        <v>71</v>
      </c>
      <c r="Z285" s="16" t="s">
        <v>36</v>
      </c>
      <c r="AA285" s="21">
        <v>19880.209103096877</v>
      </c>
      <c r="AB285" s="21">
        <v>143541.96897825383</v>
      </c>
      <c r="AC285" s="21">
        <v>1232.5729643920063</v>
      </c>
      <c r="AD285" s="21">
        <v>288.26303199490474</v>
      </c>
      <c r="AE285" s="21">
        <v>1520.8359963869111</v>
      </c>
    </row>
    <row r="286" spans="23:31">
      <c r="W286" s="20" t="s">
        <v>606</v>
      </c>
      <c r="X286" s="16">
        <v>30002722</v>
      </c>
      <c r="Y286" s="22" t="s">
        <v>607</v>
      </c>
      <c r="Z286" s="16" t="s">
        <v>36</v>
      </c>
      <c r="AA286" s="21">
        <v>19764.407703482815</v>
      </c>
      <c r="AB286" s="21">
        <v>143215.47006680683</v>
      </c>
      <c r="AC286" s="21">
        <v>1225.3932776159345</v>
      </c>
      <c r="AD286" s="21">
        <v>286.58391170050083</v>
      </c>
      <c r="AE286" s="21">
        <v>1511.9771893164352</v>
      </c>
    </row>
    <row r="287" spans="23:31">
      <c r="W287" s="20" t="s">
        <v>608</v>
      </c>
      <c r="X287" s="16">
        <v>30002723</v>
      </c>
      <c r="Y287" s="22" t="s">
        <v>263</v>
      </c>
      <c r="Z287" s="16" t="s">
        <v>36</v>
      </c>
      <c r="AA287" s="21">
        <v>4808.7410790859385</v>
      </c>
      <c r="AB287" s="21">
        <v>69190.311396657635</v>
      </c>
      <c r="AC287" s="21">
        <v>298.14194690332818</v>
      </c>
      <c r="AD287" s="21">
        <v>69.72674564674611</v>
      </c>
      <c r="AE287" s="21">
        <v>367.86869255007429</v>
      </c>
    </row>
    <row r="288" spans="23:31">
      <c r="W288" s="20" t="s">
        <v>609</v>
      </c>
      <c r="X288" s="16">
        <v>30002726</v>
      </c>
      <c r="Y288" s="22" t="s">
        <v>159</v>
      </c>
      <c r="Z288" s="16" t="s">
        <v>36</v>
      </c>
      <c r="AA288" s="21">
        <v>17607.013861003124</v>
      </c>
      <c r="AB288" s="21">
        <v>126228.01184498098</v>
      </c>
      <c r="AC288" s="21">
        <v>1091.6348593821938</v>
      </c>
      <c r="AD288" s="21">
        <v>255.30170098454531</v>
      </c>
      <c r="AE288" s="21">
        <v>1346.9365603667391</v>
      </c>
    </row>
    <row r="289" spans="23:31">
      <c r="W289" s="20" t="s">
        <v>614</v>
      </c>
      <c r="X289" s="16">
        <v>30002731</v>
      </c>
      <c r="Y289" s="22" t="s">
        <v>107</v>
      </c>
      <c r="Z289" s="16" t="s">
        <v>36</v>
      </c>
      <c r="AA289" s="21">
        <v>33747.770898623436</v>
      </c>
      <c r="AB289" s="21">
        <v>166694.92837944406</v>
      </c>
      <c r="AC289" s="21">
        <v>2092.361795714653</v>
      </c>
      <c r="AD289" s="21">
        <v>489.34267803003985</v>
      </c>
      <c r="AE289" s="21">
        <v>2581.7044737446927</v>
      </c>
    </row>
    <row r="290" spans="23:31">
      <c r="W290" s="20" t="s">
        <v>615</v>
      </c>
      <c r="X290" s="16">
        <v>30002732</v>
      </c>
      <c r="Y290" s="22" t="s">
        <v>142</v>
      </c>
      <c r="Z290" s="16" t="s">
        <v>36</v>
      </c>
      <c r="AA290" s="21">
        <v>72965.20750913673</v>
      </c>
      <c r="AB290" s="21">
        <v>268764.47125913674</v>
      </c>
      <c r="AC290" s="21">
        <v>0</v>
      </c>
      <c r="AD290" s="21">
        <v>1057.9955088824827</v>
      </c>
      <c r="AE290" s="21">
        <v>1057.9955088824827</v>
      </c>
    </row>
    <row r="291" spans="23:31">
      <c r="W291" s="20" t="s">
        <v>616</v>
      </c>
      <c r="X291" s="16">
        <v>30002733</v>
      </c>
      <c r="Y291" s="22" t="s">
        <v>204</v>
      </c>
      <c r="Z291" s="16" t="s">
        <v>36</v>
      </c>
      <c r="AA291" s="21">
        <v>17367.609382276565</v>
      </c>
      <c r="AB291" s="21">
        <v>119225.47876319807</v>
      </c>
      <c r="AC291" s="21">
        <v>1076.7917817011471</v>
      </c>
      <c r="AD291" s="21">
        <v>251.83033604301022</v>
      </c>
      <c r="AE291" s="21">
        <v>1328.6221177441573</v>
      </c>
    </row>
    <row r="292" spans="23:31">
      <c r="W292" s="20" t="s">
        <v>617</v>
      </c>
      <c r="X292" s="16">
        <v>30002735</v>
      </c>
      <c r="Y292" s="22" t="s">
        <v>67</v>
      </c>
      <c r="Z292" s="16" t="s">
        <v>36</v>
      </c>
      <c r="AA292" s="21">
        <v>30161.751863282811</v>
      </c>
      <c r="AB292" s="21">
        <v>153099.3574487454</v>
      </c>
      <c r="AC292" s="21">
        <v>1870.0286155235342</v>
      </c>
      <c r="AD292" s="21">
        <v>437.34540201760075</v>
      </c>
      <c r="AE292" s="21">
        <v>2307.3740175411349</v>
      </c>
    </row>
    <row r="293" spans="23:31">
      <c r="W293" s="20" t="s">
        <v>618</v>
      </c>
      <c r="X293" s="16">
        <v>30002736</v>
      </c>
      <c r="Y293" s="22" t="s">
        <v>118</v>
      </c>
      <c r="Z293" s="16" t="s">
        <v>36</v>
      </c>
      <c r="AA293" s="21">
        <v>10922.351297812502</v>
      </c>
      <c r="AB293" s="21">
        <v>111073.23569167343</v>
      </c>
      <c r="AC293" s="21">
        <v>677.18578046437506</v>
      </c>
      <c r="AD293" s="21">
        <v>158.3740938182813</v>
      </c>
      <c r="AE293" s="21">
        <v>835.55987428265632</v>
      </c>
    </row>
    <row r="294" spans="23:31">
      <c r="W294" s="20" t="s">
        <v>620</v>
      </c>
      <c r="X294" s="16">
        <v>30002738</v>
      </c>
      <c r="Y294" s="22" t="s">
        <v>59</v>
      </c>
      <c r="Z294" s="16" t="s">
        <v>36</v>
      </c>
      <c r="AA294" s="21">
        <v>4842.0894345890629</v>
      </c>
      <c r="AB294" s="21">
        <v>69809.871934589057</v>
      </c>
      <c r="AC294" s="21">
        <v>300.20954494452189</v>
      </c>
      <c r="AD294" s="21">
        <v>70.210296801541418</v>
      </c>
      <c r="AE294" s="21">
        <v>370.4198417460633</v>
      </c>
    </row>
    <row r="295" spans="23:31">
      <c r="W295" s="20" t="s">
        <v>621</v>
      </c>
      <c r="X295" s="16">
        <v>30002740</v>
      </c>
      <c r="Y295" s="22" t="s">
        <v>204</v>
      </c>
      <c r="Z295" s="16" t="s">
        <v>36</v>
      </c>
      <c r="AA295" s="21">
        <v>11805.348442927814</v>
      </c>
      <c r="AB295" s="21">
        <v>113121.75993328021</v>
      </c>
      <c r="AC295" s="21">
        <v>731.93160346152445</v>
      </c>
      <c r="AD295" s="21">
        <v>171.17755242245332</v>
      </c>
      <c r="AE295" s="21">
        <v>903.10915588397779</v>
      </c>
    </row>
    <row r="296" spans="23:31">
      <c r="W296" s="20" t="s">
        <v>622</v>
      </c>
      <c r="X296" s="16">
        <v>30002741</v>
      </c>
      <c r="Y296" s="22" t="s">
        <v>109</v>
      </c>
      <c r="Z296" s="16" t="s">
        <v>36</v>
      </c>
      <c r="AA296" s="21">
        <v>19685.931986175001</v>
      </c>
      <c r="AB296" s="21">
        <v>139002.26859783597</v>
      </c>
      <c r="AC296" s="21">
        <v>1220.52778314285</v>
      </c>
      <c r="AD296" s="21">
        <v>285.44601379953752</v>
      </c>
      <c r="AE296" s="21">
        <v>1505.9737969423875</v>
      </c>
    </row>
    <row r="297" spans="23:31">
      <c r="W297" s="20" t="s">
        <v>624</v>
      </c>
      <c r="X297" s="16">
        <v>30002744</v>
      </c>
      <c r="Y297" s="22" t="s">
        <v>85</v>
      </c>
      <c r="Z297" s="16" t="s">
        <v>36</v>
      </c>
      <c r="AA297" s="21">
        <v>66964.415694921874</v>
      </c>
      <c r="AB297" s="21">
        <v>223660.79069492186</v>
      </c>
      <c r="AC297" s="21">
        <v>0</v>
      </c>
      <c r="AD297" s="21">
        <v>970.98402757636723</v>
      </c>
      <c r="AE297" s="21">
        <v>970.98402757636723</v>
      </c>
    </row>
    <row r="298" spans="23:31">
      <c r="W298" s="20" t="s">
        <v>626</v>
      </c>
      <c r="X298" s="16">
        <v>30002747</v>
      </c>
      <c r="Y298" s="22" t="s">
        <v>103</v>
      </c>
      <c r="Z298" s="16" t="s">
        <v>36</v>
      </c>
      <c r="AA298" s="21">
        <v>20052.610922601569</v>
      </c>
      <c r="AB298" s="21">
        <v>150766.35205843858</v>
      </c>
      <c r="AC298" s="21">
        <v>1243.2618772012972</v>
      </c>
      <c r="AD298" s="21">
        <v>290.76285837772275</v>
      </c>
      <c r="AE298" s="21">
        <v>1534.02473557902</v>
      </c>
    </row>
    <row r="299" spans="23:31">
      <c r="W299" s="20" t="s">
        <v>628</v>
      </c>
      <c r="X299" s="16">
        <v>30002749</v>
      </c>
      <c r="Y299" s="22" t="s">
        <v>374</v>
      </c>
      <c r="Z299" s="16" t="s">
        <v>36</v>
      </c>
      <c r="AA299" s="21">
        <v>19604.549760818751</v>
      </c>
      <c r="AB299" s="21">
        <v>137611.06372331874</v>
      </c>
      <c r="AC299" s="21">
        <v>1215.4820851707625</v>
      </c>
      <c r="AD299" s="21">
        <v>284.26597153187191</v>
      </c>
      <c r="AE299" s="21">
        <v>1499.7480567026344</v>
      </c>
    </row>
    <row r="300" spans="23:31">
      <c r="W300" s="20" t="s">
        <v>630</v>
      </c>
      <c r="X300" s="16">
        <v>30002751</v>
      </c>
      <c r="Y300" s="22" t="s">
        <v>81</v>
      </c>
      <c r="Z300" s="16" t="s">
        <v>36</v>
      </c>
      <c r="AA300" s="21">
        <v>19949.353399828131</v>
      </c>
      <c r="AB300" s="21">
        <v>148271.15826973453</v>
      </c>
      <c r="AC300" s="21">
        <v>1236.8599107893442</v>
      </c>
      <c r="AD300" s="21">
        <v>289.26562429750794</v>
      </c>
      <c r="AE300" s="21">
        <v>1526.1255350868521</v>
      </c>
    </row>
    <row r="301" spans="23:31">
      <c r="W301" s="20" t="s">
        <v>632</v>
      </c>
      <c r="X301" s="16">
        <v>30002753</v>
      </c>
      <c r="Y301" s="22" t="s">
        <v>71</v>
      </c>
      <c r="Z301" s="16" t="s">
        <v>36</v>
      </c>
      <c r="AA301" s="21">
        <v>22548.383491562505</v>
      </c>
      <c r="AB301" s="21">
        <v>150817.6334915625</v>
      </c>
      <c r="AC301" s="21">
        <v>1397.9997764768752</v>
      </c>
      <c r="AD301" s="21">
        <v>326.95156062765636</v>
      </c>
      <c r="AE301" s="21">
        <v>1724.9513371045316</v>
      </c>
    </row>
    <row r="302" spans="23:31">
      <c r="W302" s="20" t="s">
        <v>634</v>
      </c>
      <c r="X302" s="16">
        <v>30002758</v>
      </c>
      <c r="Y302" s="22" t="s">
        <v>103</v>
      </c>
      <c r="Z302" s="16" t="s">
        <v>36</v>
      </c>
      <c r="AA302" s="21">
        <v>32729.651724077346</v>
      </c>
      <c r="AB302" s="21">
        <v>174946.94627313525</v>
      </c>
      <c r="AC302" s="21">
        <v>0</v>
      </c>
      <c r="AD302" s="21">
        <v>474.57994999912154</v>
      </c>
      <c r="AE302" s="21">
        <v>474.57994999912154</v>
      </c>
    </row>
    <row r="303" spans="23:31">
      <c r="W303" s="20" t="s">
        <v>635</v>
      </c>
      <c r="X303" s="16">
        <v>30002759</v>
      </c>
      <c r="Y303" s="22" t="s">
        <v>57</v>
      </c>
      <c r="Z303" s="16" t="s">
        <v>36</v>
      </c>
      <c r="AA303" s="21">
        <v>34241.571318642185</v>
      </c>
      <c r="AB303" s="21">
        <v>200631.04490614217</v>
      </c>
      <c r="AC303" s="21">
        <v>0</v>
      </c>
      <c r="AD303" s="21">
        <v>496.50278412031173</v>
      </c>
      <c r="AE303" s="21">
        <v>496.50278412031173</v>
      </c>
    </row>
    <row r="304" spans="23:31">
      <c r="W304" s="20" t="s">
        <v>636</v>
      </c>
      <c r="X304" s="16">
        <v>30002760</v>
      </c>
      <c r="Y304" s="22" t="s">
        <v>111</v>
      </c>
      <c r="Z304" s="16" t="s">
        <v>36</v>
      </c>
      <c r="AA304" s="21">
        <v>19653.654449426565</v>
      </c>
      <c r="AB304" s="21">
        <v>157685.63409942656</v>
      </c>
      <c r="AC304" s="21">
        <v>1218.5265758644471</v>
      </c>
      <c r="AD304" s="21">
        <v>284.97798951668523</v>
      </c>
      <c r="AE304" s="21">
        <v>1503.5045653811324</v>
      </c>
    </row>
    <row r="305" spans="23:31">
      <c r="W305" s="20" t="s">
        <v>639</v>
      </c>
      <c r="X305" s="16">
        <v>30002766</v>
      </c>
      <c r="Y305" s="22" t="s">
        <v>111</v>
      </c>
      <c r="Z305" s="16" t="s">
        <v>36</v>
      </c>
      <c r="AA305" s="21">
        <v>32754.204068381252</v>
      </c>
      <c r="AB305" s="21">
        <v>162384.71556243699</v>
      </c>
      <c r="AC305" s="21">
        <v>2030.7606522396377</v>
      </c>
      <c r="AD305" s="21">
        <v>474.9359589915282</v>
      </c>
      <c r="AE305" s="21">
        <v>2505.6966112311657</v>
      </c>
    </row>
    <row r="306" spans="23:31">
      <c r="W306" s="20" t="s">
        <v>641</v>
      </c>
      <c r="X306" s="16">
        <v>30002771</v>
      </c>
      <c r="Y306" s="22" t="s">
        <v>189</v>
      </c>
      <c r="Z306" s="16" t="s">
        <v>36</v>
      </c>
      <c r="AA306" s="21">
        <v>38717.440739128127</v>
      </c>
      <c r="AB306" s="21">
        <v>199309.92113279121</v>
      </c>
      <c r="AC306" s="21">
        <v>0</v>
      </c>
      <c r="AD306" s="21">
        <v>561.40289071735788</v>
      </c>
      <c r="AE306" s="21">
        <v>561.40289071735788</v>
      </c>
    </row>
    <row r="307" spans="23:31">
      <c r="W307" s="20" t="s">
        <v>645</v>
      </c>
      <c r="X307" s="16">
        <v>30002775</v>
      </c>
      <c r="Y307" s="22" t="s">
        <v>81</v>
      </c>
      <c r="Z307" s="16" t="s">
        <v>36</v>
      </c>
      <c r="AA307" s="21">
        <v>19419.298116257814</v>
      </c>
      <c r="AB307" s="21">
        <v>167613.77994759343</v>
      </c>
      <c r="AC307" s="21">
        <v>1203.9964832079845</v>
      </c>
      <c r="AD307" s="21">
        <v>281.57982268573835</v>
      </c>
      <c r="AE307" s="21">
        <v>1485.5763058937227</v>
      </c>
    </row>
    <row r="308" spans="23:31">
      <c r="W308" s="20" t="s">
        <v>646</v>
      </c>
      <c r="X308" s="16">
        <v>30002780</v>
      </c>
      <c r="Y308" s="22" t="s">
        <v>101</v>
      </c>
      <c r="Z308" s="16" t="s">
        <v>36</v>
      </c>
      <c r="AA308" s="21">
        <v>16827.151859375001</v>
      </c>
      <c r="AB308" s="21">
        <v>122399.00561485659</v>
      </c>
      <c r="AC308" s="21">
        <v>1043.28341528125</v>
      </c>
      <c r="AD308" s="21">
        <v>243.99370196093753</v>
      </c>
      <c r="AE308" s="21">
        <v>1287.2771172421876</v>
      </c>
    </row>
    <row r="309" spans="23:31">
      <c r="W309" s="20" t="s">
        <v>647</v>
      </c>
      <c r="X309" s="16">
        <v>30002782</v>
      </c>
      <c r="Y309" s="22" t="s">
        <v>602</v>
      </c>
      <c r="Z309" s="16" t="s">
        <v>36</v>
      </c>
      <c r="AA309" s="21">
        <v>19935.738704232812</v>
      </c>
      <c r="AB309" s="21">
        <v>130677.66495423281</v>
      </c>
      <c r="AC309" s="21">
        <v>1236.0157996624343</v>
      </c>
      <c r="AD309" s="21">
        <v>289.0682112113758</v>
      </c>
      <c r="AE309" s="21">
        <v>1525.0840108738103</v>
      </c>
    </row>
    <row r="310" spans="23:31">
      <c r="W310" s="20" t="s">
        <v>649</v>
      </c>
      <c r="X310" s="16">
        <v>30002784</v>
      </c>
      <c r="Y310" s="22" t="s">
        <v>650</v>
      </c>
      <c r="Z310" s="16" t="s">
        <v>36</v>
      </c>
      <c r="AA310" s="21">
        <v>17521.042412412502</v>
      </c>
      <c r="AB310" s="21">
        <v>126959.84604416857</v>
      </c>
      <c r="AC310" s="21">
        <v>1086.3046295695751</v>
      </c>
      <c r="AD310" s="21">
        <v>254.05511497998128</v>
      </c>
      <c r="AE310" s="21">
        <v>1340.3597445495564</v>
      </c>
    </row>
    <row r="311" spans="23:31">
      <c r="W311" s="20" t="s">
        <v>651</v>
      </c>
      <c r="X311" s="16">
        <v>30002785</v>
      </c>
      <c r="Y311" s="22" t="s">
        <v>204</v>
      </c>
      <c r="Z311" s="16" t="s">
        <v>36</v>
      </c>
      <c r="AA311" s="21">
        <v>17590.03373503594</v>
      </c>
      <c r="AB311" s="21">
        <v>125463.93599608341</v>
      </c>
      <c r="AC311" s="21">
        <v>1090.5820915722284</v>
      </c>
      <c r="AD311" s="21">
        <v>255.05548915802115</v>
      </c>
      <c r="AE311" s="21">
        <v>1345.6375807302495</v>
      </c>
    </row>
    <row r="312" spans="23:31">
      <c r="W312" s="20" t="s">
        <v>652</v>
      </c>
      <c r="X312" s="16">
        <v>30002789</v>
      </c>
      <c r="Y312" s="22" t="s">
        <v>93</v>
      </c>
      <c r="Z312" s="16" t="s">
        <v>36</v>
      </c>
      <c r="AA312" s="21">
        <v>19596.595107212506</v>
      </c>
      <c r="AB312" s="21">
        <v>150978.6925207586</v>
      </c>
      <c r="AC312" s="21">
        <v>1214.9888966471754</v>
      </c>
      <c r="AD312" s="21">
        <v>284.15062905458137</v>
      </c>
      <c r="AE312" s="21">
        <v>1499.1395257017566</v>
      </c>
    </row>
    <row r="313" spans="23:31">
      <c r="W313" s="20" t="s">
        <v>656</v>
      </c>
      <c r="X313" s="16">
        <v>30002801</v>
      </c>
      <c r="Y313" s="22" t="s">
        <v>168</v>
      </c>
      <c r="Z313" s="16" t="s">
        <v>36</v>
      </c>
      <c r="AA313" s="21">
        <v>5612.3905544789077</v>
      </c>
      <c r="AB313" s="21">
        <v>78618.603910578575</v>
      </c>
      <c r="AC313" s="21">
        <v>347.96821437769228</v>
      </c>
      <c r="AD313" s="21">
        <v>81.379663039944163</v>
      </c>
      <c r="AE313" s="21">
        <v>429.34787741763643</v>
      </c>
    </row>
    <row r="314" spans="23:31">
      <c r="W314" s="20" t="s">
        <v>657</v>
      </c>
      <c r="X314" s="16">
        <v>30002803</v>
      </c>
      <c r="Y314" s="22" t="s">
        <v>155</v>
      </c>
      <c r="Z314" s="16" t="s">
        <v>36</v>
      </c>
      <c r="AA314" s="21">
        <v>5142.0716600093756</v>
      </c>
      <c r="AB314" s="21">
        <v>75599.724076439612</v>
      </c>
      <c r="AC314" s="21">
        <v>318.80844292058129</v>
      </c>
      <c r="AD314" s="21">
        <v>74.560039070135943</v>
      </c>
      <c r="AE314" s="21">
        <v>393.36848199071721</v>
      </c>
    </row>
    <row r="315" spans="23:31">
      <c r="W315" s="20" t="s">
        <v>662</v>
      </c>
      <c r="X315" s="16">
        <v>30002813</v>
      </c>
      <c r="Y315" s="22" t="s">
        <v>179</v>
      </c>
      <c r="Z315" s="16" t="s">
        <v>36</v>
      </c>
      <c r="AA315" s="21">
        <v>36975.830521682816</v>
      </c>
      <c r="AB315" s="21">
        <v>179865.10678534413</v>
      </c>
      <c r="AC315" s="21">
        <v>0</v>
      </c>
      <c r="AD315" s="21">
        <v>536.1495425644008</v>
      </c>
      <c r="AE315" s="21">
        <v>536.1495425644008</v>
      </c>
    </row>
    <row r="316" spans="23:31">
      <c r="W316" s="20" t="s">
        <v>663</v>
      </c>
      <c r="X316" s="16">
        <v>30002815</v>
      </c>
      <c r="Y316" s="22" t="s">
        <v>159</v>
      </c>
      <c r="Z316" s="16" t="s">
        <v>36</v>
      </c>
      <c r="AA316" s="21">
        <v>35488.463271421882</v>
      </c>
      <c r="AB316" s="21">
        <v>192059.69215996159</v>
      </c>
      <c r="AC316" s="21">
        <v>0</v>
      </c>
      <c r="AD316" s="21">
        <v>514.58271743561727</v>
      </c>
      <c r="AE316" s="21">
        <v>514.58271743561727</v>
      </c>
    </row>
    <row r="317" spans="23:31">
      <c r="W317" s="20" t="s">
        <v>665</v>
      </c>
      <c r="X317" s="16">
        <v>30002818</v>
      </c>
      <c r="Y317" s="22" t="s">
        <v>666</v>
      </c>
      <c r="Z317" s="16" t="s">
        <v>36</v>
      </c>
      <c r="AA317" s="21">
        <v>17188.782650243749</v>
      </c>
      <c r="AB317" s="21">
        <v>131894.72533019481</v>
      </c>
      <c r="AC317" s="21">
        <v>1065.7045243151124</v>
      </c>
      <c r="AD317" s="21">
        <v>249.23734842853437</v>
      </c>
      <c r="AE317" s="21">
        <v>1314.9418727436469</v>
      </c>
    </row>
    <row r="318" spans="23:31">
      <c r="W318" s="20" t="s">
        <v>668</v>
      </c>
      <c r="X318" s="16">
        <v>30002824</v>
      </c>
      <c r="Y318" s="22" t="s">
        <v>59</v>
      </c>
      <c r="Z318" s="16" t="s">
        <v>36</v>
      </c>
      <c r="AA318" s="21">
        <v>9300.1679663364084</v>
      </c>
      <c r="AB318" s="21">
        <v>92525.10399530486</v>
      </c>
      <c r="AC318" s="21">
        <v>576.61041391285733</v>
      </c>
      <c r="AD318" s="21">
        <v>134.85243551187793</v>
      </c>
      <c r="AE318" s="21">
        <v>711.46284942473528</v>
      </c>
    </row>
    <row r="319" spans="23:31">
      <c r="W319" s="20" t="s">
        <v>673</v>
      </c>
      <c r="X319" s="16">
        <v>30002829</v>
      </c>
      <c r="Y319" s="22" t="s">
        <v>314</v>
      </c>
      <c r="Z319" s="16" t="s">
        <v>36</v>
      </c>
      <c r="AA319" s="21">
        <v>33463.009596930468</v>
      </c>
      <c r="AB319" s="21">
        <v>181030.64676601469</v>
      </c>
      <c r="AC319" s="21">
        <v>0</v>
      </c>
      <c r="AD319" s="21">
        <v>485.21363915549182</v>
      </c>
      <c r="AE319" s="21">
        <v>485.21363915549182</v>
      </c>
    </row>
    <row r="320" spans="23:31">
      <c r="W320" s="20" t="s">
        <v>674</v>
      </c>
      <c r="X320" s="16">
        <v>30002830</v>
      </c>
      <c r="Y320" s="22" t="s">
        <v>32</v>
      </c>
      <c r="Z320" s="16" t="s">
        <v>36</v>
      </c>
      <c r="AA320" s="21">
        <v>19177.293077698439</v>
      </c>
      <c r="AB320" s="21">
        <v>139892.66661558676</v>
      </c>
      <c r="AC320" s="21">
        <v>1188.9921708173033</v>
      </c>
      <c r="AD320" s="21">
        <v>278.07074962662739</v>
      </c>
      <c r="AE320" s="21">
        <v>1467.0629204439306</v>
      </c>
    </row>
    <row r="321" spans="23:31">
      <c r="W321" s="20" t="s">
        <v>676</v>
      </c>
      <c r="X321" s="16">
        <v>30002832</v>
      </c>
      <c r="Y321" s="22" t="s">
        <v>677</v>
      </c>
      <c r="Z321" s="16" t="s">
        <v>36</v>
      </c>
      <c r="AA321" s="21">
        <v>18851.458228057814</v>
      </c>
      <c r="AB321" s="21">
        <v>124355.91760305784</v>
      </c>
      <c r="AC321" s="21">
        <v>1168.7904101395845</v>
      </c>
      <c r="AD321" s="21">
        <v>273.34614430683831</v>
      </c>
      <c r="AE321" s="21">
        <v>1442.1365544464229</v>
      </c>
    </row>
    <row r="322" spans="23:31">
      <c r="W322" s="20" t="s">
        <v>678</v>
      </c>
      <c r="X322" s="16">
        <v>30002833</v>
      </c>
      <c r="Y322" s="22" t="s">
        <v>107</v>
      </c>
      <c r="Z322" s="16" t="s">
        <v>36</v>
      </c>
      <c r="AA322" s="21">
        <v>33229.647595462506</v>
      </c>
      <c r="AB322" s="21">
        <v>182935.87779546253</v>
      </c>
      <c r="AC322" s="21">
        <v>0</v>
      </c>
      <c r="AD322" s="21">
        <v>481.82989013420638</v>
      </c>
      <c r="AE322" s="21">
        <v>481.82989013420638</v>
      </c>
    </row>
    <row r="323" spans="23:31">
      <c r="W323" s="20" t="s">
        <v>679</v>
      </c>
      <c r="X323" s="16">
        <v>30002835</v>
      </c>
      <c r="Y323" s="22" t="s">
        <v>136</v>
      </c>
      <c r="Z323" s="16" t="s">
        <v>36</v>
      </c>
      <c r="AA323" s="21">
        <v>34878.09658125</v>
      </c>
      <c r="AB323" s="21">
        <v>167868.09658124999</v>
      </c>
      <c r="AC323" s="21">
        <v>2162.4419880374999</v>
      </c>
      <c r="AD323" s="21">
        <v>505.732400428125</v>
      </c>
      <c r="AE323" s="21">
        <v>2668.1743884656248</v>
      </c>
    </row>
    <row r="324" spans="23:31">
      <c r="W324" s="20" t="s">
        <v>680</v>
      </c>
      <c r="X324" s="16">
        <v>30002836</v>
      </c>
      <c r="Y324" s="22" t="s">
        <v>45</v>
      </c>
      <c r="Z324" s="16" t="s">
        <v>36</v>
      </c>
      <c r="AA324" s="21">
        <v>36180.921986810259</v>
      </c>
      <c r="AB324" s="21">
        <v>176030.75396120496</v>
      </c>
      <c r="AC324" s="21">
        <v>0</v>
      </c>
      <c r="AD324" s="21">
        <v>524.62336880874875</v>
      </c>
      <c r="AE324" s="21">
        <v>524.62336880874875</v>
      </c>
    </row>
    <row r="325" spans="23:31">
      <c r="W325" s="20" t="s">
        <v>681</v>
      </c>
      <c r="X325" s="16">
        <v>30002837</v>
      </c>
      <c r="Y325" s="22" t="s">
        <v>234</v>
      </c>
      <c r="Z325" s="16" t="s">
        <v>36</v>
      </c>
      <c r="AA325" s="21">
        <v>15030.012040793752</v>
      </c>
      <c r="AB325" s="21">
        <v>97323.338239752164</v>
      </c>
      <c r="AC325" s="21">
        <v>931.86074652921263</v>
      </c>
      <c r="AD325" s="21">
        <v>217.93517459150942</v>
      </c>
      <c r="AE325" s="21">
        <v>1149.7959211207221</v>
      </c>
    </row>
    <row r="326" spans="23:31">
      <c r="W326" s="20" t="s">
        <v>682</v>
      </c>
      <c r="X326" s="16">
        <v>30002840</v>
      </c>
      <c r="Y326" s="22" t="s">
        <v>683</v>
      </c>
      <c r="Z326" s="16" t="s">
        <v>36</v>
      </c>
      <c r="AA326" s="21">
        <v>10840.969072456252</v>
      </c>
      <c r="AB326" s="21">
        <v>107114.49343637456</v>
      </c>
      <c r="AC326" s="21">
        <v>672.14008249228755</v>
      </c>
      <c r="AD326" s="21">
        <v>157.19405155061565</v>
      </c>
      <c r="AE326" s="21">
        <v>829.3341340429032</v>
      </c>
    </row>
    <row r="327" spans="23:31">
      <c r="W327" s="20" t="s">
        <v>684</v>
      </c>
      <c r="X327" s="16">
        <v>30002845</v>
      </c>
      <c r="Y327" s="22" t="s">
        <v>32</v>
      </c>
      <c r="Z327" s="16" t="s">
        <v>36</v>
      </c>
      <c r="AA327" s="21">
        <v>21029.197626876565</v>
      </c>
      <c r="AB327" s="21">
        <v>139106.75887687656</v>
      </c>
      <c r="AC327" s="21">
        <v>1303.8102528663469</v>
      </c>
      <c r="AD327" s="21">
        <v>304.92336558971022</v>
      </c>
      <c r="AE327" s="21">
        <v>1608.7336184560572</v>
      </c>
    </row>
    <row r="328" spans="23:31">
      <c r="W328" s="20" t="s">
        <v>687</v>
      </c>
      <c r="X328" s="16">
        <v>30002855</v>
      </c>
      <c r="Y328" s="22" t="s">
        <v>62</v>
      </c>
      <c r="Z328" s="16" t="s">
        <v>36</v>
      </c>
      <c r="AA328" s="21">
        <v>5248.8475872625004</v>
      </c>
      <c r="AB328" s="21">
        <v>74778.293572594455</v>
      </c>
      <c r="AC328" s="21">
        <v>325.42855041027502</v>
      </c>
      <c r="AD328" s="21">
        <v>76.108290015306252</v>
      </c>
      <c r="AE328" s="21">
        <v>401.53684042558126</v>
      </c>
    </row>
    <row r="329" spans="23:31">
      <c r="W329" s="20" t="s">
        <v>688</v>
      </c>
      <c r="X329" s="16">
        <v>30002861</v>
      </c>
      <c r="Y329" s="22" t="s">
        <v>71</v>
      </c>
      <c r="Z329" s="16" t="s">
        <v>36</v>
      </c>
      <c r="AA329" s="21">
        <v>19115.338564034377</v>
      </c>
      <c r="AB329" s="21">
        <v>138020.92494456616</v>
      </c>
      <c r="AC329" s="21">
        <v>1185.1509909701313</v>
      </c>
      <c r="AD329" s="21">
        <v>277.17240917849847</v>
      </c>
      <c r="AE329" s="21">
        <v>1462.3234001486298</v>
      </c>
    </row>
    <row r="330" spans="23:31">
      <c r="W330" s="20" t="s">
        <v>691</v>
      </c>
      <c r="X330" s="16">
        <v>30002866</v>
      </c>
      <c r="Y330" s="22" t="s">
        <v>132</v>
      </c>
      <c r="Z330" s="16" t="s">
        <v>36</v>
      </c>
      <c r="AA330" s="21">
        <v>17059.825477357816</v>
      </c>
      <c r="AB330" s="21">
        <v>121779.61024673932</v>
      </c>
      <c r="AC330" s="21">
        <v>1057.7091795961846</v>
      </c>
      <c r="AD330" s="21">
        <v>247.36746942168833</v>
      </c>
      <c r="AE330" s="21">
        <v>1305.076649017873</v>
      </c>
    </row>
    <row r="331" spans="23:31">
      <c r="W331" s="20" t="s">
        <v>695</v>
      </c>
      <c r="X331" s="16">
        <v>30002872</v>
      </c>
      <c r="Y331" s="22" t="s">
        <v>71</v>
      </c>
      <c r="Z331" s="16" t="s">
        <v>36</v>
      </c>
      <c r="AA331" s="21">
        <v>18509.867045312501</v>
      </c>
      <c r="AB331" s="21">
        <v>119686.11704531251</v>
      </c>
      <c r="AC331" s="21">
        <v>1147.611756809375</v>
      </c>
      <c r="AD331" s="21">
        <v>268.39307215703127</v>
      </c>
      <c r="AE331" s="21">
        <v>1416.0048289664064</v>
      </c>
    </row>
    <row r="332" spans="23:31">
      <c r="W332" s="20" t="s">
        <v>696</v>
      </c>
      <c r="X332" s="16">
        <v>30002873</v>
      </c>
      <c r="Y332" s="22" t="s">
        <v>93</v>
      </c>
      <c r="Z332" s="16" t="s">
        <v>36</v>
      </c>
      <c r="AA332" s="21">
        <v>19786.741923223442</v>
      </c>
      <c r="AB332" s="21">
        <v>155241.33574822347</v>
      </c>
      <c r="AC332" s="21">
        <v>1226.7779992398534</v>
      </c>
      <c r="AD332" s="21">
        <v>286.90775788673994</v>
      </c>
      <c r="AE332" s="21">
        <v>1513.6857571265934</v>
      </c>
    </row>
    <row r="333" spans="23:31">
      <c r="W333" s="20" t="s">
        <v>697</v>
      </c>
      <c r="X333" s="16">
        <v>30002874</v>
      </c>
      <c r="Y333" s="22" t="s">
        <v>95</v>
      </c>
      <c r="Z333" s="16" t="s">
        <v>36</v>
      </c>
      <c r="AA333" s="21">
        <v>11826.764818021566</v>
      </c>
      <c r="AB333" s="21">
        <v>112152.8771495821</v>
      </c>
      <c r="AC333" s="21">
        <v>733.2594187173371</v>
      </c>
      <c r="AD333" s="21">
        <v>171.48808986131272</v>
      </c>
      <c r="AE333" s="21">
        <v>904.74750857864979</v>
      </c>
    </row>
    <row r="334" spans="23:31">
      <c r="W334" s="20" t="s">
        <v>699</v>
      </c>
      <c r="X334" s="16">
        <v>30002877</v>
      </c>
      <c r="Y334" s="22" t="s">
        <v>74</v>
      </c>
      <c r="Z334" s="16" t="s">
        <v>36</v>
      </c>
      <c r="AA334" s="21">
        <v>19660.232336062501</v>
      </c>
      <c r="AB334" s="21">
        <v>135790.93986376209</v>
      </c>
      <c r="AC334" s="21">
        <v>1218.9344048358751</v>
      </c>
      <c r="AD334" s="21">
        <v>285.07336887290626</v>
      </c>
      <c r="AE334" s="21">
        <v>1504.0077737087813</v>
      </c>
    </row>
    <row r="335" spans="23:31">
      <c r="W335" s="20" t="s">
        <v>702</v>
      </c>
      <c r="X335" s="16">
        <v>30002884</v>
      </c>
      <c r="Y335" s="22" t="s">
        <v>703</v>
      </c>
      <c r="Z335" s="16" t="s">
        <v>36</v>
      </c>
      <c r="AA335" s="21">
        <v>65013.995820312506</v>
      </c>
      <c r="AB335" s="21">
        <v>234066.19618729941</v>
      </c>
      <c r="AC335" s="21">
        <v>0</v>
      </c>
      <c r="AD335" s="21">
        <v>942.70293939453143</v>
      </c>
      <c r="AE335" s="21">
        <v>942.70293939453143</v>
      </c>
    </row>
    <row r="336" spans="23:31">
      <c r="W336" s="20" t="s">
        <v>704</v>
      </c>
      <c r="X336" s="16">
        <v>30002887</v>
      </c>
      <c r="Y336" s="22" t="s">
        <v>355</v>
      </c>
      <c r="Z336" s="16" t="s">
        <v>36</v>
      </c>
      <c r="AA336" s="21">
        <v>121040.76280664063</v>
      </c>
      <c r="AB336" s="21">
        <v>368714.20030664065</v>
      </c>
      <c r="AC336" s="21">
        <v>0</v>
      </c>
      <c r="AD336" s="21">
        <v>1755.0910606962893</v>
      </c>
      <c r="AE336" s="21">
        <v>1755.0910606962893</v>
      </c>
    </row>
    <row r="337" spans="23:31">
      <c r="W337" s="20" t="s">
        <v>705</v>
      </c>
      <c r="X337" s="16">
        <v>30002888</v>
      </c>
      <c r="Y337" s="22" t="s">
        <v>355</v>
      </c>
      <c r="Z337" s="16" t="s">
        <v>36</v>
      </c>
      <c r="AA337" s="21">
        <v>72662.701210937506</v>
      </c>
      <c r="AB337" s="21">
        <v>245494.01197365392</v>
      </c>
      <c r="AC337" s="21">
        <v>0</v>
      </c>
      <c r="AD337" s="21">
        <v>1053.609167558594</v>
      </c>
      <c r="AE337" s="21">
        <v>1053.609167558594</v>
      </c>
    </row>
    <row r="338" spans="23:31">
      <c r="W338" s="20" t="s">
        <v>708</v>
      </c>
      <c r="X338" s="16">
        <v>30002891</v>
      </c>
      <c r="Y338" s="22" t="s">
        <v>181</v>
      </c>
      <c r="Z338" s="16" t="s">
        <v>36</v>
      </c>
      <c r="AA338" s="21">
        <v>17851.925407610943</v>
      </c>
      <c r="AB338" s="21">
        <v>137614.27415761095</v>
      </c>
      <c r="AC338" s="21">
        <v>1106.8193752718785</v>
      </c>
      <c r="AD338" s="21">
        <v>258.85291841035871</v>
      </c>
      <c r="AE338" s="21">
        <v>1365.6722936822371</v>
      </c>
    </row>
    <row r="339" spans="23:31">
      <c r="W339" s="20" t="s">
        <v>712</v>
      </c>
      <c r="X339" s="16">
        <v>30002900</v>
      </c>
      <c r="Y339" s="22" t="s">
        <v>142</v>
      </c>
      <c r="Z339" s="16" t="s">
        <v>36</v>
      </c>
      <c r="AA339" s="21">
        <v>76839.276789488285</v>
      </c>
      <c r="AB339" s="21">
        <v>260034.45303948829</v>
      </c>
      <c r="AC339" s="21">
        <v>0</v>
      </c>
      <c r="AD339" s="21">
        <v>1114.1695134475801</v>
      </c>
      <c r="AE339" s="21">
        <v>1114.1695134475801</v>
      </c>
    </row>
    <row r="340" spans="23:31">
      <c r="W340" s="20" t="s">
        <v>713</v>
      </c>
      <c r="X340" s="16">
        <v>30002903</v>
      </c>
      <c r="Y340" s="22" t="s">
        <v>593</v>
      </c>
      <c r="Z340" s="16" t="s">
        <v>36</v>
      </c>
      <c r="AA340" s="21">
        <v>80481.972731773436</v>
      </c>
      <c r="AB340" s="21">
        <v>273452.18023177341</v>
      </c>
      <c r="AC340" s="21">
        <v>0</v>
      </c>
      <c r="AD340" s="21">
        <v>1166.9886046107149</v>
      </c>
      <c r="AE340" s="21">
        <v>1166.9886046107149</v>
      </c>
    </row>
    <row r="341" spans="23:31">
      <c r="W341" s="20" t="s">
        <v>717</v>
      </c>
      <c r="X341" s="16">
        <v>30002907</v>
      </c>
      <c r="Y341" s="22" t="s">
        <v>718</v>
      </c>
      <c r="Z341" s="16" t="s">
        <v>36</v>
      </c>
      <c r="AA341" s="21">
        <v>16827.151859375001</v>
      </c>
      <c r="AB341" s="21">
        <v>106714.65185937501</v>
      </c>
      <c r="AC341" s="21">
        <v>1043.28341528125</v>
      </c>
      <c r="AD341" s="21">
        <v>243.99370196093753</v>
      </c>
      <c r="AE341" s="21">
        <v>1287.2771172421876</v>
      </c>
    </row>
    <row r="342" spans="23:31">
      <c r="W342" s="20" t="s">
        <v>719</v>
      </c>
      <c r="X342" s="16">
        <v>30002909</v>
      </c>
      <c r="Y342" s="22" t="s">
        <v>161</v>
      </c>
      <c r="Z342" s="16" t="s">
        <v>36</v>
      </c>
      <c r="AA342" s="21">
        <v>33121.800849454688</v>
      </c>
      <c r="AB342" s="21">
        <v>180392.93265232877</v>
      </c>
      <c r="AC342" s="21">
        <v>0</v>
      </c>
      <c r="AD342" s="21">
        <v>480.26611231709302</v>
      </c>
      <c r="AE342" s="21">
        <v>480.26611231709302</v>
      </c>
    </row>
    <row r="343" spans="23:31">
      <c r="W343" s="20" t="s">
        <v>721</v>
      </c>
      <c r="X343" s="16">
        <v>30002913</v>
      </c>
      <c r="Y343" s="22" t="s">
        <v>59</v>
      </c>
      <c r="Z343" s="16" t="s">
        <v>36</v>
      </c>
      <c r="AA343" s="21">
        <v>15840.315889876565</v>
      </c>
      <c r="AB343" s="21">
        <v>113885.73791748016</v>
      </c>
      <c r="AC343" s="21">
        <v>982.09958517234702</v>
      </c>
      <c r="AD343" s="21">
        <v>229.68458040321019</v>
      </c>
      <c r="AE343" s="21">
        <v>1211.7841655755572</v>
      </c>
    </row>
    <row r="344" spans="23:31">
      <c r="W344" s="20" t="s">
        <v>722</v>
      </c>
      <c r="X344" s="16">
        <v>30002917</v>
      </c>
      <c r="Y344" s="22" t="s">
        <v>155</v>
      </c>
      <c r="Z344" s="16" t="s">
        <v>36</v>
      </c>
      <c r="AA344" s="21">
        <v>4630.3732693765633</v>
      </c>
      <c r="AB344" s="21">
        <v>70746.408818333832</v>
      </c>
      <c r="AC344" s="21">
        <v>287.0831427013469</v>
      </c>
      <c r="AD344" s="21">
        <v>67.140412405960177</v>
      </c>
      <c r="AE344" s="21">
        <v>354.22355510730711</v>
      </c>
    </row>
    <row r="345" spans="23:31">
      <c r="W345" s="20" t="s">
        <v>725</v>
      </c>
      <c r="X345" s="16">
        <v>30002929</v>
      </c>
      <c r="Y345" s="22" t="s">
        <v>38</v>
      </c>
      <c r="Z345" s="16" t="s">
        <v>36</v>
      </c>
      <c r="AA345" s="21">
        <v>4957.8143471492194</v>
      </c>
      <c r="AB345" s="21">
        <v>71791.965884649224</v>
      </c>
      <c r="AC345" s="21">
        <v>307.3844895232516</v>
      </c>
      <c r="AD345" s="21">
        <v>71.888308033663691</v>
      </c>
      <c r="AE345" s="21">
        <v>379.27279755691529</v>
      </c>
    </row>
    <row r="346" spans="23:31">
      <c r="W346" s="20" t="s">
        <v>726</v>
      </c>
      <c r="X346" s="16">
        <v>30002930</v>
      </c>
      <c r="Y346" s="22" t="s">
        <v>593</v>
      </c>
      <c r="Z346" s="16" t="s">
        <v>36</v>
      </c>
      <c r="AA346" s="21">
        <v>35298.239968357033</v>
      </c>
      <c r="AB346" s="21">
        <v>170167.30371835703</v>
      </c>
      <c r="AC346" s="21">
        <v>0</v>
      </c>
      <c r="AD346" s="21">
        <v>511.82447954117703</v>
      </c>
      <c r="AE346" s="21">
        <v>511.82447954117703</v>
      </c>
    </row>
    <row r="347" spans="23:31">
      <c r="W347" s="20" t="s">
        <v>727</v>
      </c>
      <c r="X347" s="16">
        <v>30002936</v>
      </c>
      <c r="Y347" s="22" t="s">
        <v>59</v>
      </c>
      <c r="Z347" s="16" t="s">
        <v>36</v>
      </c>
      <c r="AA347" s="21">
        <v>7557.7316887089073</v>
      </c>
      <c r="AB347" s="21">
        <v>77767.306799096506</v>
      </c>
      <c r="AC347" s="21">
        <v>468.57936469995224</v>
      </c>
      <c r="AD347" s="21">
        <v>109.58710948627916</v>
      </c>
      <c r="AE347" s="21">
        <v>578.16647418623143</v>
      </c>
    </row>
    <row r="348" spans="23:31">
      <c r="W348" s="20" t="s">
        <v>728</v>
      </c>
      <c r="X348" s="16">
        <v>30002942</v>
      </c>
      <c r="Y348" s="22" t="s">
        <v>197</v>
      </c>
      <c r="Z348" s="16" t="s">
        <v>36</v>
      </c>
      <c r="AA348" s="21">
        <v>19673.235135226569</v>
      </c>
      <c r="AB348" s="21">
        <v>140013.30086983056</v>
      </c>
      <c r="AC348" s="21">
        <v>1219.7405783840472</v>
      </c>
      <c r="AD348" s="21">
        <v>285.26190946078526</v>
      </c>
      <c r="AE348" s="21">
        <v>1505.0024878448326</v>
      </c>
    </row>
    <row r="349" spans="23:31">
      <c r="W349" s="20" t="s">
        <v>729</v>
      </c>
      <c r="X349" s="16">
        <v>30002943</v>
      </c>
      <c r="Y349" s="22" t="s">
        <v>204</v>
      </c>
      <c r="Z349" s="16" t="s">
        <v>36</v>
      </c>
      <c r="AA349" s="21">
        <v>18115.346821264066</v>
      </c>
      <c r="AB349" s="21">
        <v>128656.04236229582</v>
      </c>
      <c r="AC349" s="21">
        <v>1123.151502918372</v>
      </c>
      <c r="AD349" s="21">
        <v>262.67252890832896</v>
      </c>
      <c r="AE349" s="21">
        <v>1385.824031826701</v>
      </c>
    </row>
    <row r="350" spans="23:31">
      <c r="W350" s="20" t="s">
        <v>730</v>
      </c>
      <c r="X350" s="16">
        <v>30002948</v>
      </c>
      <c r="Y350" s="22" t="s">
        <v>146</v>
      </c>
      <c r="Z350" s="16" t="s">
        <v>36</v>
      </c>
      <c r="AA350" s="21">
        <v>5220.0119679398449</v>
      </c>
      <c r="AB350" s="21">
        <v>77354.531685361973</v>
      </c>
      <c r="AC350" s="21">
        <v>323.64074201227038</v>
      </c>
      <c r="AD350" s="21">
        <v>75.690173535127755</v>
      </c>
      <c r="AE350" s="21">
        <v>399.33091554739815</v>
      </c>
    </row>
    <row r="351" spans="23:31">
      <c r="W351" s="20" t="s">
        <v>731</v>
      </c>
      <c r="X351" s="16">
        <v>30002950</v>
      </c>
      <c r="Y351" s="22" t="s">
        <v>168</v>
      </c>
      <c r="Z351" s="16" t="s">
        <v>36</v>
      </c>
      <c r="AA351" s="21">
        <v>3915.9841858921882</v>
      </c>
      <c r="AB351" s="21">
        <v>53070.449195347406</v>
      </c>
      <c r="AC351" s="21">
        <v>242.79101952531568</v>
      </c>
      <c r="AD351" s="21">
        <v>56.781770695436734</v>
      </c>
      <c r="AE351" s="21">
        <v>299.57279022075238</v>
      </c>
    </row>
    <row r="352" spans="23:31">
      <c r="W352" s="20" t="s">
        <v>732</v>
      </c>
      <c r="X352" s="16">
        <v>30002951</v>
      </c>
      <c r="Y352" s="22" t="s">
        <v>733</v>
      </c>
      <c r="Z352" s="16" t="s">
        <v>36</v>
      </c>
      <c r="AA352" s="21">
        <v>10372.485867280471</v>
      </c>
      <c r="AB352" s="21">
        <v>98359.940521725934</v>
      </c>
      <c r="AC352" s="21">
        <v>643.09412377138926</v>
      </c>
      <c r="AD352" s="21">
        <v>150.40104507556683</v>
      </c>
      <c r="AE352" s="21">
        <v>793.49516884695606</v>
      </c>
    </row>
    <row r="353" spans="23:31">
      <c r="W353" s="20" t="s">
        <v>734</v>
      </c>
      <c r="X353" s="16">
        <v>30002958</v>
      </c>
      <c r="Y353" s="22" t="s">
        <v>314</v>
      </c>
      <c r="Z353" s="16" t="s">
        <v>36</v>
      </c>
      <c r="AA353" s="21">
        <v>33463.009596930468</v>
      </c>
      <c r="AB353" s="21">
        <v>160124.12584693046</v>
      </c>
      <c r="AC353" s="21">
        <v>2074.706595009689</v>
      </c>
      <c r="AD353" s="21">
        <v>485.21363915549182</v>
      </c>
      <c r="AE353" s="21">
        <v>2559.9202341651808</v>
      </c>
    </row>
    <row r="354" spans="23:31">
      <c r="W354" s="20" t="s">
        <v>739</v>
      </c>
      <c r="X354" s="16">
        <v>30002974</v>
      </c>
      <c r="Y354" s="22" t="s">
        <v>85</v>
      </c>
      <c r="Z354" s="16" t="s">
        <v>36</v>
      </c>
      <c r="AA354" s="21">
        <v>66926.172167968762</v>
      </c>
      <c r="AB354" s="21">
        <v>247901.33676796875</v>
      </c>
      <c r="AC354" s="21">
        <v>0</v>
      </c>
      <c r="AD354" s="21">
        <v>970.42949643554709</v>
      </c>
      <c r="AE354" s="21">
        <v>970.42949643554709</v>
      </c>
    </row>
    <row r="355" spans="23:31">
      <c r="W355" s="20" t="s">
        <v>740</v>
      </c>
      <c r="X355" s="16">
        <v>30002975</v>
      </c>
      <c r="Y355" s="22" t="s">
        <v>328</v>
      </c>
      <c r="Z355" s="16" t="s">
        <v>36</v>
      </c>
      <c r="AA355" s="21">
        <v>5590.8212052773433</v>
      </c>
      <c r="AB355" s="21">
        <v>81189.096430277335</v>
      </c>
      <c r="AC355" s="21">
        <v>346.63091472719526</v>
      </c>
      <c r="AD355" s="21">
        <v>81.066907476521479</v>
      </c>
      <c r="AE355" s="21">
        <v>427.69782220371673</v>
      </c>
    </row>
    <row r="356" spans="23:31">
      <c r="W356" s="20" t="s">
        <v>741</v>
      </c>
      <c r="X356" s="16">
        <v>30002977</v>
      </c>
      <c r="Y356" s="22" t="s">
        <v>59</v>
      </c>
      <c r="Z356" s="16" t="s">
        <v>36</v>
      </c>
      <c r="AA356" s="21">
        <v>6804.6248585371886</v>
      </c>
      <c r="AB356" s="21">
        <v>64816.744012962328</v>
      </c>
      <c r="AC356" s="21">
        <v>421.8867412293057</v>
      </c>
      <c r="AD356" s="21">
        <v>98.667060448789243</v>
      </c>
      <c r="AE356" s="21">
        <v>520.55380167809494</v>
      </c>
    </row>
    <row r="357" spans="23:31">
      <c r="W357" s="20" t="s">
        <v>742</v>
      </c>
      <c r="X357" s="16">
        <v>30002978</v>
      </c>
      <c r="Y357" s="22" t="s">
        <v>677</v>
      </c>
      <c r="Z357" s="16" t="s">
        <v>36</v>
      </c>
      <c r="AA357" s="21">
        <v>20740.688459542187</v>
      </c>
      <c r="AB357" s="21">
        <v>141105.38625848113</v>
      </c>
      <c r="AC357" s="21">
        <v>1285.9226844916157</v>
      </c>
      <c r="AD357" s="21">
        <v>300.73998266336173</v>
      </c>
      <c r="AE357" s="21">
        <v>1586.6626671549775</v>
      </c>
    </row>
    <row r="358" spans="23:31">
      <c r="W358" s="20" t="s">
        <v>745</v>
      </c>
      <c r="X358" s="16">
        <v>30002986</v>
      </c>
      <c r="Y358" s="22" t="s">
        <v>260</v>
      </c>
      <c r="Z358" s="16" t="s">
        <v>36</v>
      </c>
      <c r="AA358" s="21">
        <v>32709.688603007813</v>
      </c>
      <c r="AB358" s="21">
        <v>179001.62610300782</v>
      </c>
      <c r="AC358" s="21">
        <v>0</v>
      </c>
      <c r="AD358" s="21">
        <v>474.29048474361332</v>
      </c>
      <c r="AE358" s="21">
        <v>474.29048474361332</v>
      </c>
    </row>
    <row r="359" spans="23:31">
      <c r="W359" s="20" t="s">
        <v>746</v>
      </c>
      <c r="X359" s="16">
        <v>30002987</v>
      </c>
      <c r="Y359" s="22" t="s">
        <v>59</v>
      </c>
      <c r="Z359" s="16" t="s">
        <v>36</v>
      </c>
      <c r="AA359" s="21">
        <v>5404.2692808000002</v>
      </c>
      <c r="AB359" s="21">
        <v>93234.834299554539</v>
      </c>
      <c r="AC359" s="21">
        <v>335.06469540960001</v>
      </c>
      <c r="AD359" s="21">
        <v>78.361904571600007</v>
      </c>
      <c r="AE359" s="21">
        <v>413.42659998120001</v>
      </c>
    </row>
    <row r="360" spans="23:31">
      <c r="W360" s="20" t="s">
        <v>748</v>
      </c>
      <c r="X360" s="16">
        <v>30002993</v>
      </c>
      <c r="Y360" s="22" t="s">
        <v>749</v>
      </c>
      <c r="Z360" s="16" t="s">
        <v>36</v>
      </c>
      <c r="AA360" s="21">
        <v>8410.5317449420327</v>
      </c>
      <c r="AB360" s="21">
        <v>84161.590990041965</v>
      </c>
      <c r="AC360" s="21">
        <v>521.452968186406</v>
      </c>
      <c r="AD360" s="21">
        <v>121.95271030165948</v>
      </c>
      <c r="AE360" s="21">
        <v>643.40567848806552</v>
      </c>
    </row>
    <row r="361" spans="23:31">
      <c r="W361" s="20" t="s">
        <v>752</v>
      </c>
      <c r="X361" s="16">
        <v>30002997</v>
      </c>
      <c r="Y361" s="22" t="s">
        <v>753</v>
      </c>
      <c r="Z361" s="16" t="s">
        <v>36</v>
      </c>
      <c r="AA361" s="21">
        <v>40257.354595422657</v>
      </c>
      <c r="AB361" s="21">
        <v>198690.76034542266</v>
      </c>
      <c r="AC361" s="21">
        <v>0</v>
      </c>
      <c r="AD361" s="21">
        <v>583.73164163362856</v>
      </c>
      <c r="AE361" s="21">
        <v>583.73164163362856</v>
      </c>
    </row>
    <row r="362" spans="23:31">
      <c r="W362" s="20" t="s">
        <v>754</v>
      </c>
      <c r="X362" s="16">
        <v>30003004</v>
      </c>
      <c r="Y362" s="22" t="s">
        <v>148</v>
      </c>
      <c r="Z362" s="16" t="s">
        <v>36</v>
      </c>
      <c r="AA362" s="21">
        <v>17394.532825251565</v>
      </c>
      <c r="AB362" s="21">
        <v>119310.94260948457</v>
      </c>
      <c r="AC362" s="21">
        <v>1078.461035165597</v>
      </c>
      <c r="AD362" s="21">
        <v>252.22072596614771</v>
      </c>
      <c r="AE362" s="21">
        <v>1330.6817611317447</v>
      </c>
    </row>
    <row r="363" spans="23:31">
      <c r="W363" s="20" t="s">
        <v>755</v>
      </c>
      <c r="X363" s="16">
        <v>30003008</v>
      </c>
      <c r="Y363" s="22" t="s">
        <v>602</v>
      </c>
      <c r="Z363" s="16" t="s">
        <v>36</v>
      </c>
      <c r="AA363" s="21">
        <v>22566.434436284377</v>
      </c>
      <c r="AB363" s="21">
        <v>154711.38550684828</v>
      </c>
      <c r="AC363" s="21">
        <v>1399.1189350496313</v>
      </c>
      <c r="AD363" s="21">
        <v>327.21329932612349</v>
      </c>
      <c r="AE363" s="21">
        <v>1726.3322343757548</v>
      </c>
    </row>
    <row r="364" spans="23:31">
      <c r="W364" s="20" t="s">
        <v>756</v>
      </c>
      <c r="X364" s="16">
        <v>30003012</v>
      </c>
      <c r="Y364" s="22" t="s">
        <v>757</v>
      </c>
      <c r="Z364" s="16" t="s">
        <v>36</v>
      </c>
      <c r="AA364" s="21">
        <v>4787.554165153907</v>
      </c>
      <c r="AB364" s="21">
        <v>67990.981209706166</v>
      </c>
      <c r="AC364" s="21">
        <v>296.82835823954224</v>
      </c>
      <c r="AD364" s="21">
        <v>69.419535394731653</v>
      </c>
      <c r="AE364" s="21">
        <v>366.24789363427391</v>
      </c>
    </row>
    <row r="365" spans="23:31">
      <c r="W365" s="20" t="s">
        <v>758</v>
      </c>
      <c r="X365" s="16">
        <v>30003018</v>
      </c>
      <c r="Y365" s="22" t="s">
        <v>67</v>
      </c>
      <c r="Z365" s="16" t="s">
        <v>36</v>
      </c>
      <c r="AA365" s="21">
        <v>10665.140632936564</v>
      </c>
      <c r="AB365" s="21">
        <v>105889.65803668209</v>
      </c>
      <c r="AC365" s="21">
        <v>661.23871924206696</v>
      </c>
      <c r="AD365" s="21">
        <v>154.64453917758019</v>
      </c>
      <c r="AE365" s="21">
        <v>815.88325841964718</v>
      </c>
    </row>
    <row r="366" spans="23:31">
      <c r="W366" s="20" t="s">
        <v>759</v>
      </c>
      <c r="X366" s="16">
        <v>30003032</v>
      </c>
      <c r="Y366" s="22" t="s">
        <v>229</v>
      </c>
      <c r="Z366" s="16" t="s">
        <v>36</v>
      </c>
      <c r="AA366" s="21">
        <v>31491.249834281247</v>
      </c>
      <c r="AB366" s="21">
        <v>152132.36240465479</v>
      </c>
      <c r="AC366" s="21">
        <v>1952.4574897254372</v>
      </c>
      <c r="AD366" s="21">
        <v>456.62312259707812</v>
      </c>
      <c r="AE366" s="21">
        <v>2409.0806123225152</v>
      </c>
    </row>
    <row r="367" spans="23:31">
      <c r="W367" s="20" t="s">
        <v>760</v>
      </c>
      <c r="X367" s="16">
        <v>30003033</v>
      </c>
      <c r="Y367" s="22" t="s">
        <v>471</v>
      </c>
      <c r="Z367" s="16" t="s">
        <v>36</v>
      </c>
      <c r="AA367" s="21">
        <v>34342.304768636721</v>
      </c>
      <c r="AB367" s="21">
        <v>166983.40332097374</v>
      </c>
      <c r="AC367" s="21">
        <v>2129.2228956554768</v>
      </c>
      <c r="AD367" s="21">
        <v>497.96341914523248</v>
      </c>
      <c r="AE367" s="21">
        <v>2627.1863148007092</v>
      </c>
    </row>
    <row r="368" spans="23:31">
      <c r="W368" s="20" t="s">
        <v>761</v>
      </c>
      <c r="X368" s="16">
        <v>30003037</v>
      </c>
      <c r="Y368" s="22" t="s">
        <v>59</v>
      </c>
      <c r="Z368" s="16" t="s">
        <v>36</v>
      </c>
      <c r="AA368" s="21">
        <v>16520.591747318755</v>
      </c>
      <c r="AB368" s="21">
        <v>118338.08870739743</v>
      </c>
      <c r="AC368" s="21">
        <v>1024.2766883337629</v>
      </c>
      <c r="AD368" s="21">
        <v>239.54858033612194</v>
      </c>
      <c r="AE368" s="21">
        <v>1263.8252686698847</v>
      </c>
    </row>
    <row r="369" spans="23:31">
      <c r="W369" s="20" t="s">
        <v>762</v>
      </c>
      <c r="X369" s="16">
        <v>30003041</v>
      </c>
      <c r="Y369" s="22" t="s">
        <v>391</v>
      </c>
      <c r="Z369" s="16" t="s">
        <v>36</v>
      </c>
      <c r="AA369" s="21">
        <v>10615.133397092657</v>
      </c>
      <c r="AB369" s="21">
        <v>100774.9631955048</v>
      </c>
      <c r="AC369" s="21">
        <v>658.13827061974473</v>
      </c>
      <c r="AD369" s="21">
        <v>153.91943425784353</v>
      </c>
      <c r="AE369" s="21">
        <v>812.05770487758832</v>
      </c>
    </row>
    <row r="370" spans="23:31">
      <c r="W370" s="20" t="s">
        <v>763</v>
      </c>
      <c r="X370" s="16">
        <v>30003042</v>
      </c>
      <c r="Y370" s="22" t="s">
        <v>391</v>
      </c>
      <c r="Z370" s="16" t="s">
        <v>36</v>
      </c>
      <c r="AA370" s="21">
        <v>10146.114782539533</v>
      </c>
      <c r="AB370" s="21">
        <v>90253.221655594418</v>
      </c>
      <c r="AC370" s="21">
        <v>629.059116517451</v>
      </c>
      <c r="AD370" s="21">
        <v>147.11866434682324</v>
      </c>
      <c r="AE370" s="21">
        <v>776.17778086427427</v>
      </c>
    </row>
    <row r="371" spans="23:31">
      <c r="W371" s="20" t="s">
        <v>764</v>
      </c>
      <c r="X371" s="16">
        <v>30003045</v>
      </c>
      <c r="Y371" s="22" t="s">
        <v>192</v>
      </c>
      <c r="Z371" s="16" t="s">
        <v>36</v>
      </c>
      <c r="AA371" s="21">
        <v>11914.250710279533</v>
      </c>
      <c r="AB371" s="21">
        <v>115148.11847818427</v>
      </c>
      <c r="AC371" s="21">
        <v>738.6835440373311</v>
      </c>
      <c r="AD371" s="21">
        <v>172.75663529905324</v>
      </c>
      <c r="AE371" s="21">
        <v>911.44017933638429</v>
      </c>
    </row>
    <row r="372" spans="23:31">
      <c r="W372" s="20" t="s">
        <v>765</v>
      </c>
      <c r="X372" s="16">
        <v>30003048</v>
      </c>
      <c r="Y372" s="22" t="s">
        <v>260</v>
      </c>
      <c r="Z372" s="16" t="s">
        <v>36</v>
      </c>
      <c r="AA372" s="21">
        <v>5320.5924438265629</v>
      </c>
      <c r="AB372" s="21">
        <v>68876.660444748602</v>
      </c>
      <c r="AC372" s="21">
        <v>329.87673151724692</v>
      </c>
      <c r="AD372" s="21">
        <v>77.148590435485161</v>
      </c>
      <c r="AE372" s="21">
        <v>407.0253219527321</v>
      </c>
    </row>
    <row r="373" spans="23:31">
      <c r="W373" s="20" t="s">
        <v>766</v>
      </c>
      <c r="X373" s="16">
        <v>30003050</v>
      </c>
      <c r="Y373" s="22" t="s">
        <v>328</v>
      </c>
      <c r="Z373" s="16" t="s">
        <v>36</v>
      </c>
      <c r="AA373" s="21">
        <v>4804.8402393367196</v>
      </c>
      <c r="AB373" s="21">
        <v>65271.693352037219</v>
      </c>
      <c r="AC373" s="21">
        <v>297.90009483887661</v>
      </c>
      <c r="AD373" s="21">
        <v>69.67018347038244</v>
      </c>
      <c r="AE373" s="21">
        <v>367.57027830925904</v>
      </c>
    </row>
    <row r="374" spans="23:31">
      <c r="W374" s="20" t="s">
        <v>768</v>
      </c>
      <c r="X374" s="16">
        <v>30003055</v>
      </c>
      <c r="Y374" s="22" t="s">
        <v>328</v>
      </c>
      <c r="Z374" s="16" t="s">
        <v>36</v>
      </c>
      <c r="AA374" s="21">
        <v>5310.8021009265631</v>
      </c>
      <c r="AB374" s="21">
        <v>68751.207431587405</v>
      </c>
      <c r="AC374" s="21">
        <v>329.26973025744689</v>
      </c>
      <c r="AD374" s="21">
        <v>77.006630463435172</v>
      </c>
      <c r="AE374" s="21">
        <v>406.27636072088205</v>
      </c>
    </row>
    <row r="375" spans="23:31">
      <c r="W375" s="20" t="s">
        <v>770</v>
      </c>
      <c r="X375" s="16">
        <v>30003059</v>
      </c>
      <c r="Y375" s="22" t="s">
        <v>338</v>
      </c>
      <c r="Z375" s="16" t="s">
        <v>36</v>
      </c>
      <c r="AA375" s="21">
        <v>29699.84654474297</v>
      </c>
      <c r="AB375" s="21">
        <v>162530.46279474295</v>
      </c>
      <c r="AC375" s="21">
        <v>1841.390485774064</v>
      </c>
      <c r="AD375" s="21">
        <v>430.64777489877309</v>
      </c>
      <c r="AE375" s="21">
        <v>2272.0382606728372</v>
      </c>
    </row>
    <row r="376" spans="23:31">
      <c r="W376" s="20" t="s">
        <v>771</v>
      </c>
      <c r="X376" s="16">
        <v>30003060</v>
      </c>
      <c r="Y376" s="22" t="s">
        <v>59</v>
      </c>
      <c r="Z376" s="16" t="s">
        <v>36</v>
      </c>
      <c r="AA376" s="21">
        <v>9014.7947682121885</v>
      </c>
      <c r="AB376" s="21">
        <v>86115.602519896624</v>
      </c>
      <c r="AC376" s="21">
        <v>558.91727562915571</v>
      </c>
      <c r="AD376" s="21">
        <v>130.71452413907673</v>
      </c>
      <c r="AE376" s="21">
        <v>689.63179976823244</v>
      </c>
    </row>
    <row r="377" spans="23:31">
      <c r="W377" s="20" t="s">
        <v>773</v>
      </c>
      <c r="X377" s="16">
        <v>30003070</v>
      </c>
      <c r="Y377" s="22" t="s">
        <v>527</v>
      </c>
      <c r="Z377" s="16" t="s">
        <v>36</v>
      </c>
      <c r="AA377" s="21">
        <v>0</v>
      </c>
      <c r="AB377" s="21">
        <v>0</v>
      </c>
      <c r="AC377" s="21">
        <v>0</v>
      </c>
      <c r="AD377" s="21">
        <v>0</v>
      </c>
      <c r="AE377" s="21">
        <v>0</v>
      </c>
    </row>
    <row r="378" spans="23:31">
      <c r="W378" s="20" t="s">
        <v>775</v>
      </c>
      <c r="X378" s="16">
        <v>30003088</v>
      </c>
      <c r="Y378" s="22" t="s">
        <v>144</v>
      </c>
      <c r="Z378" s="16" t="s">
        <v>36</v>
      </c>
      <c r="AA378" s="21">
        <v>19511.235555053128</v>
      </c>
      <c r="AB378" s="21">
        <v>145155.57979696727</v>
      </c>
      <c r="AC378" s="21">
        <v>1209.6966044132939</v>
      </c>
      <c r="AD378" s="21">
        <v>282.91291554827035</v>
      </c>
      <c r="AE378" s="21">
        <v>1492.6095199615643</v>
      </c>
    </row>
    <row r="379" spans="23:31">
      <c r="W379" s="20" t="s">
        <v>776</v>
      </c>
      <c r="X379" s="16">
        <v>30003102</v>
      </c>
      <c r="Y379" s="22" t="s">
        <v>192</v>
      </c>
      <c r="Z379" s="16" t="s">
        <v>36</v>
      </c>
      <c r="AA379" s="21">
        <v>18085.669844348442</v>
      </c>
      <c r="AB379" s="21">
        <v>131051.15279112695</v>
      </c>
      <c r="AC379" s="21">
        <v>1121.3115303496033</v>
      </c>
      <c r="AD379" s="21">
        <v>262.24221274305245</v>
      </c>
      <c r="AE379" s="21">
        <v>1383.5537430926558</v>
      </c>
    </row>
    <row r="380" spans="23:31">
      <c r="W380" s="20" t="s">
        <v>779</v>
      </c>
      <c r="X380" s="16">
        <v>30003115</v>
      </c>
      <c r="Y380" s="22" t="s">
        <v>71</v>
      </c>
      <c r="Z380" s="16" t="s">
        <v>36</v>
      </c>
      <c r="AA380" s="21">
        <v>18509.867045312501</v>
      </c>
      <c r="AB380" s="21">
        <v>144118.8441453125</v>
      </c>
      <c r="AC380" s="21">
        <v>1147.611756809375</v>
      </c>
      <c r="AD380" s="21">
        <v>268.39307215703127</v>
      </c>
      <c r="AE380" s="21">
        <v>1416.0048289664064</v>
      </c>
    </row>
    <row r="381" spans="23:31">
      <c r="W381" s="20" t="s">
        <v>780</v>
      </c>
      <c r="X381" s="16">
        <v>30003118</v>
      </c>
      <c r="Y381" s="22" t="s">
        <v>138</v>
      </c>
      <c r="Z381" s="16" t="s">
        <v>36</v>
      </c>
      <c r="AA381" s="21">
        <v>18411.351719881255</v>
      </c>
      <c r="AB381" s="21">
        <v>130572.6245420722</v>
      </c>
      <c r="AC381" s="21">
        <v>1141.5038066326379</v>
      </c>
      <c r="AD381" s="21">
        <v>266.96459993827824</v>
      </c>
      <c r="AE381" s="21">
        <v>1408.4684065709162</v>
      </c>
    </row>
    <row r="382" spans="23:31">
      <c r="W382" s="20" t="s">
        <v>781</v>
      </c>
      <c r="X382" s="16">
        <v>30003125</v>
      </c>
      <c r="Y382" s="22" t="s">
        <v>192</v>
      </c>
      <c r="Z382" s="16" t="s">
        <v>36</v>
      </c>
      <c r="AA382" s="21">
        <v>11491.170220302503</v>
      </c>
      <c r="AB382" s="21">
        <v>116566.90597379817</v>
      </c>
      <c r="AC382" s="21">
        <v>712.45255365875516</v>
      </c>
      <c r="AD382" s="21">
        <v>166.62196819438631</v>
      </c>
      <c r="AE382" s="21">
        <v>879.0745218531415</v>
      </c>
    </row>
    <row r="383" spans="23:31">
      <c r="W383" s="20" t="s">
        <v>782</v>
      </c>
      <c r="X383" s="16">
        <v>30003127</v>
      </c>
      <c r="Y383" s="22" t="s">
        <v>59</v>
      </c>
      <c r="Z383" s="16" t="s">
        <v>36</v>
      </c>
      <c r="AA383" s="21">
        <v>11551.671479942346</v>
      </c>
      <c r="AB383" s="21">
        <v>113365.12853542325</v>
      </c>
      <c r="AC383" s="21">
        <v>716.20363175642547</v>
      </c>
      <c r="AD383" s="21">
        <v>167.49923645916402</v>
      </c>
      <c r="AE383" s="21">
        <v>883.70286821558943</v>
      </c>
    </row>
    <row r="384" spans="23:31">
      <c r="W384" s="20" t="s">
        <v>783</v>
      </c>
      <c r="X384" s="16">
        <v>30003130</v>
      </c>
      <c r="Y384" s="22" t="s">
        <v>784</v>
      </c>
      <c r="Z384" s="16" t="s">
        <v>36</v>
      </c>
      <c r="AA384" s="21">
        <v>8601.3516470273444</v>
      </c>
      <c r="AB384" s="21">
        <v>86419.923705864436</v>
      </c>
      <c r="AC384" s="21">
        <v>533.28380211569538</v>
      </c>
      <c r="AD384" s="21">
        <v>124.7195988818965</v>
      </c>
      <c r="AE384" s="21">
        <v>658.00340099759183</v>
      </c>
    </row>
    <row r="385" spans="23:31">
      <c r="W385" s="20" t="s">
        <v>785</v>
      </c>
      <c r="X385" s="16">
        <v>30003133</v>
      </c>
      <c r="Y385" s="22" t="s">
        <v>677</v>
      </c>
      <c r="Z385" s="16" t="s">
        <v>36</v>
      </c>
      <c r="AA385" s="21">
        <v>11470.6105002125</v>
      </c>
      <c r="AB385" s="21">
        <v>110849.3313118715</v>
      </c>
      <c r="AC385" s="21">
        <v>711.17785101317497</v>
      </c>
      <c r="AD385" s="21">
        <v>166.32385225308127</v>
      </c>
      <c r="AE385" s="21">
        <v>877.5017032662563</v>
      </c>
    </row>
    <row r="386" spans="23:31">
      <c r="W386" s="20" t="s">
        <v>787</v>
      </c>
      <c r="X386" s="16">
        <v>30003144</v>
      </c>
      <c r="Y386" s="22" t="s">
        <v>168</v>
      </c>
      <c r="Z386" s="16" t="s">
        <v>36</v>
      </c>
      <c r="AA386" s="21">
        <v>7034.6367270440633</v>
      </c>
      <c r="AB386" s="21">
        <v>66734.263719547424</v>
      </c>
      <c r="AC386" s="21">
        <v>436.14747707673195</v>
      </c>
      <c r="AD386" s="21">
        <v>102.00223254213893</v>
      </c>
      <c r="AE386" s="21">
        <v>538.14970961887093</v>
      </c>
    </row>
    <row r="387" spans="23:31">
      <c r="W387" s="20" t="s">
        <v>789</v>
      </c>
      <c r="X387" s="16">
        <v>30003146</v>
      </c>
      <c r="Y387" s="22" t="s">
        <v>136</v>
      </c>
      <c r="Z387" s="16" t="s">
        <v>36</v>
      </c>
      <c r="AA387" s="21">
        <v>17779.262706400004</v>
      </c>
      <c r="AB387" s="21">
        <v>127455.16918545171</v>
      </c>
      <c r="AC387" s="21">
        <v>1102.3142877968003</v>
      </c>
      <c r="AD387" s="21">
        <v>257.79930924280006</v>
      </c>
      <c r="AE387" s="21">
        <v>1360.1135970396003</v>
      </c>
    </row>
    <row r="388" spans="23:31">
      <c r="W388" s="20" t="s">
        <v>791</v>
      </c>
      <c r="X388" s="16">
        <v>30003155</v>
      </c>
      <c r="Y388" s="22" t="s">
        <v>275</v>
      </c>
      <c r="Z388" s="16" t="s">
        <v>36</v>
      </c>
      <c r="AA388" s="21">
        <v>19927.631076518752</v>
      </c>
      <c r="AB388" s="21">
        <v>137736.6945409347</v>
      </c>
      <c r="AC388" s="21">
        <v>1235.5131267441625</v>
      </c>
      <c r="AD388" s="21">
        <v>288.95065060952192</v>
      </c>
      <c r="AE388" s="21">
        <v>1524.4637773536845</v>
      </c>
    </row>
    <row r="389" spans="23:31">
      <c r="W389" s="20" t="s">
        <v>793</v>
      </c>
      <c r="X389" s="16">
        <v>30003168</v>
      </c>
      <c r="Y389" s="22" t="s">
        <v>593</v>
      </c>
      <c r="Z389" s="16" t="s">
        <v>36</v>
      </c>
      <c r="AA389" s="21">
        <v>37880.366421178122</v>
      </c>
      <c r="AB389" s="21">
        <v>184297.82142117812</v>
      </c>
      <c r="AC389" s="21">
        <v>0</v>
      </c>
      <c r="AD389" s="21">
        <v>549.26531310708276</v>
      </c>
      <c r="AE389" s="21">
        <v>549.26531310708276</v>
      </c>
    </row>
    <row r="390" spans="23:31">
      <c r="W390" s="20" t="s">
        <v>794</v>
      </c>
      <c r="X390" s="16">
        <v>30003171</v>
      </c>
      <c r="Y390" s="22" t="s">
        <v>391</v>
      </c>
      <c r="Z390" s="16" t="s">
        <v>36</v>
      </c>
      <c r="AA390" s="21">
        <v>9945.7645935375022</v>
      </c>
      <c r="AB390" s="21">
        <v>94472.079832669013</v>
      </c>
      <c r="AC390" s="21">
        <v>616.63740479932517</v>
      </c>
      <c r="AD390" s="21">
        <v>144.2135866062938</v>
      </c>
      <c r="AE390" s="21">
        <v>760.85099140561897</v>
      </c>
    </row>
    <row r="391" spans="23:31">
      <c r="W391" s="20" t="s">
        <v>796</v>
      </c>
      <c r="X391" s="16">
        <v>30003177</v>
      </c>
      <c r="Y391" s="22" t="s">
        <v>234</v>
      </c>
      <c r="Z391" s="16" t="s">
        <v>36</v>
      </c>
      <c r="AA391" s="21">
        <v>4130.3009109375007</v>
      </c>
      <c r="AB391" s="21">
        <v>59183.679855135772</v>
      </c>
      <c r="AC391" s="21">
        <v>256.07865647812503</v>
      </c>
      <c r="AD391" s="21">
        <v>59.889363208593764</v>
      </c>
      <c r="AE391" s="21">
        <v>315.96801968671878</v>
      </c>
    </row>
    <row r="392" spans="23:31">
      <c r="W392" s="20" t="s">
        <v>799</v>
      </c>
      <c r="X392" s="16">
        <v>30003183</v>
      </c>
      <c r="Y392" s="22" t="s">
        <v>192</v>
      </c>
      <c r="Z392" s="16" t="s">
        <v>36</v>
      </c>
      <c r="AA392" s="21">
        <v>11288.035902538284</v>
      </c>
      <c r="AB392" s="21">
        <v>107085.8399389249</v>
      </c>
      <c r="AC392" s="21">
        <v>699.85822595737363</v>
      </c>
      <c r="AD392" s="21">
        <v>163.67652058680514</v>
      </c>
      <c r="AE392" s="21">
        <v>863.5347465441788</v>
      </c>
    </row>
    <row r="393" spans="23:31">
      <c r="W393" s="20" t="s">
        <v>800</v>
      </c>
      <c r="X393" s="16">
        <v>30003184</v>
      </c>
      <c r="Y393" s="22" t="s">
        <v>260</v>
      </c>
      <c r="Z393" s="16" t="s">
        <v>36</v>
      </c>
      <c r="AA393" s="21">
        <v>32662.878526017186</v>
      </c>
      <c r="AB393" s="21">
        <v>161537.07942245406</v>
      </c>
      <c r="AC393" s="21">
        <v>2025.0984686130655</v>
      </c>
      <c r="AD393" s="21">
        <v>473.61173862724922</v>
      </c>
      <c r="AE393" s="21">
        <v>2498.710207240315</v>
      </c>
    </row>
    <row r="394" spans="23:31">
      <c r="W394" s="20" t="s">
        <v>801</v>
      </c>
      <c r="X394" s="16">
        <v>30003185</v>
      </c>
      <c r="Y394" s="22" t="s">
        <v>129</v>
      </c>
      <c r="Z394" s="16" t="s">
        <v>36</v>
      </c>
      <c r="AA394" s="21">
        <v>10344.109170281252</v>
      </c>
      <c r="AB394" s="21">
        <v>93319.064109069644</v>
      </c>
      <c r="AC394" s="21">
        <v>641.33476855743766</v>
      </c>
      <c r="AD394" s="21">
        <v>149.98958296907816</v>
      </c>
      <c r="AE394" s="21">
        <v>791.32435152651578</v>
      </c>
    </row>
    <row r="395" spans="23:31">
      <c r="W395" s="20" t="s">
        <v>803</v>
      </c>
      <c r="X395" s="16">
        <v>30003193</v>
      </c>
      <c r="Y395" s="22" t="s">
        <v>749</v>
      </c>
      <c r="Z395" s="16" t="s">
        <v>36</v>
      </c>
      <c r="AA395" s="21">
        <v>10249.12754674047</v>
      </c>
      <c r="AB395" s="21">
        <v>104980.7311744511</v>
      </c>
      <c r="AC395" s="21">
        <v>635.44590789790914</v>
      </c>
      <c r="AD395" s="21">
        <v>148.61234942773683</v>
      </c>
      <c r="AE395" s="21">
        <v>784.05825732564597</v>
      </c>
    </row>
    <row r="396" spans="23:31">
      <c r="W396" s="20" t="s">
        <v>806</v>
      </c>
      <c r="X396" s="16">
        <v>30003201</v>
      </c>
      <c r="Y396" s="22" t="s">
        <v>328</v>
      </c>
      <c r="Z396" s="16" t="s">
        <v>36</v>
      </c>
      <c r="AA396" s="21">
        <v>3939.0832761718752</v>
      </c>
      <c r="AB396" s="21">
        <v>53335.114699727535</v>
      </c>
      <c r="AC396" s="21">
        <v>244.22316312265627</v>
      </c>
      <c r="AD396" s="21">
        <v>57.116707504492197</v>
      </c>
      <c r="AE396" s="21">
        <v>301.33987062714846</v>
      </c>
    </row>
    <row r="397" spans="23:31">
      <c r="W397" s="20" t="s">
        <v>807</v>
      </c>
      <c r="X397" s="16">
        <v>30003203</v>
      </c>
      <c r="Y397" s="22" t="s">
        <v>81</v>
      </c>
      <c r="Z397" s="16" t="s">
        <v>36</v>
      </c>
      <c r="AA397" s="21">
        <v>19419.298116257814</v>
      </c>
      <c r="AB397" s="21">
        <v>138683.08530829896</v>
      </c>
      <c r="AC397" s="21">
        <v>1203.9964832079845</v>
      </c>
      <c r="AD397" s="21">
        <v>281.57982268573835</v>
      </c>
      <c r="AE397" s="21">
        <v>1485.5763058937227</v>
      </c>
    </row>
    <row r="398" spans="23:31">
      <c r="W398" s="20" t="s">
        <v>810</v>
      </c>
      <c r="X398" s="16">
        <v>30003214</v>
      </c>
      <c r="Y398" s="22" t="s">
        <v>260</v>
      </c>
      <c r="Z398" s="16" t="s">
        <v>36</v>
      </c>
      <c r="AA398" s="21">
        <v>19450.657808359378</v>
      </c>
      <c r="AB398" s="21">
        <v>126938.34530835936</v>
      </c>
      <c r="AC398" s="21">
        <v>1205.9407841182815</v>
      </c>
      <c r="AD398" s="21">
        <v>282.03453822121099</v>
      </c>
      <c r="AE398" s="21">
        <v>1487.9753223394925</v>
      </c>
    </row>
    <row r="399" spans="23:31">
      <c r="W399" s="20" t="s">
        <v>811</v>
      </c>
      <c r="X399" s="16">
        <v>30003216</v>
      </c>
      <c r="Y399" s="22" t="s">
        <v>350</v>
      </c>
      <c r="Z399" s="16" t="s">
        <v>36</v>
      </c>
      <c r="AA399" s="21">
        <v>35551.794552056257</v>
      </c>
      <c r="AB399" s="21">
        <v>181462.38354952127</v>
      </c>
      <c r="AC399" s="21">
        <v>0</v>
      </c>
      <c r="AD399" s="21">
        <v>515.5010210048157</v>
      </c>
      <c r="AE399" s="21">
        <v>515.5010210048157</v>
      </c>
    </row>
    <row r="400" spans="23:31">
      <c r="W400" s="20" t="s">
        <v>819</v>
      </c>
      <c r="X400" s="16">
        <v>30003241</v>
      </c>
      <c r="Y400" s="22" t="s">
        <v>820</v>
      </c>
      <c r="Z400" s="16" t="s">
        <v>36</v>
      </c>
      <c r="AA400" s="21">
        <v>10045.993228976251</v>
      </c>
      <c r="AB400" s="21">
        <v>95692.160071820937</v>
      </c>
      <c r="AC400" s="21">
        <v>622.85158019652761</v>
      </c>
      <c r="AD400" s="21">
        <v>145.66690182015566</v>
      </c>
      <c r="AE400" s="21">
        <v>768.51848201668327</v>
      </c>
    </row>
    <row r="401" spans="23:31">
      <c r="W401" s="20" t="s">
        <v>821</v>
      </c>
      <c r="X401" s="16">
        <v>30003242</v>
      </c>
      <c r="Y401" s="22" t="s">
        <v>471</v>
      </c>
      <c r="Z401" s="16" t="s">
        <v>36</v>
      </c>
      <c r="AA401" s="21">
        <v>20005.494897395314</v>
      </c>
      <c r="AB401" s="21">
        <v>143630.9323120497</v>
      </c>
      <c r="AC401" s="21">
        <v>1240.3406836385095</v>
      </c>
      <c r="AD401" s="21">
        <v>290.07967601223208</v>
      </c>
      <c r="AE401" s="21">
        <v>1530.4203596507416</v>
      </c>
    </row>
    <row r="402" spans="23:31">
      <c r="W402" s="20" t="s">
        <v>822</v>
      </c>
      <c r="X402" s="16">
        <v>30003243</v>
      </c>
      <c r="Y402" s="22" t="s">
        <v>319</v>
      </c>
      <c r="Z402" s="16" t="s">
        <v>36</v>
      </c>
      <c r="AA402" s="21">
        <v>67452.020663574222</v>
      </c>
      <c r="AB402" s="21">
        <v>230243.29441357421</v>
      </c>
      <c r="AC402" s="21">
        <v>0</v>
      </c>
      <c r="AD402" s="21">
        <v>978.05429962182632</v>
      </c>
      <c r="AE402" s="21">
        <v>978.05429962182632</v>
      </c>
    </row>
    <row r="403" spans="23:31">
      <c r="W403" s="20" t="s">
        <v>823</v>
      </c>
      <c r="X403" s="16">
        <v>30003245</v>
      </c>
      <c r="Y403" s="22" t="s">
        <v>89</v>
      </c>
      <c r="Z403" s="16" t="s">
        <v>36</v>
      </c>
      <c r="AA403" s="21">
        <v>10425.812641263907</v>
      </c>
      <c r="AB403" s="21">
        <v>107675.20102769634</v>
      </c>
      <c r="AC403" s="21">
        <v>646.40038375836218</v>
      </c>
      <c r="AD403" s="21">
        <v>151.17428329832666</v>
      </c>
      <c r="AE403" s="21">
        <v>797.5746670566889</v>
      </c>
    </row>
    <row r="404" spans="23:31">
      <c r="W404" s="20" t="s">
        <v>824</v>
      </c>
      <c r="X404" s="16">
        <v>30003246</v>
      </c>
      <c r="Y404" s="22" t="s">
        <v>576</v>
      </c>
      <c r="Z404" s="16" t="s">
        <v>36</v>
      </c>
      <c r="AA404" s="21">
        <v>29496.314494298436</v>
      </c>
      <c r="AB404" s="21">
        <v>144114.49407947817</v>
      </c>
      <c r="AC404" s="21">
        <v>1828.771498646503</v>
      </c>
      <c r="AD404" s="21">
        <v>427.69656016732733</v>
      </c>
      <c r="AE404" s="21">
        <v>2256.4680588138303</v>
      </c>
    </row>
    <row r="405" spans="23:31">
      <c r="W405" s="20" t="s">
        <v>825</v>
      </c>
      <c r="X405" s="16">
        <v>30003247</v>
      </c>
      <c r="Y405" s="22" t="s">
        <v>204</v>
      </c>
      <c r="Z405" s="16" t="s">
        <v>36</v>
      </c>
      <c r="AA405" s="21">
        <v>17612.367954776568</v>
      </c>
      <c r="AB405" s="21">
        <v>124178.98044571956</v>
      </c>
      <c r="AC405" s="21">
        <v>1091.9668131961471</v>
      </c>
      <c r="AD405" s="21">
        <v>255.37933534426026</v>
      </c>
      <c r="AE405" s="21">
        <v>1347.3461485404073</v>
      </c>
    </row>
    <row r="406" spans="23:31">
      <c r="W406" s="20" t="s">
        <v>826</v>
      </c>
      <c r="X406" s="16">
        <v>30003249</v>
      </c>
      <c r="Y406" s="22" t="s">
        <v>827</v>
      </c>
      <c r="Z406" s="16" t="s">
        <v>36</v>
      </c>
      <c r="AA406" s="21">
        <v>30690.889302206251</v>
      </c>
      <c r="AB406" s="21">
        <v>148739.02464358401</v>
      </c>
      <c r="AC406" s="21">
        <v>1902.8351367367875</v>
      </c>
      <c r="AD406" s="21">
        <v>445.01789488199069</v>
      </c>
      <c r="AE406" s="21">
        <v>2347.853031618778</v>
      </c>
    </row>
    <row r="407" spans="23:31">
      <c r="W407" s="20" t="s">
        <v>828</v>
      </c>
      <c r="X407" s="16">
        <v>30003250</v>
      </c>
      <c r="Y407" s="22" t="s">
        <v>829</v>
      </c>
      <c r="Z407" s="16" t="s">
        <v>36</v>
      </c>
      <c r="AA407" s="21">
        <v>29325.595389979684</v>
      </c>
      <c r="AB407" s="21">
        <v>143956.90418442467</v>
      </c>
      <c r="AC407" s="21">
        <v>1818.1869141787404</v>
      </c>
      <c r="AD407" s="21">
        <v>425.22113315470546</v>
      </c>
      <c r="AE407" s="21">
        <v>2243.4080473334457</v>
      </c>
    </row>
    <row r="408" spans="23:31">
      <c r="W408" s="20" t="s">
        <v>830</v>
      </c>
      <c r="X408" s="16">
        <v>30003251</v>
      </c>
      <c r="Y408" s="22" t="s">
        <v>142</v>
      </c>
      <c r="Z408" s="16" t="s">
        <v>36</v>
      </c>
      <c r="AA408" s="21">
        <v>72662.701210937506</v>
      </c>
      <c r="AB408" s="21">
        <v>244650.20121093752</v>
      </c>
      <c r="AC408" s="21">
        <v>0</v>
      </c>
      <c r="AD408" s="21">
        <v>1053.609167558594</v>
      </c>
      <c r="AE408" s="21">
        <v>1053.609167558594</v>
      </c>
    </row>
    <row r="409" spans="23:31">
      <c r="W409" s="20" t="s">
        <v>831</v>
      </c>
      <c r="X409" s="16">
        <v>30003252</v>
      </c>
      <c r="Y409" s="22" t="s">
        <v>67</v>
      </c>
      <c r="Z409" s="16" t="s">
        <v>36</v>
      </c>
      <c r="AA409" s="21">
        <v>17082.159697098439</v>
      </c>
      <c r="AB409" s="21">
        <v>119750.77575873243</v>
      </c>
      <c r="AC409" s="21">
        <v>1059.0939012201031</v>
      </c>
      <c r="AD409" s="21">
        <v>247.69131560792738</v>
      </c>
      <c r="AE409" s="21">
        <v>1306.7852168280306</v>
      </c>
    </row>
    <row r="410" spans="23:31">
      <c r="W410" s="20" t="s">
        <v>832</v>
      </c>
      <c r="X410" s="16">
        <v>30003253</v>
      </c>
      <c r="Y410" s="22" t="s">
        <v>471</v>
      </c>
      <c r="Z410" s="16" t="s">
        <v>36</v>
      </c>
      <c r="AA410" s="21">
        <v>11510.444957886875</v>
      </c>
      <c r="AB410" s="21">
        <v>108346.37440609651</v>
      </c>
      <c r="AC410" s="21">
        <v>713.64758738898627</v>
      </c>
      <c r="AD410" s="21">
        <v>166.90145188935969</v>
      </c>
      <c r="AE410" s="21">
        <v>880.54903927834596</v>
      </c>
    </row>
    <row r="411" spans="23:31">
      <c r="W411" s="20" t="s">
        <v>833</v>
      </c>
      <c r="X411" s="16">
        <v>30003254</v>
      </c>
      <c r="Y411" s="22" t="s">
        <v>85</v>
      </c>
      <c r="Z411" s="16" t="s">
        <v>36</v>
      </c>
      <c r="AA411" s="21">
        <v>74434.906249945314</v>
      </c>
      <c r="AB411" s="21">
        <v>253256.0202749453</v>
      </c>
      <c r="AC411" s="21">
        <v>0</v>
      </c>
      <c r="AD411" s="21">
        <v>1079.306140624207</v>
      </c>
      <c r="AE411" s="21">
        <v>1079.306140624207</v>
      </c>
    </row>
    <row r="412" spans="23:31">
      <c r="W412" s="20" t="s">
        <v>834</v>
      </c>
      <c r="X412" s="16">
        <v>30003262</v>
      </c>
      <c r="Y412" s="22" t="s">
        <v>151</v>
      </c>
      <c r="Z412" s="16" t="s">
        <v>36</v>
      </c>
      <c r="AA412" s="21">
        <v>18434.297836053127</v>
      </c>
      <c r="AB412" s="21">
        <v>131958.55492506645</v>
      </c>
      <c r="AC412" s="21">
        <v>1142.9264658352938</v>
      </c>
      <c r="AD412" s="21">
        <v>267.29731862277038</v>
      </c>
      <c r="AE412" s="21">
        <v>1410.2237844580641</v>
      </c>
    </row>
    <row r="413" spans="23:31">
      <c r="W413" s="20" t="s">
        <v>835</v>
      </c>
      <c r="X413" s="16">
        <v>30003264</v>
      </c>
      <c r="Y413" s="22" t="s">
        <v>89</v>
      </c>
      <c r="Z413" s="16" t="s">
        <v>36</v>
      </c>
      <c r="AA413" s="21">
        <v>17011.791607504689</v>
      </c>
      <c r="AB413" s="21">
        <v>124424.83096470487</v>
      </c>
      <c r="AC413" s="21">
        <v>1054.7310796652907</v>
      </c>
      <c r="AD413" s="21">
        <v>246.67097830881801</v>
      </c>
      <c r="AE413" s="21">
        <v>1301.4020579741086</v>
      </c>
    </row>
    <row r="414" spans="23:31">
      <c r="W414" s="20" t="s">
        <v>837</v>
      </c>
      <c r="X414" s="16">
        <v>30003272</v>
      </c>
      <c r="Y414" s="22" t="s">
        <v>146</v>
      </c>
      <c r="Z414" s="16" t="s">
        <v>36</v>
      </c>
      <c r="AA414" s="21">
        <v>5381.4761387359385</v>
      </c>
      <c r="AB414" s="21">
        <v>114545.09572834619</v>
      </c>
      <c r="AC414" s="21">
        <v>333.65152060162819</v>
      </c>
      <c r="AD414" s="21">
        <v>78.031404011671114</v>
      </c>
      <c r="AE414" s="21">
        <v>411.68292461329929</v>
      </c>
    </row>
    <row r="415" spans="23:31">
      <c r="W415" s="20" t="s">
        <v>838</v>
      </c>
      <c r="X415" s="16">
        <v>30003273</v>
      </c>
      <c r="Y415" s="22" t="s">
        <v>247</v>
      </c>
      <c r="Z415" s="16" t="s">
        <v>36</v>
      </c>
      <c r="AA415" s="21">
        <v>10340.468386515315</v>
      </c>
      <c r="AB415" s="21">
        <v>102051.63522839393</v>
      </c>
      <c r="AC415" s="21">
        <v>641.1090399639495</v>
      </c>
      <c r="AD415" s="21">
        <v>149.93679160447206</v>
      </c>
      <c r="AE415" s="21">
        <v>791.04583156842159</v>
      </c>
    </row>
    <row r="416" spans="23:31">
      <c r="W416" s="20" t="s">
        <v>841</v>
      </c>
      <c r="X416" s="16">
        <v>30003287</v>
      </c>
      <c r="Y416" s="22" t="s">
        <v>71</v>
      </c>
      <c r="Z416" s="16" t="s">
        <v>36</v>
      </c>
      <c r="AA416" s="21">
        <v>20079.534365576568</v>
      </c>
      <c r="AB416" s="21">
        <v>144088.16031109952</v>
      </c>
      <c r="AC416" s="21">
        <v>1244.9311306657473</v>
      </c>
      <c r="AD416" s="21">
        <v>291.15324830086024</v>
      </c>
      <c r="AE416" s="21">
        <v>1536.0843789666076</v>
      </c>
    </row>
    <row r="417" spans="23:31">
      <c r="W417" s="20" t="s">
        <v>843</v>
      </c>
      <c r="X417" s="16">
        <v>30003291</v>
      </c>
      <c r="Y417" s="22" t="s">
        <v>195</v>
      </c>
      <c r="Z417" s="16" t="s">
        <v>36</v>
      </c>
      <c r="AA417" s="21">
        <v>37155.269150146873</v>
      </c>
      <c r="AB417" s="21">
        <v>182142.42270427514</v>
      </c>
      <c r="AC417" s="21">
        <v>0</v>
      </c>
      <c r="AD417" s="21">
        <v>538.7514026771297</v>
      </c>
      <c r="AE417" s="21">
        <v>538.7514026771297</v>
      </c>
    </row>
    <row r="418" spans="23:31">
      <c r="W418" s="20" t="s">
        <v>844</v>
      </c>
      <c r="X418" s="16">
        <v>30003292</v>
      </c>
      <c r="Y418" s="22" t="s">
        <v>168</v>
      </c>
      <c r="Z418" s="16" t="s">
        <v>36</v>
      </c>
      <c r="AA418" s="21">
        <v>8614.2014720835959</v>
      </c>
      <c r="AB418" s="21">
        <v>81701.660145812173</v>
      </c>
      <c r="AC418" s="21">
        <v>534.08049126918297</v>
      </c>
      <c r="AD418" s="21">
        <v>124.90592134521215</v>
      </c>
      <c r="AE418" s="21">
        <v>658.98641261439514</v>
      </c>
    </row>
    <row r="419" spans="23:31">
      <c r="W419" s="20" t="s">
        <v>846</v>
      </c>
      <c r="X419" s="16">
        <v>30003295</v>
      </c>
      <c r="Y419" s="22" t="s">
        <v>140</v>
      </c>
      <c r="Z419" s="16" t="s">
        <v>36</v>
      </c>
      <c r="AA419" s="21">
        <v>32230.803158500785</v>
      </c>
      <c r="AB419" s="21">
        <v>176380.95690850078</v>
      </c>
      <c r="AC419" s="21">
        <v>0</v>
      </c>
      <c r="AD419" s="21">
        <v>467.34664579826142</v>
      </c>
      <c r="AE419" s="21">
        <v>467.34664579826142</v>
      </c>
    </row>
    <row r="420" spans="23:31">
      <c r="W420" s="20" t="s">
        <v>850</v>
      </c>
      <c r="X420" s="16">
        <v>30003307</v>
      </c>
      <c r="Y420" s="22" t="s">
        <v>45</v>
      </c>
      <c r="Z420" s="16" t="s">
        <v>36</v>
      </c>
      <c r="AA420" s="21">
        <v>6382.2205141166878</v>
      </c>
      <c r="AB420" s="21">
        <v>91152.258992892297</v>
      </c>
      <c r="AC420" s="21">
        <v>395.69767187523462</v>
      </c>
      <c r="AD420" s="21">
        <v>92.542197454691973</v>
      </c>
      <c r="AE420" s="21">
        <v>488.23986932992659</v>
      </c>
    </row>
    <row r="421" spans="23:31">
      <c r="W421" s="20" t="s">
        <v>851</v>
      </c>
      <c r="X421" s="16">
        <v>30003309</v>
      </c>
      <c r="Y421" s="22" t="s">
        <v>57</v>
      </c>
      <c r="Z421" s="16" t="s">
        <v>36</v>
      </c>
      <c r="AA421" s="21">
        <v>19635.144582381254</v>
      </c>
      <c r="AB421" s="21">
        <v>146192.54322015503</v>
      </c>
      <c r="AC421" s="21">
        <v>1217.3789641076378</v>
      </c>
      <c r="AD421" s="21">
        <v>284.70959644452819</v>
      </c>
      <c r="AE421" s="21">
        <v>1502.088560552166</v>
      </c>
    </row>
    <row r="422" spans="23:31">
      <c r="W422" s="20" t="s">
        <v>852</v>
      </c>
      <c r="X422" s="16">
        <v>30003312</v>
      </c>
      <c r="Y422" s="22" t="s">
        <v>853</v>
      </c>
      <c r="Z422" s="16" t="s">
        <v>36</v>
      </c>
      <c r="AA422" s="21">
        <v>4569.3366003593765</v>
      </c>
      <c r="AB422" s="21">
        <v>62340.691955352922</v>
      </c>
      <c r="AC422" s="21">
        <v>283.29886922228133</v>
      </c>
      <c r="AD422" s="21">
        <v>66.255380705210968</v>
      </c>
      <c r="AE422" s="21">
        <v>349.55424992749226</v>
      </c>
    </row>
    <row r="423" spans="23:31">
      <c r="W423" s="20" t="s">
        <v>857</v>
      </c>
      <c r="X423" s="16">
        <v>30003327</v>
      </c>
      <c r="Y423" s="22" t="s">
        <v>67</v>
      </c>
      <c r="Z423" s="16" t="s">
        <v>36</v>
      </c>
      <c r="AA423" s="21">
        <v>17372.657527834377</v>
      </c>
      <c r="AB423" s="21">
        <v>118735.45950966614</v>
      </c>
      <c r="AC423" s="21">
        <v>1077.1047667257315</v>
      </c>
      <c r="AD423" s="21">
        <v>251.90353415359849</v>
      </c>
      <c r="AE423" s="21">
        <v>1329.0083008793299</v>
      </c>
    </row>
    <row r="424" spans="23:31">
      <c r="W424" s="20" t="s">
        <v>860</v>
      </c>
      <c r="X424" s="16">
        <v>30003338</v>
      </c>
      <c r="Y424" s="22" t="s">
        <v>370</v>
      </c>
      <c r="Z424" s="16" t="s">
        <v>36</v>
      </c>
      <c r="AA424" s="21">
        <v>17854.067045120315</v>
      </c>
      <c r="AB424" s="21">
        <v>136995.49440557187</v>
      </c>
      <c r="AC424" s="21">
        <v>1106.9521567974596</v>
      </c>
      <c r="AD424" s="21">
        <v>258.88397215424459</v>
      </c>
      <c r="AE424" s="21">
        <v>1365.8361289517043</v>
      </c>
    </row>
    <row r="425" spans="23:31">
      <c r="W425" s="20" t="s">
        <v>861</v>
      </c>
      <c r="X425" s="16">
        <v>30003344</v>
      </c>
      <c r="Y425" s="22" t="s">
        <v>163</v>
      </c>
      <c r="Z425" s="16" t="s">
        <v>36</v>
      </c>
      <c r="AA425" s="21">
        <v>10390.154376732815</v>
      </c>
      <c r="AB425" s="21">
        <v>101383.60597809893</v>
      </c>
      <c r="AC425" s="21">
        <v>644.18957135743449</v>
      </c>
      <c r="AD425" s="21">
        <v>150.65723846262583</v>
      </c>
      <c r="AE425" s="21">
        <v>794.84680982006034</v>
      </c>
    </row>
    <row r="426" spans="23:31">
      <c r="W426" s="20" t="s">
        <v>863</v>
      </c>
      <c r="X426" s="16">
        <v>30003346</v>
      </c>
      <c r="Y426" s="22" t="s">
        <v>45</v>
      </c>
      <c r="Z426" s="16" t="s">
        <v>36</v>
      </c>
      <c r="AA426" s="21">
        <v>19244.110638249862</v>
      </c>
      <c r="AB426" s="21">
        <v>135795.12668295353</v>
      </c>
      <c r="AC426" s="21">
        <v>1193.1348595714915</v>
      </c>
      <c r="AD426" s="21">
        <v>279.03960425462299</v>
      </c>
      <c r="AE426" s="21">
        <v>1472.1744638261143</v>
      </c>
    </row>
    <row r="427" spans="23:31">
      <c r="W427" s="20" t="s">
        <v>864</v>
      </c>
      <c r="X427" s="16">
        <v>30003352</v>
      </c>
      <c r="Y427" s="22" t="s">
        <v>114</v>
      </c>
      <c r="Z427" s="16" t="s">
        <v>36</v>
      </c>
      <c r="AA427" s="21">
        <v>31139.224287642042</v>
      </c>
      <c r="AB427" s="21">
        <v>157008.35970814919</v>
      </c>
      <c r="AC427" s="21">
        <v>1930.6319058338065</v>
      </c>
      <c r="AD427" s="21">
        <v>451.51875217080965</v>
      </c>
      <c r="AE427" s="21">
        <v>2382.1506580046162</v>
      </c>
    </row>
    <row r="428" spans="23:31">
      <c r="W428" s="20" t="s">
        <v>865</v>
      </c>
      <c r="X428" s="16">
        <v>30003364</v>
      </c>
      <c r="Y428" s="22" t="s">
        <v>43</v>
      </c>
      <c r="Z428" s="16" t="s">
        <v>36</v>
      </c>
      <c r="AA428" s="21">
        <v>7720.6032212968757</v>
      </c>
      <c r="AB428" s="21">
        <v>77366.965241708778</v>
      </c>
      <c r="AC428" s="21">
        <v>478.6773997204063</v>
      </c>
      <c r="AD428" s="21">
        <v>111.94874670880471</v>
      </c>
      <c r="AE428" s="21">
        <v>590.62614642921096</v>
      </c>
    </row>
    <row r="429" spans="23:31">
      <c r="W429" s="20" t="s">
        <v>868</v>
      </c>
      <c r="X429" s="16">
        <v>30003379</v>
      </c>
      <c r="Y429" s="22" t="s">
        <v>328</v>
      </c>
      <c r="Z429" s="16" t="s">
        <v>36</v>
      </c>
      <c r="AA429" s="21">
        <v>14998.499374584377</v>
      </c>
      <c r="AB429" s="21">
        <v>107746.41643755444</v>
      </c>
      <c r="AC429" s="21">
        <v>929.9069612242314</v>
      </c>
      <c r="AD429" s="21">
        <v>217.47824093147347</v>
      </c>
      <c r="AE429" s="21">
        <v>1147.385202155705</v>
      </c>
    </row>
    <row r="430" spans="23:31">
      <c r="W430" s="20" t="s">
        <v>871</v>
      </c>
      <c r="X430" s="16">
        <v>30003393</v>
      </c>
      <c r="Y430" s="22" t="s">
        <v>784</v>
      </c>
      <c r="Z430" s="16" t="s">
        <v>36</v>
      </c>
      <c r="AA430" s="21">
        <v>10013.868666335627</v>
      </c>
      <c r="AB430" s="21">
        <v>100597.50609841643</v>
      </c>
      <c r="AC430" s="21">
        <v>620.85985731280891</v>
      </c>
      <c r="AD430" s="21">
        <v>145.20109566186662</v>
      </c>
      <c r="AE430" s="21">
        <v>766.0609529746755</v>
      </c>
    </row>
    <row r="431" spans="23:31">
      <c r="W431" s="20" t="s">
        <v>872</v>
      </c>
      <c r="X431" s="16">
        <v>30003396</v>
      </c>
      <c r="Y431" s="22" t="s">
        <v>161</v>
      </c>
      <c r="Z431" s="16" t="s">
        <v>36</v>
      </c>
      <c r="AA431" s="21">
        <v>5374.6687909382817</v>
      </c>
      <c r="AB431" s="21">
        <v>69632.113126656666</v>
      </c>
      <c r="AC431" s="21">
        <v>333.22946503817349</v>
      </c>
      <c r="AD431" s="21">
        <v>77.932697468605085</v>
      </c>
      <c r="AE431" s="21">
        <v>411.1621625067786</v>
      </c>
    </row>
    <row r="432" spans="23:31">
      <c r="W432" s="20" t="s">
        <v>873</v>
      </c>
      <c r="X432" s="16">
        <v>30003397</v>
      </c>
      <c r="Y432" s="22" t="s">
        <v>391</v>
      </c>
      <c r="Z432" s="16" t="s">
        <v>36</v>
      </c>
      <c r="AA432" s="21">
        <v>10190.660842734533</v>
      </c>
      <c r="AB432" s="21">
        <v>91073.32519282357</v>
      </c>
      <c r="AC432" s="21">
        <v>631.820972249541</v>
      </c>
      <c r="AD432" s="21">
        <v>147.76458221965072</v>
      </c>
      <c r="AE432" s="21">
        <v>779.58555446919172</v>
      </c>
    </row>
    <row r="433" spans="23:31">
      <c r="W433" s="20" t="s">
        <v>874</v>
      </c>
      <c r="X433" s="16">
        <v>30003399</v>
      </c>
      <c r="Y433" s="22" t="s">
        <v>820</v>
      </c>
      <c r="Z433" s="16" t="s">
        <v>36</v>
      </c>
      <c r="AA433" s="21">
        <v>7442.1903450781256</v>
      </c>
      <c r="AB433" s="21">
        <v>79133.726807578118</v>
      </c>
      <c r="AC433" s="21">
        <v>461.41580139484375</v>
      </c>
      <c r="AD433" s="21">
        <v>107.91176000363282</v>
      </c>
      <c r="AE433" s="21">
        <v>569.32756139847652</v>
      </c>
    </row>
    <row r="434" spans="23:31">
      <c r="W434" s="20" t="s">
        <v>876</v>
      </c>
      <c r="X434" s="16">
        <v>30003402</v>
      </c>
      <c r="Y434" s="22" t="s">
        <v>71</v>
      </c>
      <c r="Z434" s="16" t="s">
        <v>36</v>
      </c>
      <c r="AA434" s="21">
        <v>19120.692657807816</v>
      </c>
      <c r="AB434" s="21">
        <v>147394.75890780782</v>
      </c>
      <c r="AC434" s="21">
        <v>1185.4829447840846</v>
      </c>
      <c r="AD434" s="21">
        <v>277.25004353821333</v>
      </c>
      <c r="AE434" s="21">
        <v>1462.7329883222978</v>
      </c>
    </row>
    <row r="435" spans="23:31">
      <c r="W435" s="20" t="s">
        <v>877</v>
      </c>
      <c r="X435" s="16">
        <v>30003403</v>
      </c>
      <c r="Y435" s="22" t="s">
        <v>168</v>
      </c>
      <c r="Z435" s="16" t="s">
        <v>36</v>
      </c>
      <c r="AA435" s="21">
        <v>4719.7866353929694</v>
      </c>
      <c r="AB435" s="21">
        <v>84198.18475235661</v>
      </c>
      <c r="AC435" s="21">
        <v>292.62677139436408</v>
      </c>
      <c r="AD435" s="21">
        <v>68.436906213198057</v>
      </c>
      <c r="AE435" s="21">
        <v>361.06367760756211</v>
      </c>
    </row>
    <row r="436" spans="23:31">
      <c r="W436" s="20" t="s">
        <v>878</v>
      </c>
      <c r="X436" s="16">
        <v>30003406</v>
      </c>
      <c r="Y436" s="22" t="s">
        <v>40</v>
      </c>
      <c r="Z436" s="16" t="s">
        <v>36</v>
      </c>
      <c r="AA436" s="21">
        <v>7851.9926824970325</v>
      </c>
      <c r="AB436" s="21">
        <v>82529.273371905583</v>
      </c>
      <c r="AC436" s="21">
        <v>486.82354631481604</v>
      </c>
      <c r="AD436" s="21">
        <v>113.85389389620698</v>
      </c>
      <c r="AE436" s="21">
        <v>600.67744021102305</v>
      </c>
    </row>
    <row r="437" spans="23:31">
      <c r="W437" s="20" t="s">
        <v>880</v>
      </c>
      <c r="X437" s="16">
        <v>30003408</v>
      </c>
      <c r="Y437" s="22" t="s">
        <v>881</v>
      </c>
      <c r="Z437" s="16" t="s">
        <v>36</v>
      </c>
      <c r="AA437" s="21">
        <v>33006.840807433597</v>
      </c>
      <c r="AB437" s="21">
        <v>160565.50637371125</v>
      </c>
      <c r="AC437" s="21">
        <v>2046.424130060883</v>
      </c>
      <c r="AD437" s="21">
        <v>478.59919170778716</v>
      </c>
      <c r="AE437" s="21">
        <v>2525.02332176867</v>
      </c>
    </row>
    <row r="438" spans="23:31">
      <c r="W438" s="20" t="s">
        <v>882</v>
      </c>
      <c r="X438" s="16">
        <v>30003412</v>
      </c>
      <c r="Y438" s="22" t="s">
        <v>703</v>
      </c>
      <c r="Z438" s="16" t="s">
        <v>36</v>
      </c>
      <c r="AA438" s="21">
        <v>4651.7131574164068</v>
      </c>
      <c r="AB438" s="21">
        <v>62738.786084331456</v>
      </c>
      <c r="AC438" s="21">
        <v>288.4062157598172</v>
      </c>
      <c r="AD438" s="21">
        <v>67.449840782537905</v>
      </c>
      <c r="AE438" s="21">
        <v>355.85605654235508</v>
      </c>
    </row>
    <row r="439" spans="23:31">
      <c r="W439" s="20" t="s">
        <v>883</v>
      </c>
      <c r="X439" s="16">
        <v>30003420</v>
      </c>
      <c r="Y439" s="22" t="s">
        <v>195</v>
      </c>
      <c r="Z439" s="16" t="s">
        <v>36</v>
      </c>
      <c r="AA439" s="21">
        <v>5381.4761387359385</v>
      </c>
      <c r="AB439" s="21">
        <v>72573.83713468365</v>
      </c>
      <c r="AC439" s="21">
        <v>333.65152060162819</v>
      </c>
      <c r="AD439" s="21">
        <v>78.031404011671114</v>
      </c>
      <c r="AE439" s="21">
        <v>411.68292461329929</v>
      </c>
    </row>
    <row r="440" spans="23:31">
      <c r="W440" s="20" t="s">
        <v>884</v>
      </c>
      <c r="X440" s="16">
        <v>30003424</v>
      </c>
      <c r="Y440" s="22" t="s">
        <v>168</v>
      </c>
      <c r="Z440" s="16" t="s">
        <v>36</v>
      </c>
      <c r="AA440" s="21">
        <v>8120.6611080481271</v>
      </c>
      <c r="AB440" s="21">
        <v>76715.081940400269</v>
      </c>
      <c r="AC440" s="21">
        <v>503.48098869898388</v>
      </c>
      <c r="AD440" s="21">
        <v>117.74958606669784</v>
      </c>
      <c r="AE440" s="21">
        <v>621.23057476568169</v>
      </c>
    </row>
    <row r="441" spans="23:31">
      <c r="W441" s="20" t="s">
        <v>885</v>
      </c>
      <c r="X441" s="16">
        <v>30003425</v>
      </c>
      <c r="Y441" s="22" t="s">
        <v>666</v>
      </c>
      <c r="Z441" s="16" t="s">
        <v>36</v>
      </c>
      <c r="AA441" s="21">
        <v>29195.720372446875</v>
      </c>
      <c r="AB441" s="21">
        <v>159019.76811934187</v>
      </c>
      <c r="AC441" s="21">
        <v>1810.1346630917062</v>
      </c>
      <c r="AD441" s="21">
        <v>423.33794540047973</v>
      </c>
      <c r="AE441" s="21">
        <v>2233.4726084921858</v>
      </c>
    </row>
    <row r="442" spans="23:31">
      <c r="W442" s="20" t="s">
        <v>886</v>
      </c>
      <c r="X442" s="16">
        <v>30003427</v>
      </c>
      <c r="Y442" s="22" t="s">
        <v>733</v>
      </c>
      <c r="Z442" s="16" t="s">
        <v>36</v>
      </c>
      <c r="AA442" s="21">
        <v>18949.208682950004</v>
      </c>
      <c r="AB442" s="21">
        <v>130456.12473953927</v>
      </c>
      <c r="AC442" s="21">
        <v>1174.8509383429002</v>
      </c>
      <c r="AD442" s="21">
        <v>274.76352590277509</v>
      </c>
      <c r="AE442" s="21">
        <v>1449.6144642456752</v>
      </c>
    </row>
    <row r="443" spans="23:31">
      <c r="W443" s="20" t="s">
        <v>887</v>
      </c>
      <c r="X443" s="16">
        <v>30003430</v>
      </c>
      <c r="Y443" s="22" t="s">
        <v>148</v>
      </c>
      <c r="Z443" s="16" t="s">
        <v>36</v>
      </c>
      <c r="AA443" s="21">
        <v>10410.714096822814</v>
      </c>
      <c r="AB443" s="21">
        <v>98754.814000327344</v>
      </c>
      <c r="AC443" s="21">
        <v>645.46427400301445</v>
      </c>
      <c r="AD443" s="21">
        <v>150.95535440393081</v>
      </c>
      <c r="AE443" s="21">
        <v>796.41962840694532</v>
      </c>
    </row>
    <row r="444" spans="23:31">
      <c r="W444" s="20" t="s">
        <v>888</v>
      </c>
      <c r="X444" s="16">
        <v>30003431</v>
      </c>
      <c r="Y444" s="22" t="s">
        <v>82</v>
      </c>
      <c r="Z444" s="16" t="s">
        <v>36</v>
      </c>
      <c r="AA444" s="21">
        <v>4378.1954526476566</v>
      </c>
      <c r="AB444" s="21">
        <v>85068.289357187328</v>
      </c>
      <c r="AC444" s="21">
        <v>271.4481180641547</v>
      </c>
      <c r="AD444" s="21">
        <v>63.483834063391022</v>
      </c>
      <c r="AE444" s="21">
        <v>334.93195212754574</v>
      </c>
    </row>
    <row r="445" spans="23:31">
      <c r="W445" s="20" t="s">
        <v>892</v>
      </c>
      <c r="X445" s="16">
        <v>30003445</v>
      </c>
      <c r="Y445" s="22" t="s">
        <v>67</v>
      </c>
      <c r="Z445" s="16" t="s">
        <v>36</v>
      </c>
      <c r="AA445" s="21">
        <v>9384.9768117076583</v>
      </c>
      <c r="AB445" s="21">
        <v>95023.212603588734</v>
      </c>
      <c r="AC445" s="21">
        <v>581.86856232587479</v>
      </c>
      <c r="AD445" s="21">
        <v>136.08216376976105</v>
      </c>
      <c r="AE445" s="21">
        <v>717.9507260956359</v>
      </c>
    </row>
    <row r="446" spans="23:31">
      <c r="W446" s="20" t="s">
        <v>893</v>
      </c>
      <c r="X446" s="16">
        <v>30003453</v>
      </c>
      <c r="Y446" s="22" t="s">
        <v>527</v>
      </c>
      <c r="Z446" s="16" t="s">
        <v>36</v>
      </c>
      <c r="AA446" s="21">
        <v>0</v>
      </c>
      <c r="AB446" s="21">
        <v>0</v>
      </c>
      <c r="AC446" s="21">
        <v>0</v>
      </c>
      <c r="AD446" s="21">
        <v>0</v>
      </c>
      <c r="AE446" s="21">
        <v>0</v>
      </c>
    </row>
    <row r="447" spans="23:31">
      <c r="W447" s="20" t="s">
        <v>897</v>
      </c>
      <c r="X447" s="16">
        <v>30003459</v>
      </c>
      <c r="Y447" s="22" t="s">
        <v>32</v>
      </c>
      <c r="Z447" s="16" t="s">
        <v>36</v>
      </c>
      <c r="AA447" s="21">
        <v>19644.17005474219</v>
      </c>
      <c r="AB447" s="21">
        <v>151430.06380474218</v>
      </c>
      <c r="AC447" s="21">
        <v>1217.9385433940158</v>
      </c>
      <c r="AD447" s="21">
        <v>284.84046579376178</v>
      </c>
      <c r="AE447" s="21">
        <v>1502.7790091877775</v>
      </c>
    </row>
    <row r="448" spans="23:31">
      <c r="W448" s="20" t="s">
        <v>898</v>
      </c>
      <c r="X448" s="16">
        <v>30003460</v>
      </c>
      <c r="Y448" s="22" t="s">
        <v>32</v>
      </c>
      <c r="Z448" s="16" t="s">
        <v>36</v>
      </c>
      <c r="AA448" s="21">
        <v>19909.8860800125</v>
      </c>
      <c r="AB448" s="21">
        <v>153478.3760800125</v>
      </c>
      <c r="AC448" s="21">
        <v>1234.4129369607749</v>
      </c>
      <c r="AD448" s="21">
        <v>288.69334816018124</v>
      </c>
      <c r="AE448" s="21">
        <v>1523.1062851209563</v>
      </c>
    </row>
    <row r="449" spans="23:31">
      <c r="W449" s="20" t="s">
        <v>900</v>
      </c>
      <c r="X449" s="16">
        <v>30003462</v>
      </c>
      <c r="Y449" s="22" t="s">
        <v>71</v>
      </c>
      <c r="Z449" s="16" t="s">
        <v>36</v>
      </c>
      <c r="AA449" s="21">
        <v>10529.682060468596</v>
      </c>
      <c r="AB449" s="21">
        <v>99475.448598914838</v>
      </c>
      <c r="AC449" s="21">
        <v>652.840287749053</v>
      </c>
      <c r="AD449" s="21">
        <v>152.68038987679466</v>
      </c>
      <c r="AE449" s="21">
        <v>805.52067762584761</v>
      </c>
    </row>
    <row r="450" spans="23:31">
      <c r="W450" s="20" t="s">
        <v>901</v>
      </c>
      <c r="X450" s="16">
        <v>30003463</v>
      </c>
      <c r="Y450" s="22" t="s">
        <v>109</v>
      </c>
      <c r="Z450" s="16" t="s">
        <v>36</v>
      </c>
      <c r="AA450" s="21">
        <v>19635.60350470469</v>
      </c>
      <c r="AB450" s="21">
        <v>172175.87123586907</v>
      </c>
      <c r="AC450" s="21">
        <v>0</v>
      </c>
      <c r="AD450" s="21">
        <v>284.71625081821804</v>
      </c>
      <c r="AE450" s="21">
        <v>284.71625081821804</v>
      </c>
    </row>
    <row r="451" spans="23:31">
      <c r="W451" s="20" t="s">
        <v>902</v>
      </c>
      <c r="X451" s="16">
        <v>30003464</v>
      </c>
      <c r="Y451" s="22" t="s">
        <v>280</v>
      </c>
      <c r="Z451" s="16" t="s">
        <v>36</v>
      </c>
      <c r="AA451" s="21">
        <v>19692.356898703129</v>
      </c>
      <c r="AB451" s="21">
        <v>139937.50821563147</v>
      </c>
      <c r="AC451" s="21">
        <v>1220.926127719594</v>
      </c>
      <c r="AD451" s="21">
        <v>285.53917503119538</v>
      </c>
      <c r="AE451" s="21">
        <v>1506.4653027507893</v>
      </c>
    </row>
    <row r="452" spans="23:31">
      <c r="W452" s="20" t="s">
        <v>909</v>
      </c>
      <c r="X452" s="16">
        <v>30003474</v>
      </c>
      <c r="Y452" s="22" t="s">
        <v>148</v>
      </c>
      <c r="Z452" s="16" t="s">
        <v>36</v>
      </c>
      <c r="AA452" s="21">
        <v>68838.34851562501</v>
      </c>
      <c r="AB452" s="21">
        <v>247114.53727446211</v>
      </c>
      <c r="AC452" s="21">
        <v>0</v>
      </c>
      <c r="AD452" s="21">
        <v>998.15605347656265</v>
      </c>
      <c r="AE452" s="21">
        <v>998.15605347656265</v>
      </c>
    </row>
    <row r="453" spans="23:31">
      <c r="W453" s="20" t="s">
        <v>911</v>
      </c>
      <c r="X453" s="16">
        <v>30003479</v>
      </c>
      <c r="Y453" s="22" t="s">
        <v>350</v>
      </c>
      <c r="Z453" s="16" t="s">
        <v>36</v>
      </c>
      <c r="AA453" s="21">
        <v>5965.7607435257823</v>
      </c>
      <c r="AB453" s="21">
        <v>80442.413150449313</v>
      </c>
      <c r="AC453" s="21">
        <v>369.87716609859848</v>
      </c>
      <c r="AD453" s="21">
        <v>86.503530781123843</v>
      </c>
      <c r="AE453" s="21">
        <v>456.38069687972234</v>
      </c>
    </row>
    <row r="454" spans="23:31">
      <c r="W454" s="20" t="s">
        <v>912</v>
      </c>
      <c r="X454" s="16">
        <v>30003482</v>
      </c>
      <c r="Y454" s="22" t="s">
        <v>107</v>
      </c>
      <c r="Z454" s="16" t="s">
        <v>36</v>
      </c>
      <c r="AA454" s="21">
        <v>5264.0685109898441</v>
      </c>
      <c r="AB454" s="21">
        <v>71546.201750377717</v>
      </c>
      <c r="AC454" s="21">
        <v>326.37224768137031</v>
      </c>
      <c r="AD454" s="21">
        <v>76.328993409352748</v>
      </c>
      <c r="AE454" s="21">
        <v>402.70124109072304</v>
      </c>
    </row>
    <row r="455" spans="23:31">
      <c r="W455" s="20" t="s">
        <v>913</v>
      </c>
      <c r="X455" s="16">
        <v>30003483</v>
      </c>
      <c r="Y455" s="22" t="s">
        <v>40</v>
      </c>
      <c r="Z455" s="16" t="s">
        <v>36</v>
      </c>
      <c r="AA455" s="21">
        <v>9010.6185750689074</v>
      </c>
      <c r="AB455" s="21">
        <v>93662.607529401692</v>
      </c>
      <c r="AC455" s="21">
        <v>558.65835165427222</v>
      </c>
      <c r="AD455" s="21">
        <v>130.65396933849917</v>
      </c>
      <c r="AE455" s="21">
        <v>689.31232099277145</v>
      </c>
    </row>
    <row r="456" spans="23:31">
      <c r="W456" s="20" t="s">
        <v>914</v>
      </c>
      <c r="X456" s="16">
        <v>30003485</v>
      </c>
      <c r="Y456" s="22" t="s">
        <v>355</v>
      </c>
      <c r="Z456" s="16" t="s">
        <v>36</v>
      </c>
      <c r="AA456" s="21">
        <v>72662.701210937506</v>
      </c>
      <c r="AB456" s="21">
        <v>244892.62198593753</v>
      </c>
      <c r="AC456" s="21">
        <v>0</v>
      </c>
      <c r="AD456" s="21">
        <v>1053.609167558594</v>
      </c>
      <c r="AE456" s="21">
        <v>1053.609167558594</v>
      </c>
    </row>
    <row r="457" spans="23:31">
      <c r="W457" s="20" t="s">
        <v>915</v>
      </c>
      <c r="X457" s="16">
        <v>30003487</v>
      </c>
      <c r="Y457" s="22" t="s">
        <v>650</v>
      </c>
      <c r="Z457" s="16" t="s">
        <v>36</v>
      </c>
      <c r="AA457" s="21">
        <v>10708.187546875002</v>
      </c>
      <c r="AB457" s="21">
        <v>112082.64872290145</v>
      </c>
      <c r="AC457" s="21">
        <v>663.90762790625013</v>
      </c>
      <c r="AD457" s="21">
        <v>155.26871942968754</v>
      </c>
      <c r="AE457" s="21">
        <v>819.17634733593763</v>
      </c>
    </row>
    <row r="458" spans="23:31">
      <c r="W458" s="20" t="s">
        <v>916</v>
      </c>
      <c r="X458" s="16">
        <v>30003488</v>
      </c>
      <c r="Y458" s="22" t="s">
        <v>138</v>
      </c>
      <c r="Z458" s="16" t="s">
        <v>36</v>
      </c>
      <c r="AA458" s="21">
        <v>17469.184189864067</v>
      </c>
      <c r="AB458" s="21">
        <v>123890.71075202888</v>
      </c>
      <c r="AC458" s="21">
        <v>1083.0894197715722</v>
      </c>
      <c r="AD458" s="21">
        <v>253.30317075302898</v>
      </c>
      <c r="AE458" s="21">
        <v>1336.3925905246012</v>
      </c>
    </row>
    <row r="459" spans="23:31">
      <c r="W459" s="20" t="s">
        <v>917</v>
      </c>
      <c r="X459" s="16">
        <v>30003489</v>
      </c>
      <c r="Y459" s="22" t="s">
        <v>918</v>
      </c>
      <c r="Z459" s="16" t="s">
        <v>36</v>
      </c>
      <c r="AA459" s="21">
        <v>11201.942074661409</v>
      </c>
      <c r="AB459" s="21">
        <v>110681.07079863829</v>
      </c>
      <c r="AC459" s="21">
        <v>694.52040862900731</v>
      </c>
      <c r="AD459" s="21">
        <v>162.42816008259044</v>
      </c>
      <c r="AE459" s="21">
        <v>856.94856871159777</v>
      </c>
    </row>
    <row r="460" spans="23:31">
      <c r="W460" s="20" t="s">
        <v>919</v>
      </c>
      <c r="X460" s="16">
        <v>30003490</v>
      </c>
      <c r="Y460" s="22" t="s">
        <v>677</v>
      </c>
      <c r="Z460" s="16" t="s">
        <v>36</v>
      </c>
      <c r="AA460" s="21">
        <v>17890.780830995314</v>
      </c>
      <c r="AB460" s="21">
        <v>120070.17913718909</v>
      </c>
      <c r="AC460" s="21">
        <v>1109.2284115217094</v>
      </c>
      <c r="AD460" s="21">
        <v>259.4163220494321</v>
      </c>
      <c r="AE460" s="21">
        <v>1368.6447335711414</v>
      </c>
    </row>
    <row r="461" spans="23:31">
      <c r="W461" s="20" t="s">
        <v>922</v>
      </c>
      <c r="X461" s="16">
        <v>30003495</v>
      </c>
      <c r="Y461" s="22" t="s">
        <v>85</v>
      </c>
      <c r="Z461" s="16" t="s">
        <v>36</v>
      </c>
      <c r="AA461" s="21">
        <v>66926.172167968762</v>
      </c>
      <c r="AB461" s="21">
        <v>226541.76660546876</v>
      </c>
      <c r="AC461" s="21">
        <v>0</v>
      </c>
      <c r="AD461" s="21">
        <v>970.42949643554709</v>
      </c>
      <c r="AE461" s="21">
        <v>970.42949643554709</v>
      </c>
    </row>
    <row r="462" spans="23:31">
      <c r="W462" s="20" t="s">
        <v>923</v>
      </c>
      <c r="X462" s="16">
        <v>30003497</v>
      </c>
      <c r="Y462" s="22" t="s">
        <v>132</v>
      </c>
      <c r="Z462" s="16" t="s">
        <v>36</v>
      </c>
      <c r="AA462" s="21">
        <v>17059.825477357816</v>
      </c>
      <c r="AB462" s="21">
        <v>136227.40618036952</v>
      </c>
      <c r="AC462" s="21">
        <v>1057.7091795961846</v>
      </c>
      <c r="AD462" s="21">
        <v>247.36746942168833</v>
      </c>
      <c r="AE462" s="21">
        <v>1305.076649017873</v>
      </c>
    </row>
    <row r="463" spans="23:31">
      <c r="W463" s="20" t="s">
        <v>927</v>
      </c>
      <c r="X463" s="16">
        <v>30003506</v>
      </c>
      <c r="Y463" s="22" t="s">
        <v>192</v>
      </c>
      <c r="Z463" s="16" t="s">
        <v>36</v>
      </c>
      <c r="AA463" s="21">
        <v>11209.65196969516</v>
      </c>
      <c r="AB463" s="21">
        <v>103808.00913499721</v>
      </c>
      <c r="AC463" s="21">
        <v>694.99842212109991</v>
      </c>
      <c r="AD463" s="21">
        <v>162.53995356057982</v>
      </c>
      <c r="AE463" s="21">
        <v>857.53837568167978</v>
      </c>
    </row>
    <row r="464" spans="23:31">
      <c r="W464" s="20" t="s">
        <v>928</v>
      </c>
      <c r="X464" s="16">
        <v>30003508</v>
      </c>
      <c r="Y464" s="22" t="s">
        <v>374</v>
      </c>
      <c r="Z464" s="16" t="s">
        <v>36</v>
      </c>
      <c r="AA464" s="21">
        <v>19720.504134540628</v>
      </c>
      <c r="AB464" s="21">
        <v>149047.02390347709</v>
      </c>
      <c r="AC464" s="21">
        <v>1222.671256341519</v>
      </c>
      <c r="AD464" s="21">
        <v>285.9473099508391</v>
      </c>
      <c r="AE464" s="21">
        <v>1508.6185662923581</v>
      </c>
    </row>
    <row r="465" spans="23:31">
      <c r="W465" s="20" t="s">
        <v>929</v>
      </c>
      <c r="X465" s="16">
        <v>30003509</v>
      </c>
      <c r="Y465" s="22" t="s">
        <v>350</v>
      </c>
      <c r="Z465" s="16" t="s">
        <v>36</v>
      </c>
      <c r="AA465" s="21">
        <v>37066.008758238284</v>
      </c>
      <c r="AB465" s="21">
        <v>179841.3025082383</v>
      </c>
      <c r="AC465" s="21">
        <v>0</v>
      </c>
      <c r="AD465" s="21">
        <v>537.45712699445517</v>
      </c>
      <c r="AE465" s="21">
        <v>537.45712699445517</v>
      </c>
    </row>
    <row r="466" spans="23:31">
      <c r="W466" s="20" t="s">
        <v>931</v>
      </c>
      <c r="X466" s="16">
        <v>30003521</v>
      </c>
      <c r="Y466" s="22" t="s">
        <v>71</v>
      </c>
      <c r="Z466" s="16" t="s">
        <v>36</v>
      </c>
      <c r="AA466" s="21">
        <v>19328.278522109376</v>
      </c>
      <c r="AB466" s="21">
        <v>134892.38262602879</v>
      </c>
      <c r="AC466" s="21">
        <v>1198.3532683707813</v>
      </c>
      <c r="AD466" s="21">
        <v>280.26003857058595</v>
      </c>
      <c r="AE466" s="21">
        <v>1478.6133069413672</v>
      </c>
    </row>
    <row r="467" spans="23:31">
      <c r="W467" s="20" t="s">
        <v>932</v>
      </c>
      <c r="X467" s="16">
        <v>30003522</v>
      </c>
      <c r="Y467" s="22" t="s">
        <v>161</v>
      </c>
      <c r="Z467" s="16" t="s">
        <v>36</v>
      </c>
      <c r="AA467" s="21">
        <v>19323.536324767188</v>
      </c>
      <c r="AB467" s="21">
        <v>169481.26263915075</v>
      </c>
      <c r="AC467" s="21">
        <v>0</v>
      </c>
      <c r="AD467" s="21">
        <v>280.19127670912422</v>
      </c>
      <c r="AE467" s="21">
        <v>280.19127670912422</v>
      </c>
    </row>
    <row r="468" spans="23:31">
      <c r="W468" s="20" t="s">
        <v>933</v>
      </c>
      <c r="X468" s="16">
        <v>30003524</v>
      </c>
      <c r="Y468" s="22" t="s">
        <v>136</v>
      </c>
      <c r="Z468" s="16" t="s">
        <v>36</v>
      </c>
      <c r="AA468" s="21">
        <v>35088.971388869533</v>
      </c>
      <c r="AB468" s="21">
        <v>178480.99181254671</v>
      </c>
      <c r="AC468" s="21">
        <v>0</v>
      </c>
      <c r="AD468" s="21">
        <v>508.79008513860828</v>
      </c>
      <c r="AE468" s="21">
        <v>508.79008513860828</v>
      </c>
    </row>
    <row r="469" spans="23:31">
      <c r="W469" s="20" t="s">
        <v>934</v>
      </c>
      <c r="X469" s="16">
        <v>30003525</v>
      </c>
      <c r="Y469" s="22" t="s">
        <v>45</v>
      </c>
      <c r="Z469" s="16" t="s">
        <v>36</v>
      </c>
      <c r="AA469" s="21">
        <v>10928.90256695368</v>
      </c>
      <c r="AB469" s="21">
        <v>103530.47693497683</v>
      </c>
      <c r="AC469" s="21">
        <v>677.59195915112821</v>
      </c>
      <c r="AD469" s="21">
        <v>158.46908722082838</v>
      </c>
      <c r="AE469" s="21">
        <v>836.06104637195654</v>
      </c>
    </row>
    <row r="470" spans="23:31">
      <c r="W470" s="20" t="s">
        <v>935</v>
      </c>
      <c r="X470" s="16">
        <v>30003527</v>
      </c>
      <c r="Y470" s="22" t="s">
        <v>753</v>
      </c>
      <c r="Z470" s="16" t="s">
        <v>36</v>
      </c>
      <c r="AA470" s="21">
        <v>18098.51966940469</v>
      </c>
      <c r="AB470" s="21">
        <v>139515.1834194047</v>
      </c>
      <c r="AC470" s="21">
        <v>1122.1082195030908</v>
      </c>
      <c r="AD470" s="21">
        <v>262.428535206368</v>
      </c>
      <c r="AE470" s="21">
        <v>1384.5367547094588</v>
      </c>
    </row>
    <row r="471" spans="23:31">
      <c r="W471" s="20" t="s">
        <v>936</v>
      </c>
      <c r="X471" s="16">
        <v>30003529</v>
      </c>
      <c r="Y471" s="22" t="s">
        <v>220</v>
      </c>
      <c r="Z471" s="16" t="s">
        <v>36</v>
      </c>
      <c r="AA471" s="21">
        <v>135370.61235597657</v>
      </c>
      <c r="AB471" s="21">
        <v>415166.77911378065</v>
      </c>
      <c r="AC471" s="21">
        <v>0</v>
      </c>
      <c r="AD471" s="21">
        <v>1962.8738791616604</v>
      </c>
      <c r="AE471" s="21">
        <v>1962.8738791616604</v>
      </c>
    </row>
    <row r="472" spans="23:31">
      <c r="W472" s="20" t="s">
        <v>943</v>
      </c>
      <c r="X472" s="16">
        <v>30003535</v>
      </c>
      <c r="Y472" s="22" t="s">
        <v>69</v>
      </c>
      <c r="Z472" s="16" t="s">
        <v>36</v>
      </c>
      <c r="AA472" s="21">
        <v>30870.435777416325</v>
      </c>
      <c r="AB472" s="21">
        <v>168936.43561491635</v>
      </c>
      <c r="AC472" s="21">
        <v>0</v>
      </c>
      <c r="AD472" s="21">
        <v>447.62131877253677</v>
      </c>
      <c r="AE472" s="21">
        <v>447.62131877253677</v>
      </c>
    </row>
    <row r="473" spans="23:31">
      <c r="W473" s="20" t="s">
        <v>944</v>
      </c>
      <c r="X473" s="16">
        <v>30003536</v>
      </c>
      <c r="Y473" s="22" t="s">
        <v>59</v>
      </c>
      <c r="Z473" s="16" t="s">
        <v>36</v>
      </c>
      <c r="AA473" s="21">
        <v>4471.3566843054696</v>
      </c>
      <c r="AB473" s="21">
        <v>57883.637909024263</v>
      </c>
      <c r="AC473" s="21">
        <v>277.22411442693914</v>
      </c>
      <c r="AD473" s="21">
        <v>64.834671922429308</v>
      </c>
      <c r="AE473" s="21">
        <v>342.05878634936846</v>
      </c>
    </row>
    <row r="474" spans="23:31">
      <c r="W474" s="20" t="s">
        <v>946</v>
      </c>
      <c r="X474" s="16">
        <v>30003540</v>
      </c>
      <c r="Y474" s="22" t="s">
        <v>179</v>
      </c>
      <c r="Z474" s="16" t="s">
        <v>36</v>
      </c>
      <c r="AA474" s="21">
        <v>34780.80504868125</v>
      </c>
      <c r="AB474" s="21">
        <v>167335.67504868124</v>
      </c>
      <c r="AC474" s="21">
        <v>2156.4099130182376</v>
      </c>
      <c r="AD474" s="21">
        <v>504.32167320587814</v>
      </c>
      <c r="AE474" s="21">
        <v>2660.7315862241157</v>
      </c>
    </row>
    <row r="475" spans="23:31">
      <c r="W475" s="20" t="s">
        <v>947</v>
      </c>
      <c r="X475" s="16">
        <v>30003546</v>
      </c>
      <c r="Y475" s="22" t="s">
        <v>171</v>
      </c>
      <c r="Z475" s="16" t="s">
        <v>36</v>
      </c>
      <c r="AA475" s="21">
        <v>19520.108053306252</v>
      </c>
      <c r="AB475" s="21">
        <v>129495.68892915815</v>
      </c>
      <c r="AC475" s="21">
        <v>1210.2466993049877</v>
      </c>
      <c r="AD475" s="21">
        <v>283.04156677294066</v>
      </c>
      <c r="AE475" s="21">
        <v>1493.2882660779283</v>
      </c>
    </row>
    <row r="476" spans="23:31">
      <c r="W476" s="20" t="s">
        <v>950</v>
      </c>
      <c r="X476" s="16">
        <v>30003552</v>
      </c>
      <c r="Y476" s="22" t="s">
        <v>129</v>
      </c>
      <c r="Z476" s="16" t="s">
        <v>36</v>
      </c>
      <c r="AA476" s="21">
        <v>10989.919961233283</v>
      </c>
      <c r="AB476" s="21">
        <v>96275.938987721966</v>
      </c>
      <c r="AC476" s="21">
        <v>681.37503759646359</v>
      </c>
      <c r="AD476" s="21">
        <v>159.35383943788261</v>
      </c>
      <c r="AE476" s="21">
        <v>840.72887703434617</v>
      </c>
    </row>
    <row r="477" spans="23:31">
      <c r="W477" s="20" t="s">
        <v>951</v>
      </c>
      <c r="X477" s="16">
        <v>30003557</v>
      </c>
      <c r="Y477" s="22" t="s">
        <v>753</v>
      </c>
      <c r="Z477" s="16" t="s">
        <v>36</v>
      </c>
      <c r="AA477" s="21">
        <v>23980.068166579687</v>
      </c>
      <c r="AB477" s="21">
        <v>161853.99191657966</v>
      </c>
      <c r="AC477" s="21">
        <v>1486.7642263279406</v>
      </c>
      <c r="AD477" s="21">
        <v>347.7109884154055</v>
      </c>
      <c r="AE477" s="21">
        <v>1834.475214743346</v>
      </c>
    </row>
    <row r="478" spans="23:31">
      <c r="W478" s="20" t="s">
        <v>953</v>
      </c>
      <c r="X478" s="16">
        <v>30003559</v>
      </c>
      <c r="Y478" s="22" t="s">
        <v>204</v>
      </c>
      <c r="Z478" s="16" t="s">
        <v>36</v>
      </c>
      <c r="AA478" s="21">
        <v>18732.444372179689</v>
      </c>
      <c r="AB478" s="21">
        <v>125365.81979717969</v>
      </c>
      <c r="AC478" s="21">
        <v>1161.4115510751408</v>
      </c>
      <c r="AD478" s="21">
        <v>271.62044339660548</v>
      </c>
      <c r="AE478" s="21">
        <v>1433.0319944717462</v>
      </c>
    </row>
    <row r="479" spans="23:31">
      <c r="W479" s="20" t="s">
        <v>954</v>
      </c>
      <c r="X479" s="16">
        <v>30003561</v>
      </c>
      <c r="Y479" s="22" t="s">
        <v>161</v>
      </c>
      <c r="Z479" s="16" t="s">
        <v>36</v>
      </c>
      <c r="AA479" s="21">
        <v>19323.536324767188</v>
      </c>
      <c r="AB479" s="21">
        <v>157374.17089484292</v>
      </c>
      <c r="AC479" s="21">
        <v>1198.0592521355657</v>
      </c>
      <c r="AD479" s="21">
        <v>280.19127670912422</v>
      </c>
      <c r="AE479" s="21">
        <v>1478.2505288446898</v>
      </c>
    </row>
    <row r="480" spans="23:31">
      <c r="W480" s="20" t="s">
        <v>955</v>
      </c>
      <c r="X480" s="16">
        <v>30003563</v>
      </c>
      <c r="Y480" s="22" t="s">
        <v>227</v>
      </c>
      <c r="Z480" s="16" t="s">
        <v>36</v>
      </c>
      <c r="AA480" s="21">
        <v>10427.097623769534</v>
      </c>
      <c r="AB480" s="21">
        <v>98989.805022109926</v>
      </c>
      <c r="AC480" s="21">
        <v>646.48005267371116</v>
      </c>
      <c r="AD480" s="21">
        <v>151.19291554465826</v>
      </c>
      <c r="AE480" s="21">
        <v>797.67296821836942</v>
      </c>
    </row>
    <row r="481" spans="23:31">
      <c r="W481" s="20" t="s">
        <v>956</v>
      </c>
      <c r="X481" s="16">
        <v>30003575</v>
      </c>
      <c r="Y481" s="22" t="s">
        <v>881</v>
      </c>
      <c r="Z481" s="16" t="s">
        <v>36</v>
      </c>
      <c r="AA481" s="21">
        <v>32482.98097522969</v>
      </c>
      <c r="AB481" s="21">
        <v>154760.9834752297</v>
      </c>
      <c r="AC481" s="21">
        <v>2013.9448204642408</v>
      </c>
      <c r="AD481" s="21">
        <v>471.00322414083053</v>
      </c>
      <c r="AE481" s="21">
        <v>2484.9480446050711</v>
      </c>
    </row>
    <row r="482" spans="23:31">
      <c r="W482" s="20" t="s">
        <v>957</v>
      </c>
      <c r="X482" s="16">
        <v>30003585</v>
      </c>
      <c r="Y482" s="22" t="s">
        <v>45</v>
      </c>
      <c r="Z482" s="16" t="s">
        <v>36</v>
      </c>
      <c r="AA482" s="21">
        <v>4915.5759013705701</v>
      </c>
      <c r="AB482" s="21">
        <v>67006.858951416158</v>
      </c>
      <c r="AC482" s="21">
        <v>304.76570588497532</v>
      </c>
      <c r="AD482" s="21">
        <v>71.275850569873271</v>
      </c>
      <c r="AE482" s="21">
        <v>376.0415564548486</v>
      </c>
    </row>
    <row r="483" spans="23:31">
      <c r="W483" s="20" t="s">
        <v>958</v>
      </c>
      <c r="X483" s="16">
        <v>30003586</v>
      </c>
      <c r="Y483" s="22" t="s">
        <v>829</v>
      </c>
      <c r="Z483" s="16" t="s">
        <v>36</v>
      </c>
      <c r="AA483" s="21">
        <v>7442.1903450781256</v>
      </c>
      <c r="AB483" s="21">
        <v>76651.851694267214</v>
      </c>
      <c r="AC483" s="21">
        <v>461.41580139484375</v>
      </c>
      <c r="AD483" s="21">
        <v>107.91176000363282</v>
      </c>
      <c r="AE483" s="21">
        <v>569.32756139847652</v>
      </c>
    </row>
    <row r="484" spans="23:31">
      <c r="W484" s="20" t="s">
        <v>959</v>
      </c>
      <c r="X484" s="16">
        <v>30003588</v>
      </c>
      <c r="Y484" s="22" t="s">
        <v>45</v>
      </c>
      <c r="Z484" s="16" t="s">
        <v>36</v>
      </c>
      <c r="AA484" s="21">
        <v>8902.2024594318173</v>
      </c>
      <c r="AB484" s="21">
        <v>84388.468224797747</v>
      </c>
      <c r="AC484" s="21">
        <v>551.93655248477262</v>
      </c>
      <c r="AD484" s="21">
        <v>129.08193566176135</v>
      </c>
      <c r="AE484" s="21">
        <v>681.01848814653397</v>
      </c>
    </row>
    <row r="485" spans="23:31">
      <c r="W485" s="20" t="s">
        <v>960</v>
      </c>
      <c r="X485" s="16">
        <v>30003589</v>
      </c>
      <c r="Y485" s="22" t="s">
        <v>961</v>
      </c>
      <c r="Z485" s="16" t="s">
        <v>36</v>
      </c>
      <c r="AA485" s="21">
        <v>17632.713511115628</v>
      </c>
      <c r="AB485" s="21">
        <v>128723.95913749043</v>
      </c>
      <c r="AC485" s="21">
        <v>1093.228237689169</v>
      </c>
      <c r="AD485" s="21">
        <v>255.6743459111766</v>
      </c>
      <c r="AE485" s="21">
        <v>1348.9025836003457</v>
      </c>
    </row>
    <row r="486" spans="23:31">
      <c r="W486" s="20" t="s">
        <v>965</v>
      </c>
      <c r="X486" s="16">
        <v>30003594</v>
      </c>
      <c r="Y486" s="22" t="s">
        <v>966</v>
      </c>
      <c r="Z486" s="16" t="s">
        <v>36</v>
      </c>
      <c r="AA486" s="21">
        <v>12612.959947713127</v>
      </c>
      <c r="AB486" s="21">
        <v>133492.89494771312</v>
      </c>
      <c r="AC486" s="21">
        <v>782.00351675821389</v>
      </c>
      <c r="AD486" s="21">
        <v>182.88791924184034</v>
      </c>
      <c r="AE486" s="21">
        <v>964.89143600005423</v>
      </c>
    </row>
    <row r="487" spans="23:31">
      <c r="W487" s="20" t="s">
        <v>967</v>
      </c>
      <c r="X487" s="16">
        <v>30003595</v>
      </c>
      <c r="Y487" s="22" t="s">
        <v>244</v>
      </c>
      <c r="Z487" s="16" t="s">
        <v>36</v>
      </c>
      <c r="AA487" s="21">
        <v>10525.184621698907</v>
      </c>
      <c r="AB487" s="21">
        <v>96607.426510461548</v>
      </c>
      <c r="AC487" s="21">
        <v>652.56144654533227</v>
      </c>
      <c r="AD487" s="21">
        <v>152.61517701463416</v>
      </c>
      <c r="AE487" s="21">
        <v>805.1766235599664</v>
      </c>
    </row>
    <row r="488" spans="23:31">
      <c r="W488" s="20" t="s">
        <v>968</v>
      </c>
      <c r="X488" s="16">
        <v>30003596</v>
      </c>
      <c r="Y488" s="22" t="s">
        <v>168</v>
      </c>
      <c r="Z488" s="16" t="s">
        <v>36</v>
      </c>
      <c r="AA488" s="21">
        <v>4342.4759984734374</v>
      </c>
      <c r="AB488" s="21">
        <v>69277.192333481173</v>
      </c>
      <c r="AC488" s="21">
        <v>269.23351190535311</v>
      </c>
      <c r="AD488" s="21">
        <v>62.965901977864846</v>
      </c>
      <c r="AE488" s="21">
        <v>332.19941388321797</v>
      </c>
    </row>
    <row r="489" spans="23:31">
      <c r="W489" s="20" t="s">
        <v>969</v>
      </c>
      <c r="X489" s="16">
        <v>30003597</v>
      </c>
      <c r="Y489" s="22" t="s">
        <v>136</v>
      </c>
      <c r="Z489" s="16" t="s">
        <v>36</v>
      </c>
      <c r="AA489" s="21">
        <v>17579.019599273441</v>
      </c>
      <c r="AB489" s="21">
        <v>135510.53834927344</v>
      </c>
      <c r="AC489" s="21">
        <v>1089.8992151549533</v>
      </c>
      <c r="AD489" s="21">
        <v>254.89578418946491</v>
      </c>
      <c r="AE489" s="21">
        <v>1344.7949993444181</v>
      </c>
    </row>
    <row r="490" spans="23:31">
      <c r="W490" s="20" t="s">
        <v>970</v>
      </c>
      <c r="X490" s="16">
        <v>30003598</v>
      </c>
      <c r="Y490" s="22" t="s">
        <v>971</v>
      </c>
      <c r="Z490" s="16" t="s">
        <v>36</v>
      </c>
      <c r="AA490" s="21">
        <v>17188.782650243749</v>
      </c>
      <c r="AB490" s="21">
        <v>124502.76762935758</v>
      </c>
      <c r="AC490" s="21">
        <v>1065.7045243151124</v>
      </c>
      <c r="AD490" s="21">
        <v>249.23734842853437</v>
      </c>
      <c r="AE490" s="21">
        <v>1314.9418727436469</v>
      </c>
    </row>
    <row r="491" spans="23:31">
      <c r="W491" s="20" t="s">
        <v>976</v>
      </c>
      <c r="X491" s="16">
        <v>30003608</v>
      </c>
      <c r="Y491" s="22" t="s">
        <v>38</v>
      </c>
      <c r="Z491" s="16" t="s">
        <v>36</v>
      </c>
      <c r="AA491" s="21">
        <v>4784.418195943751</v>
      </c>
      <c r="AB491" s="21">
        <v>61697.14755832318</v>
      </c>
      <c r="AC491" s="21">
        <v>296.63392814851255</v>
      </c>
      <c r="AD491" s="21">
        <v>69.374063841184395</v>
      </c>
      <c r="AE491" s="21">
        <v>366.00799198969696</v>
      </c>
    </row>
    <row r="492" spans="23:31">
      <c r="W492" s="20" t="s">
        <v>977</v>
      </c>
      <c r="X492" s="16">
        <v>30003609</v>
      </c>
      <c r="Y492" s="22" t="s">
        <v>45</v>
      </c>
      <c r="Z492" s="16" t="s">
        <v>36</v>
      </c>
      <c r="AA492" s="21">
        <v>6237.150578454859</v>
      </c>
      <c r="AB492" s="21">
        <v>94538.438107875045</v>
      </c>
      <c r="AC492" s="21">
        <v>386.70333586420128</v>
      </c>
      <c r="AD492" s="21">
        <v>90.438683387595461</v>
      </c>
      <c r="AE492" s="21">
        <v>477.14201925179674</v>
      </c>
    </row>
    <row r="493" spans="23:31">
      <c r="W493" s="20" t="s">
        <v>978</v>
      </c>
      <c r="X493" s="16">
        <v>30003613</v>
      </c>
      <c r="Y493" s="22" t="s">
        <v>168</v>
      </c>
      <c r="Z493" s="16" t="s">
        <v>36</v>
      </c>
      <c r="AA493" s="21">
        <v>6587.9982244639068</v>
      </c>
      <c r="AB493" s="21">
        <v>62948.53118294834</v>
      </c>
      <c r="AC493" s="21">
        <v>408.4558899167622</v>
      </c>
      <c r="AD493" s="21">
        <v>95.525974254726648</v>
      </c>
      <c r="AE493" s="21">
        <v>503.98186417148884</v>
      </c>
    </row>
    <row r="494" spans="23:31">
      <c r="W494" s="20" t="s">
        <v>979</v>
      </c>
      <c r="X494" s="16">
        <v>30003616</v>
      </c>
      <c r="Y494" s="22" t="s">
        <v>677</v>
      </c>
      <c r="Z494" s="16" t="s">
        <v>36</v>
      </c>
      <c r="AA494" s="21">
        <v>9922.2065809343767</v>
      </c>
      <c r="AB494" s="21">
        <v>98713.6868059267</v>
      </c>
      <c r="AC494" s="21">
        <v>615.17680801793131</v>
      </c>
      <c r="AD494" s="21">
        <v>143.87199542354847</v>
      </c>
      <c r="AE494" s="21">
        <v>759.04880344147978</v>
      </c>
    </row>
    <row r="495" spans="23:31">
      <c r="W495" s="20" t="s">
        <v>980</v>
      </c>
      <c r="X495" s="16">
        <v>30003617</v>
      </c>
      <c r="Y495" s="22" t="s">
        <v>124</v>
      </c>
      <c r="Z495" s="16" t="s">
        <v>36</v>
      </c>
      <c r="AA495" s="21">
        <v>8100.8509610864076</v>
      </c>
      <c r="AB495" s="21">
        <v>77163.968313680598</v>
      </c>
      <c r="AC495" s="21">
        <v>502.25275958735727</v>
      </c>
      <c r="AD495" s="21">
        <v>117.46233893575291</v>
      </c>
      <c r="AE495" s="21">
        <v>619.71509852311021</v>
      </c>
    </row>
    <row r="496" spans="23:31">
      <c r="W496" s="20" t="s">
        <v>981</v>
      </c>
      <c r="X496" s="16">
        <v>30003628</v>
      </c>
      <c r="Y496" s="22" t="s">
        <v>650</v>
      </c>
      <c r="Z496" s="16" t="s">
        <v>36</v>
      </c>
      <c r="AA496" s="21">
        <v>17503.144441798442</v>
      </c>
      <c r="AB496" s="21">
        <v>125587.534769437</v>
      </c>
      <c r="AC496" s="21">
        <v>1085.1949553915033</v>
      </c>
      <c r="AD496" s="21">
        <v>253.79559440607741</v>
      </c>
      <c r="AE496" s="21">
        <v>1338.9905497975808</v>
      </c>
    </row>
    <row r="497" spans="23:31">
      <c r="W497" s="20" t="s">
        <v>986</v>
      </c>
      <c r="X497" s="16">
        <v>30003634</v>
      </c>
      <c r="Y497" s="22" t="s">
        <v>168</v>
      </c>
      <c r="Z497" s="16" t="s">
        <v>36</v>
      </c>
      <c r="AA497" s="21">
        <v>6587.9982244639068</v>
      </c>
      <c r="AB497" s="21">
        <v>69042.4445147355</v>
      </c>
      <c r="AC497" s="21">
        <v>408.4558899167622</v>
      </c>
      <c r="AD497" s="21">
        <v>95.525974254726648</v>
      </c>
      <c r="AE497" s="21">
        <v>503.98186417148884</v>
      </c>
    </row>
    <row r="498" spans="23:31">
      <c r="W498" s="20" t="s">
        <v>989</v>
      </c>
      <c r="X498" s="16">
        <v>30003639</v>
      </c>
      <c r="Y498" s="22" t="s">
        <v>168</v>
      </c>
      <c r="Z498" s="16" t="s">
        <v>36</v>
      </c>
      <c r="AA498" s="21">
        <v>4001.1907639437504</v>
      </c>
      <c r="AB498" s="21">
        <v>57686.380763943751</v>
      </c>
      <c r="AC498" s="21">
        <v>248.07382736451251</v>
      </c>
      <c r="AD498" s="21">
        <v>58.017266077184381</v>
      </c>
      <c r="AE498" s="21">
        <v>306.0910934416969</v>
      </c>
    </row>
    <row r="499" spans="23:31">
      <c r="W499" s="20" t="s">
        <v>992</v>
      </c>
      <c r="X499" s="16">
        <v>30003645</v>
      </c>
      <c r="Y499" s="22" t="s">
        <v>231</v>
      </c>
      <c r="Z499" s="16" t="s">
        <v>36</v>
      </c>
      <c r="AA499" s="21">
        <v>32494.224572153908</v>
      </c>
      <c r="AB499" s="21">
        <v>168674.44924304725</v>
      </c>
      <c r="AC499" s="21">
        <v>0</v>
      </c>
      <c r="AD499" s="21">
        <v>471.16625629623167</v>
      </c>
      <c r="AE499" s="21">
        <v>471.16625629623167</v>
      </c>
    </row>
    <row r="500" spans="23:31">
      <c r="W500" s="20" t="s">
        <v>993</v>
      </c>
      <c r="X500" s="16">
        <v>30003650</v>
      </c>
      <c r="Y500" s="22" t="s">
        <v>994</v>
      </c>
      <c r="Z500" s="16" t="s">
        <v>36</v>
      </c>
      <c r="AA500" s="21">
        <v>19476.816380795317</v>
      </c>
      <c r="AB500" s="21">
        <v>129378.44690148413</v>
      </c>
      <c r="AC500" s="21">
        <v>1207.5626156093097</v>
      </c>
      <c r="AD500" s="21">
        <v>282.41383752153212</v>
      </c>
      <c r="AE500" s="21">
        <v>1489.9764531308417</v>
      </c>
    </row>
    <row r="501" spans="23:31">
      <c r="W501" s="20" t="s">
        <v>998</v>
      </c>
      <c r="X501" s="16">
        <v>30003667</v>
      </c>
      <c r="Y501" s="22" t="s">
        <v>140</v>
      </c>
      <c r="Z501" s="16" t="s">
        <v>36</v>
      </c>
      <c r="AA501" s="21">
        <v>17533.892237468754</v>
      </c>
      <c r="AB501" s="21">
        <v>114783.66415533792</v>
      </c>
      <c r="AC501" s="21">
        <v>1087.1013187230626</v>
      </c>
      <c r="AD501" s="21">
        <v>254.24143744329695</v>
      </c>
      <c r="AE501" s="21">
        <v>1341.3427561663595</v>
      </c>
    </row>
    <row r="502" spans="23:31">
      <c r="W502" s="20" t="s">
        <v>999</v>
      </c>
      <c r="X502" s="16">
        <v>30003668</v>
      </c>
      <c r="Y502" s="22" t="s">
        <v>89</v>
      </c>
      <c r="Z502" s="16" t="s">
        <v>36</v>
      </c>
      <c r="AA502" s="21">
        <v>30570.422192303904</v>
      </c>
      <c r="AB502" s="21">
        <v>152972.73609836068</v>
      </c>
      <c r="AC502" s="21">
        <v>1895.3661759228421</v>
      </c>
      <c r="AD502" s="21">
        <v>443.27112178840662</v>
      </c>
      <c r="AE502" s="21">
        <v>2338.6372977112487</v>
      </c>
    </row>
    <row r="503" spans="23:31">
      <c r="W503" s="20" t="s">
        <v>1000</v>
      </c>
      <c r="X503" s="16">
        <v>30003669</v>
      </c>
      <c r="Y503" s="22" t="s">
        <v>40</v>
      </c>
      <c r="Z503" s="16" t="s">
        <v>36</v>
      </c>
      <c r="AA503" s="21">
        <v>31505.246965146092</v>
      </c>
      <c r="AB503" s="21">
        <v>152347.04543380853</v>
      </c>
      <c r="AC503" s="21">
        <v>1953.3253118390578</v>
      </c>
      <c r="AD503" s="21">
        <v>456.82608099461834</v>
      </c>
      <c r="AE503" s="21">
        <v>2410.1513928336763</v>
      </c>
    </row>
    <row r="504" spans="23:31">
      <c r="W504" s="20" t="s">
        <v>1001</v>
      </c>
      <c r="X504" s="16">
        <v>30003670</v>
      </c>
      <c r="Y504" s="22" t="s">
        <v>231</v>
      </c>
      <c r="Z504" s="16" t="s">
        <v>36</v>
      </c>
      <c r="AA504" s="21">
        <v>11310.308932635784</v>
      </c>
      <c r="AB504" s="21">
        <v>114442.591525832</v>
      </c>
      <c r="AC504" s="21">
        <v>701.23915382341863</v>
      </c>
      <c r="AD504" s="21">
        <v>163.99947952321887</v>
      </c>
      <c r="AE504" s="21">
        <v>865.23863334663747</v>
      </c>
    </row>
    <row r="505" spans="23:31">
      <c r="W505" s="20" t="s">
        <v>1002</v>
      </c>
      <c r="X505" s="16">
        <v>30003671</v>
      </c>
      <c r="Y505" s="22" t="s">
        <v>59</v>
      </c>
      <c r="Z505" s="16" t="s">
        <v>36</v>
      </c>
      <c r="AA505" s="21">
        <v>6424.9125281250008</v>
      </c>
      <c r="AB505" s="21">
        <v>68601.356603125008</v>
      </c>
      <c r="AC505" s="21">
        <v>398.34457674375005</v>
      </c>
      <c r="AD505" s="21">
        <v>93.161231657812522</v>
      </c>
      <c r="AE505" s="21">
        <v>491.5058084015626</v>
      </c>
    </row>
    <row r="506" spans="23:31">
      <c r="W506" s="20" t="s">
        <v>1008</v>
      </c>
      <c r="X506" s="16">
        <v>30003679</v>
      </c>
      <c r="Y506" s="22" t="s">
        <v>314</v>
      </c>
      <c r="Z506" s="16" t="s">
        <v>36</v>
      </c>
      <c r="AA506" s="21">
        <v>33433.40910706875</v>
      </c>
      <c r="AB506" s="21">
        <v>159962.13910706877</v>
      </c>
      <c r="AC506" s="21">
        <v>2072.8713646382625</v>
      </c>
      <c r="AD506" s="21">
        <v>484.78443205249692</v>
      </c>
      <c r="AE506" s="21">
        <v>2557.6557966907594</v>
      </c>
    </row>
    <row r="507" spans="23:31">
      <c r="W507" s="20" t="s">
        <v>1013</v>
      </c>
      <c r="X507" s="16">
        <v>30003689</v>
      </c>
      <c r="Y507" s="22" t="s">
        <v>1014</v>
      </c>
      <c r="Z507" s="16" t="s">
        <v>36</v>
      </c>
      <c r="AA507" s="21">
        <v>18387.334784954692</v>
      </c>
      <c r="AB507" s="21">
        <v>142524.0844224547</v>
      </c>
      <c r="AC507" s="21">
        <v>1140.0147566671908</v>
      </c>
      <c r="AD507" s="21">
        <v>266.61635438184305</v>
      </c>
      <c r="AE507" s="21">
        <v>1406.6311110490337</v>
      </c>
    </row>
    <row r="508" spans="23:31">
      <c r="W508" s="20" t="s">
        <v>1015</v>
      </c>
      <c r="X508" s="16">
        <v>30003692</v>
      </c>
      <c r="Y508" s="22" t="s">
        <v>961</v>
      </c>
      <c r="Z508" s="16" t="s">
        <v>36</v>
      </c>
      <c r="AA508" s="21">
        <v>36118.104699178133</v>
      </c>
      <c r="AB508" s="21">
        <v>176515.67306485568</v>
      </c>
      <c r="AC508" s="21">
        <v>0</v>
      </c>
      <c r="AD508" s="21">
        <v>523.71251813808294</v>
      </c>
      <c r="AE508" s="21">
        <v>523.71251813808294</v>
      </c>
    </row>
    <row r="509" spans="23:31">
      <c r="W509" s="20" t="s">
        <v>1016</v>
      </c>
      <c r="X509" s="16">
        <v>30003697</v>
      </c>
      <c r="Y509" s="22" t="s">
        <v>163</v>
      </c>
      <c r="Z509" s="16" t="s">
        <v>36</v>
      </c>
      <c r="AA509" s="21">
        <v>7702.7205480935963</v>
      </c>
      <c r="AB509" s="21">
        <v>76632.516840820434</v>
      </c>
      <c r="AC509" s="21">
        <v>477.56867398180299</v>
      </c>
      <c r="AD509" s="21">
        <v>111.68944794735715</v>
      </c>
      <c r="AE509" s="21">
        <v>589.2581219291601</v>
      </c>
    </row>
    <row r="510" spans="23:31">
      <c r="W510" s="20" t="s">
        <v>1019</v>
      </c>
      <c r="X510" s="16">
        <v>30003700</v>
      </c>
      <c r="Y510" s="22" t="s">
        <v>126</v>
      </c>
      <c r="Z510" s="16" t="s">
        <v>36</v>
      </c>
      <c r="AA510" s="21">
        <v>4132.0601131773446</v>
      </c>
      <c r="AB510" s="21">
        <v>52656.187342225647</v>
      </c>
      <c r="AC510" s="21">
        <v>256.18772701699538</v>
      </c>
      <c r="AD510" s="21">
        <v>59.9148716410715</v>
      </c>
      <c r="AE510" s="21">
        <v>316.10259865806688</v>
      </c>
    </row>
    <row r="511" spans="23:31">
      <c r="W511" s="20" t="s">
        <v>1021</v>
      </c>
      <c r="X511" s="16">
        <v>30003702</v>
      </c>
      <c r="Y511" s="22" t="s">
        <v>220</v>
      </c>
      <c r="Z511" s="16" t="s">
        <v>36</v>
      </c>
      <c r="AA511" s="21">
        <v>66181.188262921874</v>
      </c>
      <c r="AB511" s="21">
        <v>234376.61499223727</v>
      </c>
      <c r="AC511" s="21">
        <v>0</v>
      </c>
      <c r="AD511" s="21">
        <v>959.6272298123672</v>
      </c>
      <c r="AE511" s="21">
        <v>959.6272298123672</v>
      </c>
    </row>
    <row r="512" spans="23:31">
      <c r="W512" s="20" t="s">
        <v>1025</v>
      </c>
      <c r="X512" s="16">
        <v>30003713</v>
      </c>
      <c r="Y512" s="22" t="s">
        <v>32</v>
      </c>
      <c r="Z512" s="16" t="s">
        <v>36</v>
      </c>
      <c r="AA512" s="21">
        <v>19754.158438259376</v>
      </c>
      <c r="AB512" s="21">
        <v>149232.41684899756</v>
      </c>
      <c r="AC512" s="21">
        <v>1224.7578231720813</v>
      </c>
      <c r="AD512" s="21">
        <v>286.43529735476096</v>
      </c>
      <c r="AE512" s="21">
        <v>1511.1931205268422</v>
      </c>
    </row>
    <row r="513" spans="23:31">
      <c r="W513" s="20" t="s">
        <v>1026</v>
      </c>
      <c r="X513" s="16">
        <v>30003714</v>
      </c>
      <c r="Y513" s="22" t="s">
        <v>32</v>
      </c>
      <c r="Z513" s="16" t="s">
        <v>36</v>
      </c>
      <c r="AA513" s="21">
        <v>19177.293077698439</v>
      </c>
      <c r="AB513" s="21">
        <v>126270.47981519843</v>
      </c>
      <c r="AC513" s="21">
        <v>1188.9921708173033</v>
      </c>
      <c r="AD513" s="21">
        <v>278.07074962662739</v>
      </c>
      <c r="AE513" s="21">
        <v>1467.0629204439306</v>
      </c>
    </row>
    <row r="514" spans="23:31">
      <c r="W514" s="20" t="s">
        <v>1027</v>
      </c>
      <c r="X514" s="16">
        <v>30003715</v>
      </c>
      <c r="Y514" s="22" t="s">
        <v>181</v>
      </c>
      <c r="Z514" s="16" t="s">
        <v>36</v>
      </c>
      <c r="AA514" s="21">
        <v>8233.5254047921899</v>
      </c>
      <c r="AB514" s="21">
        <v>81398.927798948105</v>
      </c>
      <c r="AC514" s="21">
        <v>510.47857509711577</v>
      </c>
      <c r="AD514" s="21">
        <v>119.38611836948677</v>
      </c>
      <c r="AE514" s="21">
        <v>629.86469346660249</v>
      </c>
    </row>
    <row r="515" spans="23:31">
      <c r="W515" s="20" t="s">
        <v>1030</v>
      </c>
      <c r="X515" s="16">
        <v>30003718</v>
      </c>
      <c r="Y515" s="22" t="s">
        <v>280</v>
      </c>
      <c r="Z515" s="16" t="s">
        <v>36</v>
      </c>
      <c r="AA515" s="21">
        <v>19908.66228715</v>
      </c>
      <c r="AB515" s="21">
        <v>143205.82930885427</v>
      </c>
      <c r="AC515" s="21">
        <v>1234.3370618033</v>
      </c>
      <c r="AD515" s="21">
        <v>288.67560316367502</v>
      </c>
      <c r="AE515" s="21">
        <v>1523.0126649669751</v>
      </c>
    </row>
    <row r="516" spans="23:31">
      <c r="W516" s="20" t="s">
        <v>1037</v>
      </c>
      <c r="X516" s="16">
        <v>30003731</v>
      </c>
      <c r="Y516" s="22" t="s">
        <v>527</v>
      </c>
      <c r="Z516" s="16" t="s">
        <v>36</v>
      </c>
      <c r="AA516" s="21">
        <v>0</v>
      </c>
      <c r="AB516" s="21">
        <v>0</v>
      </c>
      <c r="AC516" s="21">
        <v>0</v>
      </c>
      <c r="AD516" s="21">
        <v>0</v>
      </c>
      <c r="AE516" s="21">
        <v>0</v>
      </c>
    </row>
    <row r="517" spans="23:31">
      <c r="W517" s="20" t="s">
        <v>1042</v>
      </c>
      <c r="X517" s="16">
        <v>30003754</v>
      </c>
      <c r="Y517" s="22" t="s">
        <v>166</v>
      </c>
      <c r="Z517" s="16" t="s">
        <v>36</v>
      </c>
      <c r="AA517" s="21">
        <v>19672.623238795313</v>
      </c>
      <c r="AB517" s="21">
        <v>156246.01428879533</v>
      </c>
      <c r="AC517" s="21">
        <v>1219.7026408053093</v>
      </c>
      <c r="AD517" s="21">
        <v>285.25303696253206</v>
      </c>
      <c r="AE517" s="21">
        <v>1504.9556777678413</v>
      </c>
    </row>
    <row r="518" spans="23:31">
      <c r="W518" s="20" t="s">
        <v>1045</v>
      </c>
      <c r="X518" s="16">
        <v>30003759</v>
      </c>
      <c r="Y518" s="22" t="s">
        <v>59</v>
      </c>
      <c r="Z518" s="16" t="s">
        <v>36</v>
      </c>
      <c r="AA518" s="21">
        <v>18882.511971943753</v>
      </c>
      <c r="AB518" s="21">
        <v>122558.70697194376</v>
      </c>
      <c r="AC518" s="21">
        <v>1170.7157422605128</v>
      </c>
      <c r="AD518" s="21">
        <v>273.79642359318444</v>
      </c>
      <c r="AE518" s="21">
        <v>1444.5121658536973</v>
      </c>
    </row>
    <row r="519" spans="23:31">
      <c r="W519" s="20" t="s">
        <v>1048</v>
      </c>
      <c r="X519" s="16">
        <v>30003781</v>
      </c>
      <c r="Y519" s="22" t="s">
        <v>138</v>
      </c>
      <c r="Z519" s="16" t="s">
        <v>36</v>
      </c>
      <c r="AA519" s="21">
        <v>17778.191887645316</v>
      </c>
      <c r="AB519" s="21">
        <v>134520.56152316797</v>
      </c>
      <c r="AC519" s="21">
        <v>1102.2478970340096</v>
      </c>
      <c r="AD519" s="21">
        <v>257.78378237085712</v>
      </c>
      <c r="AE519" s="21">
        <v>1360.0316794048667</v>
      </c>
    </row>
    <row r="520" spans="23:31">
      <c r="W520" s="20" t="s">
        <v>1049</v>
      </c>
      <c r="X520" s="16">
        <v>30003782</v>
      </c>
      <c r="Y520" s="22" t="s">
        <v>32</v>
      </c>
      <c r="Z520" s="16" t="s">
        <v>36</v>
      </c>
      <c r="AA520" s="21">
        <v>20025.840453734378</v>
      </c>
      <c r="AB520" s="21">
        <v>143566.12373389027</v>
      </c>
      <c r="AC520" s="21">
        <v>1241.6021081315314</v>
      </c>
      <c r="AD520" s="21">
        <v>290.37468657914849</v>
      </c>
      <c r="AE520" s="21">
        <v>1531.9767947106798</v>
      </c>
    </row>
    <row r="521" spans="23:31">
      <c r="W521" s="20" t="s">
        <v>1055</v>
      </c>
      <c r="X521" s="16">
        <v>30003818</v>
      </c>
      <c r="Y521" s="22" t="s">
        <v>71</v>
      </c>
      <c r="Z521" s="16" t="s">
        <v>36</v>
      </c>
      <c r="AA521" s="21">
        <v>18907.599725625001</v>
      </c>
      <c r="AB521" s="21">
        <v>148386.76814330975</v>
      </c>
      <c r="AC521" s="21">
        <v>1172.2711829887501</v>
      </c>
      <c r="AD521" s="21">
        <v>274.16019602156251</v>
      </c>
      <c r="AE521" s="21">
        <v>1446.4313790103126</v>
      </c>
    </row>
    <row r="522" spans="23:31">
      <c r="W522" s="20" t="s">
        <v>1056</v>
      </c>
      <c r="X522" s="16">
        <v>30003819</v>
      </c>
      <c r="Y522" s="22" t="s">
        <v>32</v>
      </c>
      <c r="Z522" s="16" t="s">
        <v>36</v>
      </c>
      <c r="AA522" s="21">
        <v>19843.036394898438</v>
      </c>
      <c r="AB522" s="21">
        <v>152367.77529307958</v>
      </c>
      <c r="AC522" s="21">
        <v>1230.2682564837032</v>
      </c>
      <c r="AD522" s="21">
        <v>287.72402772602737</v>
      </c>
      <c r="AE522" s="21">
        <v>1517.9922842097305</v>
      </c>
    </row>
    <row r="523" spans="23:31">
      <c r="W523" s="20" t="s">
        <v>1058</v>
      </c>
      <c r="X523" s="16">
        <v>30003823</v>
      </c>
      <c r="Y523" s="22" t="s">
        <v>345</v>
      </c>
      <c r="Z523" s="16" t="s">
        <v>36</v>
      </c>
      <c r="AA523" s="21">
        <v>11634.767015306095</v>
      </c>
      <c r="AB523" s="21">
        <v>112490.0266023382</v>
      </c>
      <c r="AC523" s="21">
        <v>721.3555549489779</v>
      </c>
      <c r="AD523" s="21">
        <v>168.70412172193838</v>
      </c>
      <c r="AE523" s="21">
        <v>890.05967667091625</v>
      </c>
    </row>
    <row r="524" spans="23:31">
      <c r="W524" s="20" t="s">
        <v>1059</v>
      </c>
      <c r="X524" s="16">
        <v>30003828</v>
      </c>
      <c r="Y524" s="22" t="s">
        <v>593</v>
      </c>
      <c r="Z524" s="16" t="s">
        <v>36</v>
      </c>
      <c r="AA524" s="21">
        <v>20135.216940820315</v>
      </c>
      <c r="AB524" s="21">
        <v>132215.3731908203</v>
      </c>
      <c r="AC524" s="21">
        <v>1248.3834503308594</v>
      </c>
      <c r="AD524" s="21">
        <v>291.96064564189459</v>
      </c>
      <c r="AE524" s="21">
        <v>1540.3440959727541</v>
      </c>
    </row>
    <row r="525" spans="23:31">
      <c r="W525" s="20" t="s">
        <v>1062</v>
      </c>
      <c r="X525" s="16">
        <v>30003832</v>
      </c>
      <c r="Y525" s="22" t="s">
        <v>144</v>
      </c>
      <c r="Z525" s="16" t="s">
        <v>36</v>
      </c>
      <c r="AA525" s="21">
        <v>19753.393567720315</v>
      </c>
      <c r="AB525" s="21">
        <v>156945.71599272033</v>
      </c>
      <c r="AC525" s="21">
        <v>1224.7104011986596</v>
      </c>
      <c r="AD525" s="21">
        <v>286.42420673194459</v>
      </c>
      <c r="AE525" s="21">
        <v>1511.1346079306043</v>
      </c>
    </row>
    <row r="526" spans="23:31">
      <c r="W526" s="20" t="s">
        <v>1064</v>
      </c>
      <c r="X526" s="16">
        <v>30003835</v>
      </c>
      <c r="Y526" s="22" t="s">
        <v>277</v>
      </c>
      <c r="Z526" s="16" t="s">
        <v>36</v>
      </c>
      <c r="AA526" s="21">
        <v>19673.235135226569</v>
      </c>
      <c r="AB526" s="21">
        <v>145799.90534456621</v>
      </c>
      <c r="AC526" s="21">
        <v>1219.7405783840472</v>
      </c>
      <c r="AD526" s="21">
        <v>285.26190946078526</v>
      </c>
      <c r="AE526" s="21">
        <v>1505.0024878448326</v>
      </c>
    </row>
    <row r="527" spans="23:31">
      <c r="W527" s="20" t="s">
        <v>1067</v>
      </c>
      <c r="X527" s="16">
        <v>30003839</v>
      </c>
      <c r="Y527" s="22" t="s">
        <v>87</v>
      </c>
      <c r="Z527" s="16" t="s">
        <v>36</v>
      </c>
      <c r="AA527" s="21">
        <v>19223.491258257814</v>
      </c>
      <c r="AB527" s="21">
        <v>138627.26722401578</v>
      </c>
      <c r="AC527" s="21">
        <v>1191.8564580119844</v>
      </c>
      <c r="AD527" s="21">
        <v>278.74062324473834</v>
      </c>
      <c r="AE527" s="21">
        <v>1470.5970812567227</v>
      </c>
    </row>
    <row r="528" spans="23:31">
      <c r="W528" s="20" t="s">
        <v>1073</v>
      </c>
      <c r="X528" s="16">
        <v>30003850</v>
      </c>
      <c r="Y528" s="22" t="s">
        <v>1074</v>
      </c>
      <c r="Z528" s="16" t="s">
        <v>36</v>
      </c>
      <c r="AA528" s="21">
        <v>19364.074463337503</v>
      </c>
      <c r="AB528" s="21">
        <v>132246.39420172121</v>
      </c>
      <c r="AC528" s="21">
        <v>1200.5726167269252</v>
      </c>
      <c r="AD528" s="21">
        <v>280.7790797183938</v>
      </c>
      <c r="AE528" s="21">
        <v>1481.351696445319</v>
      </c>
    </row>
    <row r="529" spans="23:31">
      <c r="W529" s="20" t="s">
        <v>1076</v>
      </c>
      <c r="X529" s="16">
        <v>30003855</v>
      </c>
      <c r="Y529" s="22" t="s">
        <v>142</v>
      </c>
      <c r="Z529" s="16" t="s">
        <v>36</v>
      </c>
      <c r="AA529" s="21">
        <v>76812.123885351568</v>
      </c>
      <c r="AB529" s="21">
        <v>259934.43638535158</v>
      </c>
      <c r="AC529" s="21">
        <v>0</v>
      </c>
      <c r="AD529" s="21">
        <v>1113.7757963375977</v>
      </c>
      <c r="AE529" s="21">
        <v>1113.7757963375977</v>
      </c>
    </row>
    <row r="530" spans="23:31">
      <c r="W530" s="20" t="s">
        <v>1077</v>
      </c>
      <c r="X530" s="16">
        <v>30003857</v>
      </c>
      <c r="Y530" s="22" t="s">
        <v>350</v>
      </c>
      <c r="Z530" s="16" t="s">
        <v>36</v>
      </c>
      <c r="AA530" s="21">
        <v>36975.830521682816</v>
      </c>
      <c r="AB530" s="21">
        <v>184150.10887266425</v>
      </c>
      <c r="AC530" s="21">
        <v>0</v>
      </c>
      <c r="AD530" s="21">
        <v>536.1495425644008</v>
      </c>
      <c r="AE530" s="21">
        <v>536.1495425644008</v>
      </c>
    </row>
    <row r="531" spans="23:31">
      <c r="W531" s="20" t="s">
        <v>1078</v>
      </c>
      <c r="X531" s="16">
        <v>30003861</v>
      </c>
      <c r="Y531" s="22" t="s">
        <v>593</v>
      </c>
      <c r="Z531" s="16" t="s">
        <v>36</v>
      </c>
      <c r="AA531" s="21">
        <v>33658.969429038283</v>
      </c>
      <c r="AB531" s="21">
        <v>184196.50317903829</v>
      </c>
      <c r="AC531" s="21">
        <v>0</v>
      </c>
      <c r="AD531" s="21">
        <v>488.05505672105511</v>
      </c>
      <c r="AE531" s="21">
        <v>488.05505672105511</v>
      </c>
    </row>
    <row r="532" spans="23:31">
      <c r="W532" s="20" t="s">
        <v>1079</v>
      </c>
      <c r="X532" s="16">
        <v>30003863</v>
      </c>
      <c r="Y532" s="22" t="s">
        <v>59</v>
      </c>
      <c r="Z532" s="16" t="s">
        <v>36</v>
      </c>
      <c r="AA532" s="21">
        <v>9918.5657971684377</v>
      </c>
      <c r="AB532" s="21">
        <v>92993.138911788497</v>
      </c>
      <c r="AC532" s="21">
        <v>614.95107942444315</v>
      </c>
      <c r="AD532" s="21">
        <v>143.81920405894235</v>
      </c>
      <c r="AE532" s="21">
        <v>758.77028348338547</v>
      </c>
    </row>
    <row r="533" spans="23:31">
      <c r="W533" s="20" t="s">
        <v>1081</v>
      </c>
      <c r="X533" s="16">
        <v>30003865</v>
      </c>
      <c r="Y533" s="22" t="s">
        <v>138</v>
      </c>
      <c r="Z533" s="16" t="s">
        <v>36</v>
      </c>
      <c r="AA533" s="21">
        <v>18434.909732484379</v>
      </c>
      <c r="AB533" s="21">
        <v>135987.68948509565</v>
      </c>
      <c r="AC533" s="21">
        <v>1142.9644034140315</v>
      </c>
      <c r="AD533" s="21">
        <v>267.30619112102352</v>
      </c>
      <c r="AE533" s="21">
        <v>1410.2705945350549</v>
      </c>
    </row>
    <row r="534" spans="23:31">
      <c r="W534" s="20" t="s">
        <v>1082</v>
      </c>
      <c r="X534" s="16">
        <v>30003866</v>
      </c>
      <c r="Y534" s="22" t="s">
        <v>1083</v>
      </c>
      <c r="Z534" s="16" t="s">
        <v>36</v>
      </c>
      <c r="AA534" s="21">
        <v>11928.385517841407</v>
      </c>
      <c r="AB534" s="21">
        <v>118672.59179538817</v>
      </c>
      <c r="AC534" s="21">
        <v>739.55990210616721</v>
      </c>
      <c r="AD534" s="21">
        <v>172.9615900087004</v>
      </c>
      <c r="AE534" s="21">
        <v>912.52149211486767</v>
      </c>
    </row>
    <row r="535" spans="23:31">
      <c r="W535" s="20" t="s">
        <v>1085</v>
      </c>
      <c r="X535" s="16">
        <v>30003868</v>
      </c>
      <c r="Y535" s="22" t="s">
        <v>45</v>
      </c>
      <c r="Z535" s="16" t="s">
        <v>36</v>
      </c>
      <c r="AA535" s="21">
        <v>8197.3981216465418</v>
      </c>
      <c r="AB535" s="21">
        <v>77202.407584891611</v>
      </c>
      <c r="AC535" s="21">
        <v>508.2386835420856</v>
      </c>
      <c r="AD535" s="21">
        <v>118.86227276387486</v>
      </c>
      <c r="AE535" s="21">
        <v>627.10095630596049</v>
      </c>
    </row>
    <row r="536" spans="23:31">
      <c r="W536" s="20" t="s">
        <v>1088</v>
      </c>
      <c r="X536" s="16">
        <v>30003872</v>
      </c>
      <c r="Y536" s="22" t="s">
        <v>53</v>
      </c>
      <c r="Z536" s="16" t="s">
        <v>36</v>
      </c>
      <c r="AA536" s="21">
        <v>8264.0437393007833</v>
      </c>
      <c r="AB536" s="21">
        <v>87464.887489300789</v>
      </c>
      <c r="AC536" s="21">
        <v>512.37071183664852</v>
      </c>
      <c r="AD536" s="21">
        <v>119.82863421986136</v>
      </c>
      <c r="AE536" s="21">
        <v>632.19934605650985</v>
      </c>
    </row>
    <row r="537" spans="23:31">
      <c r="W537" s="20" t="s">
        <v>1092</v>
      </c>
      <c r="X537" s="16">
        <v>30003878</v>
      </c>
      <c r="Y537" s="22" t="s">
        <v>179</v>
      </c>
      <c r="Z537" s="16" t="s">
        <v>36</v>
      </c>
      <c r="AA537" s="21">
        <v>37066.008758238284</v>
      </c>
      <c r="AB537" s="21">
        <v>179841.3025082383</v>
      </c>
      <c r="AC537" s="21">
        <v>0</v>
      </c>
      <c r="AD537" s="21">
        <v>537.45712699445517</v>
      </c>
      <c r="AE537" s="21">
        <v>537.45712699445517</v>
      </c>
    </row>
    <row r="538" spans="23:31">
      <c r="W538" s="20" t="s">
        <v>1100</v>
      </c>
      <c r="X538" s="16">
        <v>30003887</v>
      </c>
      <c r="Y538" s="22" t="s">
        <v>95</v>
      </c>
      <c r="Z538" s="16" t="s">
        <v>36</v>
      </c>
      <c r="AA538" s="21">
        <v>10744.38122078344</v>
      </c>
      <c r="AB538" s="21">
        <v>106121.9219472369</v>
      </c>
      <c r="AC538" s="21">
        <v>666.15163568857326</v>
      </c>
      <c r="AD538" s="21">
        <v>155.79352770135989</v>
      </c>
      <c r="AE538" s="21">
        <v>821.94516338993321</v>
      </c>
    </row>
    <row r="539" spans="23:31">
      <c r="W539" s="20" t="s">
        <v>1101</v>
      </c>
      <c r="X539" s="16">
        <v>30003893</v>
      </c>
      <c r="Y539" s="22" t="s">
        <v>338</v>
      </c>
      <c r="Z539" s="16" t="s">
        <v>36</v>
      </c>
      <c r="AA539" s="21">
        <v>4892.3414290054689</v>
      </c>
      <c r="AB539" s="21">
        <v>66302.2646014528</v>
      </c>
      <c r="AC539" s="21">
        <v>303.32516859833908</v>
      </c>
      <c r="AD539" s="21">
        <v>70.9389507205793</v>
      </c>
      <c r="AE539" s="21">
        <v>374.26411931891835</v>
      </c>
    </row>
    <row r="540" spans="23:31">
      <c r="W540" s="20" t="s">
        <v>1103</v>
      </c>
      <c r="X540" s="16">
        <v>30003901</v>
      </c>
      <c r="Y540" s="22" t="s">
        <v>677</v>
      </c>
      <c r="Z540" s="16" t="s">
        <v>36</v>
      </c>
      <c r="AA540" s="21">
        <v>11075.478379732816</v>
      </c>
      <c r="AB540" s="21">
        <v>108853.51286152855</v>
      </c>
      <c r="AC540" s="21">
        <v>686.67965954343458</v>
      </c>
      <c r="AD540" s="21">
        <v>160.59443650612585</v>
      </c>
      <c r="AE540" s="21">
        <v>847.2740960495604</v>
      </c>
    </row>
    <row r="541" spans="23:31">
      <c r="W541" s="20" t="s">
        <v>1106</v>
      </c>
      <c r="X541" s="16">
        <v>30003905</v>
      </c>
      <c r="Y541" s="22" t="s">
        <v>391</v>
      </c>
      <c r="Z541" s="16" t="s">
        <v>36</v>
      </c>
      <c r="AA541" s="21">
        <v>10264.65441868344</v>
      </c>
      <c r="AB541" s="21">
        <v>97374.477010864197</v>
      </c>
      <c r="AC541" s="21">
        <v>636.40857395837327</v>
      </c>
      <c r="AD541" s="21">
        <v>148.8374890709099</v>
      </c>
      <c r="AE541" s="21">
        <v>785.24606302928316</v>
      </c>
    </row>
    <row r="542" spans="23:31">
      <c r="W542" s="20" t="s">
        <v>1109</v>
      </c>
      <c r="X542" s="16">
        <v>30003911</v>
      </c>
      <c r="Y542" s="22" t="s">
        <v>32</v>
      </c>
      <c r="Z542" s="16" t="s">
        <v>36</v>
      </c>
      <c r="AA542" s="21">
        <v>19644.17005474219</v>
      </c>
      <c r="AB542" s="21">
        <v>135323.86918821814</v>
      </c>
      <c r="AC542" s="21">
        <v>1217.9385433940158</v>
      </c>
      <c r="AD542" s="21">
        <v>284.84046579376178</v>
      </c>
      <c r="AE542" s="21">
        <v>1502.7790091877775</v>
      </c>
    </row>
    <row r="543" spans="23:31">
      <c r="W543" s="20" t="s">
        <v>1112</v>
      </c>
      <c r="X543" s="16">
        <v>30003916</v>
      </c>
      <c r="Y543" s="22" t="s">
        <v>45</v>
      </c>
      <c r="Z543" s="16" t="s">
        <v>36</v>
      </c>
      <c r="AA543" s="21">
        <v>35474.195376386204</v>
      </c>
      <c r="AB543" s="21">
        <v>181851.75464277092</v>
      </c>
      <c r="AC543" s="21">
        <v>0</v>
      </c>
      <c r="AD543" s="21">
        <v>514.37583295759998</v>
      </c>
      <c r="AE543" s="21">
        <v>514.37583295759998</v>
      </c>
    </row>
    <row r="544" spans="23:31">
      <c r="W544" s="20" t="s">
        <v>1113</v>
      </c>
      <c r="X544" s="16">
        <v>30003917</v>
      </c>
      <c r="Y544" s="22" t="s">
        <v>59</v>
      </c>
      <c r="Z544" s="16" t="s">
        <v>36</v>
      </c>
      <c r="AA544" s="21">
        <v>4842.2424086968758</v>
      </c>
      <c r="AB544" s="21">
        <v>61181.795611295885</v>
      </c>
      <c r="AC544" s="21">
        <v>300.21902933920632</v>
      </c>
      <c r="AD544" s="21">
        <v>70.212514926104703</v>
      </c>
      <c r="AE544" s="21">
        <v>370.431544265311</v>
      </c>
    </row>
    <row r="545" spans="23:31">
      <c r="W545" s="20" t="s">
        <v>1114</v>
      </c>
      <c r="X545" s="16">
        <v>30003919</v>
      </c>
      <c r="Y545" s="22" t="s">
        <v>45</v>
      </c>
      <c r="Z545" s="16" t="s">
        <v>36</v>
      </c>
      <c r="AA545" s="21">
        <v>6147.1788569449391</v>
      </c>
      <c r="AB545" s="21">
        <v>80332.99203814409</v>
      </c>
      <c r="AC545" s="21">
        <v>381.12508913058622</v>
      </c>
      <c r="AD545" s="21">
        <v>89.134093425701622</v>
      </c>
      <c r="AE545" s="21">
        <v>470.25918255628784</v>
      </c>
    </row>
    <row r="546" spans="23:31">
      <c r="W546" s="20" t="s">
        <v>1116</v>
      </c>
      <c r="X546" s="16">
        <v>30003923</v>
      </c>
      <c r="Y546" s="22" t="s">
        <v>179</v>
      </c>
      <c r="Z546" s="16" t="s">
        <v>36</v>
      </c>
      <c r="AA546" s="21">
        <v>36515.301970113287</v>
      </c>
      <c r="AB546" s="21">
        <v>199827.59572011331</v>
      </c>
      <c r="AC546" s="21">
        <v>0</v>
      </c>
      <c r="AD546" s="21">
        <v>529.47187856664266</v>
      </c>
      <c r="AE546" s="21">
        <v>529.47187856664266</v>
      </c>
    </row>
    <row r="547" spans="23:31">
      <c r="W547" s="20" t="s">
        <v>1117</v>
      </c>
      <c r="X547" s="16">
        <v>30003924</v>
      </c>
      <c r="Y547" s="22" t="s">
        <v>220</v>
      </c>
      <c r="Z547" s="16" t="s">
        <v>36</v>
      </c>
      <c r="AA547" s="21">
        <v>70750.524863281258</v>
      </c>
      <c r="AB547" s="21">
        <v>239340.99368828128</v>
      </c>
      <c r="AC547" s="21">
        <v>0</v>
      </c>
      <c r="AD547" s="21">
        <v>1025.8826105175783</v>
      </c>
      <c r="AE547" s="21">
        <v>1025.8826105175783</v>
      </c>
    </row>
    <row r="548" spans="23:31">
      <c r="W548" s="20" t="s">
        <v>1121</v>
      </c>
      <c r="X548" s="16">
        <v>30003929</v>
      </c>
      <c r="Y548" s="22" t="s">
        <v>65</v>
      </c>
      <c r="Z548" s="16" t="s">
        <v>36</v>
      </c>
      <c r="AA548" s="21">
        <v>8032.4409400726563</v>
      </c>
      <c r="AB548" s="21">
        <v>151353.29108429162</v>
      </c>
      <c r="AC548" s="21">
        <v>498.01133828450469</v>
      </c>
      <c r="AD548" s="21">
        <v>116.47039363105353</v>
      </c>
      <c r="AE548" s="21">
        <v>614.48173191555816</v>
      </c>
    </row>
    <row r="549" spans="23:31">
      <c r="W549" s="20" t="s">
        <v>1122</v>
      </c>
      <c r="X549" s="16">
        <v>30003930</v>
      </c>
      <c r="Y549" s="22" t="s">
        <v>132</v>
      </c>
      <c r="Z549" s="16" t="s">
        <v>36</v>
      </c>
      <c r="AA549" s="21">
        <v>19520.108053306252</v>
      </c>
      <c r="AB549" s="21">
        <v>140407.83351901398</v>
      </c>
      <c r="AC549" s="21">
        <v>1210.2466993049877</v>
      </c>
      <c r="AD549" s="21">
        <v>283.04156677294066</v>
      </c>
      <c r="AE549" s="21">
        <v>1493.2882660779283</v>
      </c>
    </row>
    <row r="550" spans="23:31">
      <c r="W550" s="20" t="s">
        <v>1127</v>
      </c>
      <c r="X550" s="16">
        <v>30003956</v>
      </c>
      <c r="Y550" s="22" t="s">
        <v>62</v>
      </c>
      <c r="Z550" s="16" t="s">
        <v>36</v>
      </c>
      <c r="AA550" s="21">
        <v>33640.153613777344</v>
      </c>
      <c r="AB550" s="21">
        <v>161223.46575505237</v>
      </c>
      <c r="AC550" s="21">
        <v>2085.6895240541953</v>
      </c>
      <c r="AD550" s="21">
        <v>487.7822273997715</v>
      </c>
      <c r="AE550" s="21">
        <v>2573.471751453967</v>
      </c>
    </row>
    <row r="551" spans="23:31">
      <c r="W551" s="20" t="s">
        <v>1132</v>
      </c>
      <c r="X551" s="16">
        <v>30003962</v>
      </c>
      <c r="Y551" s="22" t="s">
        <v>93</v>
      </c>
      <c r="Z551" s="16" t="s">
        <v>36</v>
      </c>
      <c r="AA551" s="21">
        <v>19739.319949801564</v>
      </c>
      <c r="AB551" s="21">
        <v>155063.70317480157</v>
      </c>
      <c r="AC551" s="21">
        <v>1223.837836887697</v>
      </c>
      <c r="AD551" s="21">
        <v>286.22013927212271</v>
      </c>
      <c r="AE551" s="21">
        <v>1510.0579761598196</v>
      </c>
    </row>
    <row r="552" spans="23:31">
      <c r="W552" s="20" t="s">
        <v>1133</v>
      </c>
      <c r="X552" s="16">
        <v>30003964</v>
      </c>
      <c r="Y552" s="22" t="s">
        <v>95</v>
      </c>
      <c r="Z552" s="16" t="s">
        <v>36</v>
      </c>
      <c r="AA552" s="21">
        <v>10672.529282343907</v>
      </c>
      <c r="AB552" s="21">
        <v>89955.788032343902</v>
      </c>
      <c r="AC552" s="21">
        <v>661.69681550532221</v>
      </c>
      <c r="AD552" s="21">
        <v>154.75167459398665</v>
      </c>
      <c r="AE552" s="21">
        <v>816.44849009930886</v>
      </c>
    </row>
    <row r="553" spans="23:31">
      <c r="W553" s="20" t="s">
        <v>1134</v>
      </c>
      <c r="X553" s="16">
        <v>30003966</v>
      </c>
      <c r="Y553" s="22" t="s">
        <v>1135</v>
      </c>
      <c r="Z553" s="16" t="s">
        <v>36</v>
      </c>
      <c r="AA553" s="21">
        <v>17603.801404739064</v>
      </c>
      <c r="AB553" s="21">
        <v>120432.71475287843</v>
      </c>
      <c r="AC553" s="21">
        <v>1091.435687093822</v>
      </c>
      <c r="AD553" s="21">
        <v>255.25512036871643</v>
      </c>
      <c r="AE553" s="21">
        <v>1346.6908074625385</v>
      </c>
    </row>
    <row r="554" spans="23:31">
      <c r="W554" s="20" t="s">
        <v>1136</v>
      </c>
      <c r="X554" s="16">
        <v>30003970</v>
      </c>
      <c r="Y554" s="22" t="s">
        <v>74</v>
      </c>
      <c r="Z554" s="16" t="s">
        <v>36</v>
      </c>
      <c r="AA554" s="21">
        <v>15236.06816401719</v>
      </c>
      <c r="AB554" s="21">
        <v>105329.47731962841</v>
      </c>
      <c r="AC554" s="21">
        <v>944.63622616906571</v>
      </c>
      <c r="AD554" s="21">
        <v>220.92298837824927</v>
      </c>
      <c r="AE554" s="21">
        <v>1165.5592145473149</v>
      </c>
    </row>
    <row r="555" spans="23:31">
      <c r="W555" s="20" t="s">
        <v>1137</v>
      </c>
      <c r="X555" s="16">
        <v>30003972</v>
      </c>
      <c r="Y555" s="22" t="s">
        <v>1138</v>
      </c>
      <c r="Z555" s="16" t="s">
        <v>36</v>
      </c>
      <c r="AA555" s="21">
        <v>13035.18378268641</v>
      </c>
      <c r="AB555" s="21">
        <v>123394.10873669606</v>
      </c>
      <c r="AC555" s="21">
        <v>808.18139452655748</v>
      </c>
      <c r="AD555" s="21">
        <v>189.01016484895297</v>
      </c>
      <c r="AE555" s="21">
        <v>997.19155937551045</v>
      </c>
    </row>
    <row r="556" spans="23:31">
      <c r="W556" s="20" t="s">
        <v>1141</v>
      </c>
      <c r="X556" s="16">
        <v>30003978</v>
      </c>
      <c r="Y556" s="22" t="s">
        <v>1138</v>
      </c>
      <c r="Z556" s="16" t="s">
        <v>36</v>
      </c>
      <c r="AA556" s="21">
        <v>11483.139079642346</v>
      </c>
      <c r="AB556" s="21">
        <v>103967.08013217314</v>
      </c>
      <c r="AC556" s="21">
        <v>711.95462293782543</v>
      </c>
      <c r="AD556" s="21">
        <v>166.50551665481402</v>
      </c>
      <c r="AE556" s="21">
        <v>878.46013959263951</v>
      </c>
    </row>
    <row r="557" spans="23:31">
      <c r="W557" s="20" t="s">
        <v>1149</v>
      </c>
      <c r="X557" s="16">
        <v>30003991</v>
      </c>
      <c r="Y557" s="22" t="s">
        <v>95</v>
      </c>
      <c r="Z557" s="16" t="s">
        <v>36</v>
      </c>
      <c r="AA557" s="21">
        <v>12385.518044217501</v>
      </c>
      <c r="AB557" s="21">
        <v>108085.69804421748</v>
      </c>
      <c r="AC557" s="21">
        <v>767.90211874148508</v>
      </c>
      <c r="AD557" s="21">
        <v>179.59001164115378</v>
      </c>
      <c r="AE557" s="21">
        <v>947.49213038263883</v>
      </c>
    </row>
    <row r="558" spans="23:31">
      <c r="W558" s="20" t="s">
        <v>1150</v>
      </c>
      <c r="X558" s="16">
        <v>30003994</v>
      </c>
      <c r="Y558" s="22" t="s">
        <v>82</v>
      </c>
      <c r="Z558" s="16" t="s">
        <v>36</v>
      </c>
      <c r="AA558" s="21">
        <v>18188.162496582816</v>
      </c>
      <c r="AB558" s="21">
        <v>125033.68092208472</v>
      </c>
      <c r="AC558" s="21">
        <v>1127.6660747881347</v>
      </c>
      <c r="AD558" s="21">
        <v>263.72835620045083</v>
      </c>
      <c r="AE558" s="21">
        <v>1391.3944309885856</v>
      </c>
    </row>
    <row r="559" spans="23:31">
      <c r="W559" s="20" t="s">
        <v>1152</v>
      </c>
      <c r="X559" s="16">
        <v>30003998</v>
      </c>
      <c r="Y559" s="22" t="s">
        <v>57</v>
      </c>
      <c r="Z559" s="16" t="s">
        <v>36</v>
      </c>
      <c r="AA559" s="21">
        <v>19845.331006515629</v>
      </c>
      <c r="AB559" s="21">
        <v>140757.05313659151</v>
      </c>
      <c r="AC559" s="21">
        <v>1230.410522403969</v>
      </c>
      <c r="AD559" s="21">
        <v>287.75729959447665</v>
      </c>
      <c r="AE559" s="21">
        <v>1518.1678219984456</v>
      </c>
    </row>
    <row r="560" spans="23:31">
      <c r="W560" s="20" t="s">
        <v>1153</v>
      </c>
      <c r="X560" s="16">
        <v>30003999</v>
      </c>
      <c r="Y560" s="22" t="s">
        <v>589</v>
      </c>
      <c r="Z560" s="16" t="s">
        <v>36</v>
      </c>
      <c r="AA560" s="21">
        <v>11297.137861953128</v>
      </c>
      <c r="AB560" s="21">
        <v>123262.44538293053</v>
      </c>
      <c r="AC560" s="21">
        <v>700.42254744109391</v>
      </c>
      <c r="AD560" s="21">
        <v>163.80849899832037</v>
      </c>
      <c r="AE560" s="21">
        <v>864.23104643941429</v>
      </c>
    </row>
    <row r="561" spans="23:31">
      <c r="W561" s="20" t="s">
        <v>1155</v>
      </c>
      <c r="X561" s="16">
        <v>30004001</v>
      </c>
      <c r="Y561" s="22" t="s">
        <v>109</v>
      </c>
      <c r="Z561" s="16" t="s">
        <v>36</v>
      </c>
      <c r="AA561" s="21">
        <v>19673.235135226569</v>
      </c>
      <c r="AB561" s="21">
        <v>139429.65767589508</v>
      </c>
      <c r="AC561" s="21">
        <v>1219.7405783840472</v>
      </c>
      <c r="AD561" s="21">
        <v>285.26190946078526</v>
      </c>
      <c r="AE561" s="21">
        <v>1505.0024878448326</v>
      </c>
    </row>
    <row r="562" spans="23:31">
      <c r="W562" s="20" t="s">
        <v>1156</v>
      </c>
      <c r="X562" s="16">
        <v>30004003</v>
      </c>
      <c r="Y562" s="22" t="s">
        <v>244</v>
      </c>
      <c r="Z562" s="16" t="s">
        <v>36</v>
      </c>
      <c r="AA562" s="21">
        <v>17921.222678450005</v>
      </c>
      <c r="AB562" s="21">
        <v>116139.56512682397</v>
      </c>
      <c r="AC562" s="21">
        <v>1111.1158060639004</v>
      </c>
      <c r="AD562" s="21">
        <v>259.85772883752509</v>
      </c>
      <c r="AE562" s="21">
        <v>1370.9735349014254</v>
      </c>
    </row>
    <row r="563" spans="23:31">
      <c r="W563" s="20" t="s">
        <v>1157</v>
      </c>
      <c r="X563" s="16">
        <v>30004004</v>
      </c>
      <c r="Y563" s="22" t="s">
        <v>118</v>
      </c>
      <c r="Z563" s="16" t="s">
        <v>36</v>
      </c>
      <c r="AA563" s="21">
        <v>5226.0544451984379</v>
      </c>
      <c r="AB563" s="21">
        <v>73801.877555054351</v>
      </c>
      <c r="AC563" s="21">
        <v>324.01537560230315</v>
      </c>
      <c r="AD563" s="21">
        <v>75.777789455377359</v>
      </c>
      <c r="AE563" s="21">
        <v>399.79316505768054</v>
      </c>
    </row>
    <row r="564" spans="23:31">
      <c r="W564" s="20" t="s">
        <v>1160</v>
      </c>
      <c r="X564" s="16">
        <v>30004007</v>
      </c>
      <c r="Y564" s="22" t="s">
        <v>352</v>
      </c>
      <c r="Z564" s="16" t="s">
        <v>36</v>
      </c>
      <c r="AA564" s="21">
        <v>19673.235135226569</v>
      </c>
      <c r="AB564" s="21">
        <v>133433.59086842334</v>
      </c>
      <c r="AC564" s="21">
        <v>1219.7405783840472</v>
      </c>
      <c r="AD564" s="21">
        <v>285.26190946078526</v>
      </c>
      <c r="AE564" s="21">
        <v>1505.0024878448326</v>
      </c>
    </row>
    <row r="565" spans="23:31">
      <c r="W565" s="20" t="s">
        <v>1161</v>
      </c>
      <c r="X565" s="16">
        <v>30004008</v>
      </c>
      <c r="Y565" s="22" t="s">
        <v>231</v>
      </c>
      <c r="Z565" s="16" t="s">
        <v>36</v>
      </c>
      <c r="AA565" s="21">
        <v>11894.654727068752</v>
      </c>
      <c r="AB565" s="21">
        <v>113007.56962107604</v>
      </c>
      <c r="AC565" s="21">
        <v>737.46859307826264</v>
      </c>
      <c r="AD565" s="21">
        <v>172.47249354249689</v>
      </c>
      <c r="AE565" s="21">
        <v>909.94108662075951</v>
      </c>
    </row>
    <row r="566" spans="23:31">
      <c r="W566" s="20" t="s">
        <v>1162</v>
      </c>
      <c r="X566" s="16">
        <v>30004013</v>
      </c>
      <c r="Y566" s="22" t="s">
        <v>718</v>
      </c>
      <c r="Z566" s="16" t="s">
        <v>36</v>
      </c>
      <c r="AA566" s="21">
        <v>12425.566665642813</v>
      </c>
      <c r="AB566" s="21">
        <v>108509.56416564281</v>
      </c>
      <c r="AC566" s="21">
        <v>770.38513326985435</v>
      </c>
      <c r="AD566" s="21">
        <v>180.17071665182078</v>
      </c>
      <c r="AE566" s="21">
        <v>950.55584992167519</v>
      </c>
    </row>
    <row r="567" spans="23:31">
      <c r="W567" s="20" t="s">
        <v>1163</v>
      </c>
      <c r="X567" s="16">
        <v>30004019</v>
      </c>
      <c r="Y567" s="22" t="s">
        <v>121</v>
      </c>
      <c r="Z567" s="16" t="s">
        <v>36</v>
      </c>
      <c r="AA567" s="21">
        <v>34780.80504868125</v>
      </c>
      <c r="AB567" s="21">
        <v>190335.67504868124</v>
      </c>
      <c r="AC567" s="21">
        <v>0</v>
      </c>
      <c r="AD567" s="21">
        <v>504.32167320587814</v>
      </c>
      <c r="AE567" s="21">
        <v>504.32167320587814</v>
      </c>
    </row>
    <row r="568" spans="23:31">
      <c r="W568" s="20" t="s">
        <v>1164</v>
      </c>
      <c r="X568" s="16">
        <v>30004022</v>
      </c>
      <c r="Y568" s="22" t="s">
        <v>827</v>
      </c>
      <c r="Z568" s="16" t="s">
        <v>36</v>
      </c>
      <c r="AA568" s="21">
        <v>10278.896308120784</v>
      </c>
      <c r="AB568" s="21">
        <v>106736.88134502505</v>
      </c>
      <c r="AC568" s="21">
        <v>637.29157110348865</v>
      </c>
      <c r="AD568" s="21">
        <v>149.04399646775138</v>
      </c>
      <c r="AE568" s="21">
        <v>786.33556757124006</v>
      </c>
    </row>
    <row r="569" spans="23:31">
      <c r="W569" s="20" t="s">
        <v>1165</v>
      </c>
      <c r="X569" s="16">
        <v>30004023</v>
      </c>
      <c r="Y569" s="22" t="s">
        <v>827</v>
      </c>
      <c r="Z569" s="16" t="s">
        <v>36</v>
      </c>
      <c r="AA569" s="21">
        <v>9640.3670847006269</v>
      </c>
      <c r="AB569" s="21">
        <v>91438.671947225404</v>
      </c>
      <c r="AC569" s="21">
        <v>597.70275925143892</v>
      </c>
      <c r="AD569" s="21">
        <v>139.78532272815909</v>
      </c>
      <c r="AE569" s="21">
        <v>737.48808197959806</v>
      </c>
    </row>
    <row r="570" spans="23:31">
      <c r="W570" s="20" t="s">
        <v>1166</v>
      </c>
      <c r="X570" s="16">
        <v>30004025</v>
      </c>
      <c r="Y570" s="22" t="s">
        <v>65</v>
      </c>
      <c r="Z570" s="16" t="s">
        <v>36</v>
      </c>
      <c r="AA570" s="21">
        <v>7855.6028714414078</v>
      </c>
      <c r="AB570" s="21">
        <v>224545.75014659576</v>
      </c>
      <c r="AC570" s="21">
        <v>0</v>
      </c>
      <c r="AD570" s="21">
        <v>113.90624163590041</v>
      </c>
      <c r="AE570" s="21">
        <v>113.90624163590041</v>
      </c>
    </row>
    <row r="571" spans="23:31">
      <c r="W571" s="20" t="s">
        <v>1168</v>
      </c>
      <c r="X571" s="16">
        <v>30004034</v>
      </c>
      <c r="Y571" s="22" t="s">
        <v>45</v>
      </c>
      <c r="Z571" s="16" t="s">
        <v>36</v>
      </c>
      <c r="AA571" s="21">
        <v>11835.736137548336</v>
      </c>
      <c r="AB571" s="21">
        <v>125266.92286254832</v>
      </c>
      <c r="AC571" s="21">
        <v>733.81564052799683</v>
      </c>
      <c r="AD571" s="21">
        <v>171.61817399445087</v>
      </c>
      <c r="AE571" s="21">
        <v>905.43381452244773</v>
      </c>
    </row>
    <row r="572" spans="23:31">
      <c r="W572" s="20" t="s">
        <v>1170</v>
      </c>
      <c r="X572" s="16">
        <v>30004036</v>
      </c>
      <c r="Y572" s="22" t="s">
        <v>71</v>
      </c>
      <c r="Z572" s="16" t="s">
        <v>36</v>
      </c>
      <c r="AA572" s="21">
        <v>11828.263964278127</v>
      </c>
      <c r="AB572" s="21">
        <v>102838.16359912246</v>
      </c>
      <c r="AC572" s="21">
        <v>733.35236578524382</v>
      </c>
      <c r="AD572" s="21">
        <v>171.50982748203285</v>
      </c>
      <c r="AE572" s="21">
        <v>904.86219326727667</v>
      </c>
    </row>
    <row r="573" spans="23:31">
      <c r="W573" s="20" t="s">
        <v>1171</v>
      </c>
      <c r="X573" s="16">
        <v>30004037</v>
      </c>
      <c r="Y573" s="22" t="s">
        <v>1138</v>
      </c>
      <c r="Z573" s="16" t="s">
        <v>36</v>
      </c>
      <c r="AA573" s="21">
        <v>11714.650094405784</v>
      </c>
      <c r="AB573" s="21">
        <v>104962.12787035905</v>
      </c>
      <c r="AC573" s="21">
        <v>726.30830585315857</v>
      </c>
      <c r="AD573" s="21">
        <v>169.86242636888389</v>
      </c>
      <c r="AE573" s="21">
        <v>896.17073222204249</v>
      </c>
    </row>
    <row r="574" spans="23:31">
      <c r="W574" s="20" t="s">
        <v>1174</v>
      </c>
      <c r="X574" s="16">
        <v>30004049</v>
      </c>
      <c r="Y574" s="22" t="s">
        <v>1175</v>
      </c>
      <c r="Z574" s="16" t="s">
        <v>36</v>
      </c>
      <c r="AA574" s="21">
        <v>10358.886469095938</v>
      </c>
      <c r="AB574" s="21">
        <v>97730.22945364585</v>
      </c>
      <c r="AC574" s="21">
        <v>642.25096108394814</v>
      </c>
      <c r="AD574" s="21">
        <v>150.20385380189111</v>
      </c>
      <c r="AE574" s="21">
        <v>792.45481488583926</v>
      </c>
    </row>
    <row r="575" spans="23:31">
      <c r="W575" s="20" t="s">
        <v>1176</v>
      </c>
      <c r="X575" s="16">
        <v>30004050</v>
      </c>
      <c r="Y575" s="22" t="s">
        <v>306</v>
      </c>
      <c r="Z575" s="16" t="s">
        <v>36</v>
      </c>
      <c r="AA575" s="21">
        <v>11479.177050250002</v>
      </c>
      <c r="AB575" s="21">
        <v>110253.92506695708</v>
      </c>
      <c r="AC575" s="21">
        <v>711.70897711550015</v>
      </c>
      <c r="AD575" s="21">
        <v>166.44806722862504</v>
      </c>
      <c r="AE575" s="21">
        <v>878.15704434412521</v>
      </c>
    </row>
    <row r="576" spans="23:31">
      <c r="W576" s="20" t="s">
        <v>1179</v>
      </c>
      <c r="X576" s="16">
        <v>30004053</v>
      </c>
      <c r="Y576" s="22" t="s">
        <v>71</v>
      </c>
      <c r="Z576" s="16" t="s">
        <v>36</v>
      </c>
      <c r="AA576" s="21">
        <v>18356.892937500001</v>
      </c>
      <c r="AB576" s="21">
        <v>137325.33975806253</v>
      </c>
      <c r="AC576" s="21">
        <v>1138.127362125</v>
      </c>
      <c r="AD576" s="21">
        <v>266.17494759375001</v>
      </c>
      <c r="AE576" s="21">
        <v>1404.3023097187499</v>
      </c>
    </row>
    <row r="577" spans="23:31">
      <c r="W577" s="20" t="s">
        <v>1181</v>
      </c>
      <c r="X577" s="16">
        <v>30004055</v>
      </c>
      <c r="Y577" s="22" t="s">
        <v>227</v>
      </c>
      <c r="Z577" s="16" t="s">
        <v>36</v>
      </c>
      <c r="AA577" s="21">
        <v>9830.1161680312525</v>
      </c>
      <c r="AB577" s="21">
        <v>89346.648276195905</v>
      </c>
      <c r="AC577" s="21">
        <v>609.46720241793764</v>
      </c>
      <c r="AD577" s="21">
        <v>142.53668443645316</v>
      </c>
      <c r="AE577" s="21">
        <v>752.00388685439077</v>
      </c>
    </row>
    <row r="578" spans="23:31">
      <c r="W578" s="20" t="s">
        <v>1182</v>
      </c>
      <c r="X578" s="16">
        <v>30004058</v>
      </c>
      <c r="Y578" s="22" t="s">
        <v>168</v>
      </c>
      <c r="Z578" s="16" t="s">
        <v>36</v>
      </c>
      <c r="AA578" s="21">
        <v>6586.2849144564079</v>
      </c>
      <c r="AB578" s="21">
        <v>67999.296613506245</v>
      </c>
      <c r="AC578" s="21">
        <v>408.34966469629728</v>
      </c>
      <c r="AD578" s="21">
        <v>95.501131259617921</v>
      </c>
      <c r="AE578" s="21">
        <v>503.8507959559152</v>
      </c>
    </row>
    <row r="579" spans="23:31">
      <c r="W579" s="20" t="s">
        <v>1184</v>
      </c>
      <c r="X579" s="16">
        <v>30004066</v>
      </c>
      <c r="Y579" s="22" t="s">
        <v>166</v>
      </c>
      <c r="Z579" s="16" t="s">
        <v>36</v>
      </c>
      <c r="AA579" s="21">
        <v>19689.909312978129</v>
      </c>
      <c r="AB579" s="21">
        <v>133075.15849908072</v>
      </c>
      <c r="AC579" s="21">
        <v>1220.7743774046439</v>
      </c>
      <c r="AD579" s="21">
        <v>285.50368503818288</v>
      </c>
      <c r="AE579" s="21">
        <v>1506.2780624428269</v>
      </c>
    </row>
    <row r="580" spans="23:31">
      <c r="W580" s="20" t="s">
        <v>1185</v>
      </c>
      <c r="X580" s="16">
        <v>30004076</v>
      </c>
      <c r="Y580" s="22" t="s">
        <v>121</v>
      </c>
      <c r="Z580" s="16" t="s">
        <v>36</v>
      </c>
      <c r="AA580" s="21">
        <v>5061.3778181382813</v>
      </c>
      <c r="AB580" s="21">
        <v>68257.087634759286</v>
      </c>
      <c r="AC580" s="21">
        <v>313.80542472457341</v>
      </c>
      <c r="AD580" s="21">
        <v>73.389978363005085</v>
      </c>
      <c r="AE580" s="21">
        <v>387.19540308757848</v>
      </c>
    </row>
    <row r="581" spans="23:31">
      <c r="W581" s="20" t="s">
        <v>1187</v>
      </c>
      <c r="X581" s="16">
        <v>30004081</v>
      </c>
      <c r="Y581" s="22" t="s">
        <v>918</v>
      </c>
      <c r="Z581" s="16" t="s">
        <v>36</v>
      </c>
      <c r="AA581" s="21">
        <v>20192.582231250002</v>
      </c>
      <c r="AB581" s="21">
        <v>142211.63289284109</v>
      </c>
      <c r="AC581" s="21">
        <v>1251.9400983375001</v>
      </c>
      <c r="AD581" s="21">
        <v>292.79244235312507</v>
      </c>
      <c r="AE581" s="21">
        <v>1544.7325406906252</v>
      </c>
    </row>
    <row r="582" spans="23:31">
      <c r="W582" s="20" t="s">
        <v>1188</v>
      </c>
      <c r="X582" s="16">
        <v>30004087</v>
      </c>
      <c r="Y582" s="22" t="s">
        <v>101</v>
      </c>
      <c r="Z582" s="16" t="s">
        <v>36</v>
      </c>
      <c r="AA582" s="21">
        <v>18025.2450717625</v>
      </c>
      <c r="AB582" s="21">
        <v>128794.92726588965</v>
      </c>
      <c r="AC582" s="21">
        <v>1117.5651944492749</v>
      </c>
      <c r="AD582" s="21">
        <v>261.36605354055627</v>
      </c>
      <c r="AE582" s="21">
        <v>1378.9312479898313</v>
      </c>
    </row>
    <row r="583" spans="23:31">
      <c r="W583" s="20" t="s">
        <v>1189</v>
      </c>
      <c r="X583" s="16">
        <v>30004088</v>
      </c>
      <c r="Y583" s="22" t="s">
        <v>593</v>
      </c>
      <c r="Z583" s="16" t="s">
        <v>36</v>
      </c>
      <c r="AA583" s="21">
        <v>37389.778457423439</v>
      </c>
      <c r="AB583" s="21">
        <v>181934.69665742342</v>
      </c>
      <c r="AC583" s="21">
        <v>0</v>
      </c>
      <c r="AD583" s="21">
        <v>542.15178763263987</v>
      </c>
      <c r="AE583" s="21">
        <v>542.15178763263987</v>
      </c>
    </row>
    <row r="584" spans="23:31">
      <c r="W584" s="20" t="s">
        <v>1190</v>
      </c>
      <c r="X584" s="16">
        <v>30004089</v>
      </c>
      <c r="Y584" s="22" t="s">
        <v>966</v>
      </c>
      <c r="Z584" s="16" t="s">
        <v>36</v>
      </c>
      <c r="AA584" s="21">
        <v>12349.966861561878</v>
      </c>
      <c r="AB584" s="21">
        <v>117246.08987112762</v>
      </c>
      <c r="AC584" s="21">
        <v>765.69794541683643</v>
      </c>
      <c r="AD584" s="21">
        <v>179.07451949264723</v>
      </c>
      <c r="AE584" s="21">
        <v>944.77246490948369</v>
      </c>
    </row>
    <row r="585" spans="23:31">
      <c r="W585" s="20" t="s">
        <v>1191</v>
      </c>
      <c r="X585" s="16">
        <v>30004090</v>
      </c>
      <c r="Y585" s="22" t="s">
        <v>474</v>
      </c>
      <c r="Z585" s="16" t="s">
        <v>36</v>
      </c>
      <c r="AA585" s="21">
        <v>14291.468345685784</v>
      </c>
      <c r="AB585" s="21">
        <v>128257.87209568577</v>
      </c>
      <c r="AC585" s="21">
        <v>886.07103743251855</v>
      </c>
      <c r="AD585" s="21">
        <v>207.22629101244388</v>
      </c>
      <c r="AE585" s="21">
        <v>1093.2973284449624</v>
      </c>
    </row>
    <row r="586" spans="23:31">
      <c r="W586" s="20" t="s">
        <v>1192</v>
      </c>
      <c r="X586" s="16">
        <v>30004091</v>
      </c>
      <c r="Y586" s="22" t="s">
        <v>71</v>
      </c>
      <c r="Z586" s="16" t="s">
        <v>36</v>
      </c>
      <c r="AA586" s="21">
        <v>19850.379152073441</v>
      </c>
      <c r="AB586" s="21">
        <v>135045.32574010087</v>
      </c>
      <c r="AC586" s="21">
        <v>1230.7235074285534</v>
      </c>
      <c r="AD586" s="21">
        <v>287.83049770506489</v>
      </c>
      <c r="AE586" s="21">
        <v>1518.5540051336184</v>
      </c>
    </row>
    <row r="587" spans="23:31">
      <c r="W587" s="20" t="s">
        <v>1193</v>
      </c>
      <c r="X587" s="16">
        <v>30004093</v>
      </c>
      <c r="Y587" s="22" t="s">
        <v>231</v>
      </c>
      <c r="Z587" s="16" t="s">
        <v>36</v>
      </c>
      <c r="AA587" s="21">
        <v>11758.446581472503</v>
      </c>
      <c r="AB587" s="21">
        <v>101448.9065814725</v>
      </c>
      <c r="AC587" s="21">
        <v>729.02368805129515</v>
      </c>
      <c r="AD587" s="21">
        <v>170.49747543135129</v>
      </c>
      <c r="AE587" s="21">
        <v>899.52116348264644</v>
      </c>
    </row>
    <row r="588" spans="23:31">
      <c r="W588" s="20" t="s">
        <v>1194</v>
      </c>
      <c r="X588" s="16">
        <v>30004094</v>
      </c>
      <c r="Y588" s="22" t="s">
        <v>114</v>
      </c>
      <c r="Z588" s="16" t="s">
        <v>36</v>
      </c>
      <c r="AA588" s="21">
        <v>18223.97373522172</v>
      </c>
      <c r="AB588" s="21">
        <v>139231.21303010421</v>
      </c>
      <c r="AC588" s="21">
        <v>1129.8863715837467</v>
      </c>
      <c r="AD588" s="21">
        <v>264.24761916071498</v>
      </c>
      <c r="AE588" s="21">
        <v>1394.1339907444617</v>
      </c>
    </row>
    <row r="589" spans="23:31">
      <c r="W589" s="20" t="s">
        <v>1198</v>
      </c>
      <c r="X589" s="16">
        <v>30004102</v>
      </c>
      <c r="Y589" s="22" t="s">
        <v>753</v>
      </c>
      <c r="Z589" s="16" t="s">
        <v>36</v>
      </c>
      <c r="AA589" s="21">
        <v>24473.56263838282</v>
      </c>
      <c r="AB589" s="21">
        <v>165658.16888838285</v>
      </c>
      <c r="AC589" s="21">
        <v>1517.3608835797349</v>
      </c>
      <c r="AD589" s="21">
        <v>354.86665825655092</v>
      </c>
      <c r="AE589" s="21">
        <v>1872.2275418362858</v>
      </c>
    </row>
    <row r="590" spans="23:31">
      <c r="W590" s="20" t="s">
        <v>1200</v>
      </c>
      <c r="X590" s="16">
        <v>30004106</v>
      </c>
      <c r="Y590" s="22" t="s">
        <v>159</v>
      </c>
      <c r="Z590" s="16" t="s">
        <v>36</v>
      </c>
      <c r="AA590" s="21">
        <v>17090.879221243755</v>
      </c>
      <c r="AB590" s="21">
        <v>123016.9106530556</v>
      </c>
      <c r="AC590" s="21">
        <v>1059.6345117171127</v>
      </c>
      <c r="AD590" s="21">
        <v>247.81774870803446</v>
      </c>
      <c r="AE590" s="21">
        <v>1307.4522604251472</v>
      </c>
    </row>
    <row r="591" spans="23:31">
      <c r="W591" s="20" t="s">
        <v>1201</v>
      </c>
      <c r="X591" s="16">
        <v>30004111</v>
      </c>
      <c r="Y591" s="22" t="s">
        <v>129</v>
      </c>
      <c r="Z591" s="16" t="s">
        <v>36</v>
      </c>
      <c r="AA591" s="21">
        <v>8866.807616314376</v>
      </c>
      <c r="AB591" s="21">
        <v>88431.863690299346</v>
      </c>
      <c r="AC591" s="21">
        <v>549.74207221149129</v>
      </c>
      <c r="AD591" s="21">
        <v>128.56871043655846</v>
      </c>
      <c r="AE591" s="21">
        <v>678.31078264804978</v>
      </c>
    </row>
    <row r="592" spans="23:31">
      <c r="W592" s="20" t="s">
        <v>1202</v>
      </c>
      <c r="X592" s="16">
        <v>30004112</v>
      </c>
      <c r="Y592" s="22" t="s">
        <v>126</v>
      </c>
      <c r="Z592" s="16" t="s">
        <v>36</v>
      </c>
      <c r="AA592" s="21">
        <v>5822.9594138828143</v>
      </c>
      <c r="AB592" s="21">
        <v>75371.785112003097</v>
      </c>
      <c r="AC592" s="21">
        <v>361.02348366073448</v>
      </c>
      <c r="AD592" s="21">
        <v>84.432911501300808</v>
      </c>
      <c r="AE592" s="21">
        <v>445.45639516203528</v>
      </c>
    </row>
    <row r="593" spans="23:31">
      <c r="W593" s="20" t="s">
        <v>1203</v>
      </c>
      <c r="X593" s="16">
        <v>30004113</v>
      </c>
      <c r="Y593" s="22" t="s">
        <v>255</v>
      </c>
      <c r="Z593" s="16" t="s">
        <v>36</v>
      </c>
      <c r="AA593" s="21">
        <v>7863.4045509398447</v>
      </c>
      <c r="AB593" s="21">
        <v>204104.64025093982</v>
      </c>
      <c r="AC593" s="21">
        <v>0</v>
      </c>
      <c r="AD593" s="21">
        <v>114.01936598862775</v>
      </c>
      <c r="AE593" s="21">
        <v>114.01936598862775</v>
      </c>
    </row>
    <row r="594" spans="23:31">
      <c r="W594" s="20" t="s">
        <v>1205</v>
      </c>
      <c r="X594" s="16">
        <v>30004124</v>
      </c>
      <c r="Y594" s="22" t="s">
        <v>87</v>
      </c>
      <c r="Z594" s="16" t="s">
        <v>36</v>
      </c>
      <c r="AA594" s="21">
        <v>4669.3051798148445</v>
      </c>
      <c r="AB594" s="21">
        <v>61148.987705000487</v>
      </c>
      <c r="AC594" s="21">
        <v>289.49692114852036</v>
      </c>
      <c r="AD594" s="21">
        <v>67.704925107315248</v>
      </c>
      <c r="AE594" s="21">
        <v>357.20184625583562</v>
      </c>
    </row>
    <row r="595" spans="23:31">
      <c r="W595" s="20" t="s">
        <v>1206</v>
      </c>
      <c r="X595" s="16">
        <v>30004128</v>
      </c>
      <c r="Y595" s="22" t="s">
        <v>124</v>
      </c>
      <c r="Z595" s="16" t="s">
        <v>36</v>
      </c>
      <c r="AA595" s="21">
        <v>18308.247171215629</v>
      </c>
      <c r="AB595" s="21">
        <v>140124.83635300945</v>
      </c>
      <c r="AC595" s="21">
        <v>1135.1113246153691</v>
      </c>
      <c r="AD595" s="21">
        <v>265.46958398262666</v>
      </c>
      <c r="AE595" s="21">
        <v>1400.5809085979959</v>
      </c>
    </row>
    <row r="596" spans="23:31">
      <c r="W596" s="20" t="s">
        <v>1208</v>
      </c>
      <c r="X596" s="16">
        <v>30004130</v>
      </c>
      <c r="Y596" s="22" t="s">
        <v>71</v>
      </c>
      <c r="Z596" s="16" t="s">
        <v>36</v>
      </c>
      <c r="AA596" s="21">
        <v>18311.000705156253</v>
      </c>
      <c r="AB596" s="21">
        <v>132683.95593508883</v>
      </c>
      <c r="AC596" s="21">
        <v>1135.2820437196876</v>
      </c>
      <c r="AD596" s="21">
        <v>265.50951022476568</v>
      </c>
      <c r="AE596" s="21">
        <v>1400.7915539444534</v>
      </c>
    </row>
    <row r="597" spans="23:31">
      <c r="W597" s="20" t="s">
        <v>1209</v>
      </c>
      <c r="X597" s="16">
        <v>30004131</v>
      </c>
      <c r="Y597" s="22" t="s">
        <v>65</v>
      </c>
      <c r="Z597" s="16" t="s">
        <v>36</v>
      </c>
      <c r="AA597" s="21">
        <v>7495.5018216507833</v>
      </c>
      <c r="AB597" s="21">
        <v>107145.19009247118</v>
      </c>
      <c r="AC597" s="21">
        <v>464.72111294234855</v>
      </c>
      <c r="AD597" s="21">
        <v>108.68477641393636</v>
      </c>
      <c r="AE597" s="21">
        <v>573.40588935628489</v>
      </c>
    </row>
    <row r="598" spans="23:31">
      <c r="W598" s="20" t="s">
        <v>1211</v>
      </c>
      <c r="X598" s="16">
        <v>30004142</v>
      </c>
      <c r="Y598" s="22" t="s">
        <v>83</v>
      </c>
      <c r="Z598" s="16" t="s">
        <v>36</v>
      </c>
      <c r="AA598" s="21">
        <v>29752.393150776563</v>
      </c>
      <c r="AB598" s="21">
        <v>153279.86781463184</v>
      </c>
      <c r="AC598" s="21">
        <v>1844.6483753481468</v>
      </c>
      <c r="AD598" s="21">
        <v>431.40970068626018</v>
      </c>
      <c r="AE598" s="21">
        <v>2276.0580760344069</v>
      </c>
    </row>
    <row r="599" spans="23:31">
      <c r="W599" s="20" t="s">
        <v>1212</v>
      </c>
      <c r="X599" s="16">
        <v>30004143</v>
      </c>
      <c r="Y599" s="22" t="s">
        <v>961</v>
      </c>
      <c r="Z599" s="16" t="s">
        <v>36</v>
      </c>
      <c r="AA599" s="21">
        <v>17427.728206646876</v>
      </c>
      <c r="AB599" s="21">
        <v>116990.0908853912</v>
      </c>
      <c r="AC599" s="21">
        <v>1080.5191488121063</v>
      </c>
      <c r="AD599" s="21">
        <v>252.70205899637972</v>
      </c>
      <c r="AE599" s="21">
        <v>1333.221207808486</v>
      </c>
    </row>
    <row r="600" spans="23:31">
      <c r="W600" s="20" t="s">
        <v>1213</v>
      </c>
      <c r="X600" s="16">
        <v>30004144</v>
      </c>
      <c r="Y600" s="22" t="s">
        <v>718</v>
      </c>
      <c r="Z600" s="16" t="s">
        <v>36</v>
      </c>
      <c r="AA600" s="21">
        <v>37518.047246824222</v>
      </c>
      <c r="AB600" s="21">
        <v>188111.50465098993</v>
      </c>
      <c r="AC600" s="21">
        <v>0</v>
      </c>
      <c r="AD600" s="21">
        <v>544.01168507895125</v>
      </c>
      <c r="AE600" s="21">
        <v>544.01168507895125</v>
      </c>
    </row>
    <row r="601" spans="23:31">
      <c r="W601" s="20" t="s">
        <v>1214</v>
      </c>
      <c r="X601" s="16">
        <v>30004148</v>
      </c>
      <c r="Y601" s="22" t="s">
        <v>65</v>
      </c>
      <c r="Z601" s="16" t="s">
        <v>36</v>
      </c>
      <c r="AA601" s="21">
        <v>7286.0037810015647</v>
      </c>
      <c r="AB601" s="21">
        <v>94665.222067430848</v>
      </c>
      <c r="AC601" s="21">
        <v>451.73223442209701</v>
      </c>
      <c r="AD601" s="21">
        <v>105.6470548245227</v>
      </c>
      <c r="AE601" s="21">
        <v>557.37928924661969</v>
      </c>
    </row>
    <row r="602" spans="23:31">
      <c r="W602" s="20" t="s">
        <v>1215</v>
      </c>
      <c r="X602" s="16">
        <v>30004149</v>
      </c>
      <c r="Y602" s="22" t="s">
        <v>350</v>
      </c>
      <c r="Z602" s="16" t="s">
        <v>36</v>
      </c>
      <c r="AA602" s="21">
        <v>36515.301970113287</v>
      </c>
      <c r="AB602" s="21">
        <v>177624.89996796282</v>
      </c>
      <c r="AC602" s="21">
        <v>0</v>
      </c>
      <c r="AD602" s="21">
        <v>529.47187856664266</v>
      </c>
      <c r="AE602" s="21">
        <v>529.47187856664266</v>
      </c>
    </row>
    <row r="603" spans="23:31">
      <c r="W603" s="20" t="s">
        <v>1216</v>
      </c>
      <c r="X603" s="16">
        <v>30004150</v>
      </c>
      <c r="Y603" s="22" t="s">
        <v>65</v>
      </c>
      <c r="Z603" s="16" t="s">
        <v>36</v>
      </c>
      <c r="AA603" s="21">
        <v>6956.8799880429697</v>
      </c>
      <c r="AB603" s="21">
        <v>100899.44647665437</v>
      </c>
      <c r="AC603" s="21">
        <v>431.32655925866413</v>
      </c>
      <c r="AD603" s="21">
        <v>100.87475982662306</v>
      </c>
      <c r="AE603" s="21">
        <v>532.2013190852872</v>
      </c>
    </row>
    <row r="604" spans="23:31">
      <c r="W604" s="20" t="s">
        <v>1217</v>
      </c>
      <c r="X604" s="16">
        <v>30004151</v>
      </c>
      <c r="Y604" s="22" t="s">
        <v>1138</v>
      </c>
      <c r="Z604" s="16" t="s">
        <v>36</v>
      </c>
      <c r="AA604" s="21">
        <v>5690.4073494632821</v>
      </c>
      <c r="AB604" s="21">
        <v>80399.509259736733</v>
      </c>
      <c r="AC604" s="21">
        <v>352.8052556667235</v>
      </c>
      <c r="AD604" s="21">
        <v>82.510906567217589</v>
      </c>
      <c r="AE604" s="21">
        <v>435.3161622339411</v>
      </c>
    </row>
    <row r="605" spans="23:31">
      <c r="W605" s="20" t="s">
        <v>1220</v>
      </c>
      <c r="X605" s="16">
        <v>30004164</v>
      </c>
      <c r="Y605" s="22" t="s">
        <v>65</v>
      </c>
      <c r="Z605" s="16" t="s">
        <v>36</v>
      </c>
      <c r="AA605" s="21">
        <v>7214.0294632757814</v>
      </c>
      <c r="AB605" s="21">
        <v>128402.07550077578</v>
      </c>
      <c r="AC605" s="21">
        <v>447.26982672309845</v>
      </c>
      <c r="AD605" s="21">
        <v>104.60342721749883</v>
      </c>
      <c r="AE605" s="21">
        <v>551.87325394059724</v>
      </c>
    </row>
    <row r="606" spans="23:31">
      <c r="W606" s="20" t="s">
        <v>1221</v>
      </c>
      <c r="X606" s="16">
        <v>30004168</v>
      </c>
      <c r="Y606" s="22" t="s">
        <v>38</v>
      </c>
      <c r="Z606" s="16" t="s">
        <v>36</v>
      </c>
      <c r="AA606" s="21">
        <v>4619.8180559375005</v>
      </c>
      <c r="AB606" s="21">
        <v>61050.817217516902</v>
      </c>
      <c r="AC606" s="21">
        <v>286.42871946812505</v>
      </c>
      <c r="AD606" s="21">
        <v>66.987361811093763</v>
      </c>
      <c r="AE606" s="21">
        <v>353.41608127921882</v>
      </c>
    </row>
    <row r="607" spans="23:31">
      <c r="W607" s="20" t="s">
        <v>1222</v>
      </c>
      <c r="X607" s="16">
        <v>30004171</v>
      </c>
      <c r="Y607" s="22" t="s">
        <v>602</v>
      </c>
      <c r="Z607" s="16" t="s">
        <v>36</v>
      </c>
      <c r="AA607" s="21">
        <v>19087.497276412501</v>
      </c>
      <c r="AB607" s="21">
        <v>129482.20273120466</v>
      </c>
      <c r="AC607" s="21">
        <v>1183.424831137575</v>
      </c>
      <c r="AD607" s="21">
        <v>276.76871050798127</v>
      </c>
      <c r="AE607" s="21">
        <v>1460.1935416455563</v>
      </c>
    </row>
    <row r="608" spans="23:31">
      <c r="W608" s="20" t="s">
        <v>1223</v>
      </c>
      <c r="X608" s="16">
        <v>30004175</v>
      </c>
      <c r="Y608" s="22" t="s">
        <v>576</v>
      </c>
      <c r="Z608" s="16" t="s">
        <v>36</v>
      </c>
      <c r="AA608" s="21">
        <v>8858.1339844014074</v>
      </c>
      <c r="AB608" s="21">
        <v>87471.792130100861</v>
      </c>
      <c r="AC608" s="21">
        <v>549.2043070328873</v>
      </c>
      <c r="AD608" s="21">
        <v>128.44294277382042</v>
      </c>
      <c r="AE608" s="21">
        <v>677.64724980670769</v>
      </c>
    </row>
    <row r="609" spans="23:31">
      <c r="W609" s="20" t="s">
        <v>1224</v>
      </c>
      <c r="X609" s="16">
        <v>30004176</v>
      </c>
      <c r="Y609" s="22" t="s">
        <v>589</v>
      </c>
      <c r="Z609" s="16" t="s">
        <v>36</v>
      </c>
      <c r="AA609" s="21">
        <v>32182.616314539842</v>
      </c>
      <c r="AB609" s="21">
        <v>159111.62486453983</v>
      </c>
      <c r="AC609" s="21">
        <v>1995.3222115014703</v>
      </c>
      <c r="AD609" s="21">
        <v>466.64793656082776</v>
      </c>
      <c r="AE609" s="21">
        <v>2461.970148062298</v>
      </c>
    </row>
    <row r="610" spans="23:31">
      <c r="W610" s="20" t="s">
        <v>1225</v>
      </c>
      <c r="X610" s="16">
        <v>30004182</v>
      </c>
      <c r="Y610" s="22" t="s">
        <v>323</v>
      </c>
      <c r="Z610" s="16" t="s">
        <v>36</v>
      </c>
      <c r="AA610" s="21">
        <v>15297.410781250001</v>
      </c>
      <c r="AB610" s="21">
        <v>138686.86300891338</v>
      </c>
      <c r="AC610" s="21">
        <v>948.43946843750007</v>
      </c>
      <c r="AD610" s="21">
        <v>221.81245632812502</v>
      </c>
      <c r="AE610" s="21">
        <v>1170.2519247656251</v>
      </c>
    </row>
    <row r="611" spans="23:31">
      <c r="W611" s="20" t="s">
        <v>1226</v>
      </c>
      <c r="X611" s="16">
        <v>30004183</v>
      </c>
      <c r="Y611" s="22" t="s">
        <v>1125</v>
      </c>
      <c r="Z611" s="16" t="s">
        <v>36</v>
      </c>
      <c r="AA611" s="21">
        <v>15078.504832970315</v>
      </c>
      <c r="AB611" s="21">
        <v>93234.941082970312</v>
      </c>
      <c r="AC611" s="21">
        <v>934.86729964415952</v>
      </c>
      <c r="AD611" s="21">
        <v>218.63832007806957</v>
      </c>
      <c r="AE611" s="21">
        <v>1153.5056197222291</v>
      </c>
    </row>
    <row r="612" spans="23:31">
      <c r="W612" s="20" t="s">
        <v>1228</v>
      </c>
      <c r="X612" s="16">
        <v>30004198</v>
      </c>
      <c r="Y612" s="22" t="s">
        <v>71</v>
      </c>
      <c r="Z612" s="16" t="s">
        <v>36</v>
      </c>
      <c r="AA612" s="21">
        <v>36256.010857371097</v>
      </c>
      <c r="AB612" s="21">
        <v>186504.04831518972</v>
      </c>
      <c r="AC612" s="21">
        <v>0</v>
      </c>
      <c r="AD612" s="21">
        <v>525.71215743188088</v>
      </c>
      <c r="AE612" s="21">
        <v>525.71215743188088</v>
      </c>
    </row>
    <row r="613" spans="23:31">
      <c r="W613" s="20" t="s">
        <v>1229</v>
      </c>
      <c r="X613" s="16">
        <v>30004199</v>
      </c>
      <c r="Y613" s="22" t="s">
        <v>666</v>
      </c>
      <c r="Z613" s="16" t="s">
        <v>36</v>
      </c>
      <c r="AA613" s="21">
        <v>17188.782650243749</v>
      </c>
      <c r="AB613" s="21">
        <v>118863.9321112257</v>
      </c>
      <c r="AC613" s="21">
        <v>1065.7045243151124</v>
      </c>
      <c r="AD613" s="21">
        <v>249.23734842853437</v>
      </c>
      <c r="AE613" s="21">
        <v>1314.9418727436469</v>
      </c>
    </row>
    <row r="614" spans="23:31">
      <c r="W614" s="20" t="s">
        <v>1230</v>
      </c>
      <c r="X614" s="16">
        <v>30004202</v>
      </c>
      <c r="Y614" s="22" t="s">
        <v>253</v>
      </c>
      <c r="Z614" s="16" t="s">
        <v>36</v>
      </c>
      <c r="AA614" s="21">
        <v>10642.653439088126</v>
      </c>
      <c r="AB614" s="21">
        <v>105881.18077957221</v>
      </c>
      <c r="AC614" s="21">
        <v>659.84451322346376</v>
      </c>
      <c r="AD614" s="21">
        <v>154.31847486677785</v>
      </c>
      <c r="AE614" s="21">
        <v>814.16298809024158</v>
      </c>
    </row>
    <row r="615" spans="23:31">
      <c r="W615" s="20" t="s">
        <v>1231</v>
      </c>
      <c r="X615" s="16">
        <v>30004203</v>
      </c>
      <c r="Y615" s="22" t="s">
        <v>881</v>
      </c>
      <c r="Z615" s="16" t="s">
        <v>36</v>
      </c>
      <c r="AA615" s="21">
        <v>32460.034859057818</v>
      </c>
      <c r="AB615" s="21">
        <v>158443.38930671028</v>
      </c>
      <c r="AC615" s="21">
        <v>2012.5221612615846</v>
      </c>
      <c r="AD615" s="21">
        <v>470.67050545633839</v>
      </c>
      <c r="AE615" s="21">
        <v>2483.1926667179232</v>
      </c>
    </row>
    <row r="616" spans="23:31">
      <c r="W616" s="20" t="s">
        <v>1233</v>
      </c>
      <c r="X616" s="16">
        <v>30004208</v>
      </c>
      <c r="Y616" s="22" t="s">
        <v>163</v>
      </c>
      <c r="Z616" s="16" t="s">
        <v>36</v>
      </c>
      <c r="AA616" s="21">
        <v>30717.047874642194</v>
      </c>
      <c r="AB616" s="21">
        <v>148059.10109116582</v>
      </c>
      <c r="AC616" s="21">
        <v>1904.4569682278161</v>
      </c>
      <c r="AD616" s="21">
        <v>445.39719418231186</v>
      </c>
      <c r="AE616" s="21">
        <v>2349.8541624101281</v>
      </c>
    </row>
    <row r="617" spans="23:31">
      <c r="W617" s="20" t="s">
        <v>1234</v>
      </c>
      <c r="X617" s="16">
        <v>30004209</v>
      </c>
      <c r="Y617" s="22" t="s">
        <v>159</v>
      </c>
      <c r="Z617" s="16" t="s">
        <v>36</v>
      </c>
      <c r="AA617" s="21">
        <v>10640.833047205158</v>
      </c>
      <c r="AB617" s="21">
        <v>112620.32179720516</v>
      </c>
      <c r="AC617" s="21">
        <v>659.7316489267198</v>
      </c>
      <c r="AD617" s="21">
        <v>154.2920791844748</v>
      </c>
      <c r="AE617" s="21">
        <v>814.0237281111946</v>
      </c>
    </row>
    <row r="618" spans="23:31">
      <c r="W618" s="20" t="s">
        <v>1235</v>
      </c>
      <c r="X618" s="16">
        <v>30004210</v>
      </c>
      <c r="Y618" s="22" t="s">
        <v>166</v>
      </c>
      <c r="Z618" s="16" t="s">
        <v>36</v>
      </c>
      <c r="AA618" s="21">
        <v>17872.117989842191</v>
      </c>
      <c r="AB618" s="21">
        <v>138213.51803984219</v>
      </c>
      <c r="AC618" s="21">
        <v>1108.0713153702159</v>
      </c>
      <c r="AD618" s="21">
        <v>259.14571085271177</v>
      </c>
      <c r="AE618" s="21">
        <v>1367.2170262229276</v>
      </c>
    </row>
    <row r="619" spans="23:31">
      <c r="W619" s="20" t="s">
        <v>1236</v>
      </c>
      <c r="X619" s="16">
        <v>30004211</v>
      </c>
      <c r="Y619" s="22" t="s">
        <v>391</v>
      </c>
      <c r="Z619" s="16" t="s">
        <v>36</v>
      </c>
      <c r="AA619" s="21">
        <v>10277.397161864221</v>
      </c>
      <c r="AB619" s="21">
        <v>111872.53476186423</v>
      </c>
      <c r="AC619" s="21">
        <v>637.1986240355817</v>
      </c>
      <c r="AD619" s="21">
        <v>149.0222588470312</v>
      </c>
      <c r="AE619" s="21">
        <v>786.22088288261284</v>
      </c>
    </row>
    <row r="620" spans="23:31">
      <c r="W620" s="20" t="s">
        <v>1237</v>
      </c>
      <c r="X620" s="16">
        <v>30004216</v>
      </c>
      <c r="Y620" s="22" t="s">
        <v>231</v>
      </c>
      <c r="Z620" s="16" t="s">
        <v>36</v>
      </c>
      <c r="AA620" s="21">
        <v>11153.969394451409</v>
      </c>
      <c r="AB620" s="21">
        <v>104929.47029659132</v>
      </c>
      <c r="AC620" s="21">
        <v>691.54610245598735</v>
      </c>
      <c r="AD620" s="21">
        <v>161.73255621954544</v>
      </c>
      <c r="AE620" s="21">
        <v>853.27865867553282</v>
      </c>
    </row>
    <row r="621" spans="23:31">
      <c r="W621" s="20" t="s">
        <v>1238</v>
      </c>
      <c r="X621" s="16">
        <v>30004218</v>
      </c>
      <c r="Y621" s="22" t="s">
        <v>65</v>
      </c>
      <c r="Z621" s="16" t="s">
        <v>36</v>
      </c>
      <c r="AA621" s="21">
        <v>7271.7007019210951</v>
      </c>
      <c r="AB621" s="21">
        <v>167602.44725105111</v>
      </c>
      <c r="AC621" s="21">
        <v>450.8454435191079</v>
      </c>
      <c r="AD621" s="21">
        <v>105.43966017785588</v>
      </c>
      <c r="AE621" s="21">
        <v>556.2851036969638</v>
      </c>
    </row>
    <row r="622" spans="23:31">
      <c r="W622" s="20" t="s">
        <v>1239</v>
      </c>
      <c r="X622" s="16">
        <v>30004219</v>
      </c>
      <c r="Y622" s="22" t="s">
        <v>59</v>
      </c>
      <c r="Z622" s="16" t="s">
        <v>36</v>
      </c>
      <c r="AA622" s="21">
        <v>9741.9877845204701</v>
      </c>
      <c r="AB622" s="21">
        <v>101636.3460737642</v>
      </c>
      <c r="AC622" s="21">
        <v>604.00324264026915</v>
      </c>
      <c r="AD622" s="21">
        <v>141.25882287554683</v>
      </c>
      <c r="AE622" s="21">
        <v>745.26206551581595</v>
      </c>
    </row>
    <row r="623" spans="23:31">
      <c r="W623" s="20" t="s">
        <v>1240</v>
      </c>
      <c r="X623" s="16">
        <v>30004222</v>
      </c>
      <c r="Y623" s="22" t="s">
        <v>45</v>
      </c>
      <c r="Z623" s="16" t="s">
        <v>36</v>
      </c>
      <c r="AA623" s="21">
        <v>6305.14450989536</v>
      </c>
      <c r="AB623" s="21">
        <v>92878.241454360483</v>
      </c>
      <c r="AC623" s="21">
        <v>390.9189596135123</v>
      </c>
      <c r="AD623" s="21">
        <v>91.424595393482718</v>
      </c>
      <c r="AE623" s="21">
        <v>482.34355500699502</v>
      </c>
    </row>
    <row r="624" spans="23:31">
      <c r="W624" s="20" t="s">
        <v>1241</v>
      </c>
      <c r="X624" s="16">
        <v>30004223</v>
      </c>
      <c r="Y624" s="22" t="s">
        <v>81</v>
      </c>
      <c r="Z624" s="16" t="s">
        <v>36</v>
      </c>
      <c r="AA624" s="21">
        <v>4474.4926535156255</v>
      </c>
      <c r="AB624" s="21">
        <v>62237.00681458148</v>
      </c>
      <c r="AC624" s="21">
        <v>277.41854451796877</v>
      </c>
      <c r="AD624" s="21">
        <v>64.880143475976567</v>
      </c>
      <c r="AE624" s="21">
        <v>342.29868799394535</v>
      </c>
    </row>
    <row r="625" spans="23:31">
      <c r="W625" s="20" t="s">
        <v>1242</v>
      </c>
      <c r="X625" s="16">
        <v>30004224</v>
      </c>
      <c r="Y625" s="22" t="s">
        <v>38</v>
      </c>
      <c r="Z625" s="16" t="s">
        <v>36</v>
      </c>
      <c r="AA625" s="21">
        <v>5056.9415690117203</v>
      </c>
      <c r="AB625" s="21">
        <v>65265.533909040169</v>
      </c>
      <c r="AC625" s="21">
        <v>313.53037727872663</v>
      </c>
      <c r="AD625" s="21">
        <v>73.325652750669946</v>
      </c>
      <c r="AE625" s="21">
        <v>386.85603002939661</v>
      </c>
    </row>
    <row r="626" spans="23:31">
      <c r="W626" s="20" t="s">
        <v>1243</v>
      </c>
      <c r="X626" s="16">
        <v>30004225</v>
      </c>
      <c r="Y626" s="22" t="s">
        <v>1138</v>
      </c>
      <c r="Z626" s="16" t="s">
        <v>36</v>
      </c>
      <c r="AA626" s="21">
        <v>11196.052571510627</v>
      </c>
      <c r="AB626" s="21">
        <v>110358.06423162673</v>
      </c>
      <c r="AC626" s="21">
        <v>694.1552594336589</v>
      </c>
      <c r="AD626" s="21">
        <v>162.3427622869041</v>
      </c>
      <c r="AE626" s="21">
        <v>856.49802172056297</v>
      </c>
    </row>
    <row r="627" spans="23:31">
      <c r="W627" s="20" t="s">
        <v>1244</v>
      </c>
      <c r="X627" s="16">
        <v>30004226</v>
      </c>
      <c r="Y627" s="22" t="s">
        <v>45</v>
      </c>
      <c r="Z627" s="16" t="s">
        <v>36</v>
      </c>
      <c r="AA627" s="21">
        <v>16442.994101389784</v>
      </c>
      <c r="AB627" s="21">
        <v>114415.93637164833</v>
      </c>
      <c r="AC627" s="21">
        <v>1019.4656342861666</v>
      </c>
      <c r="AD627" s="21">
        <v>238.42341447015187</v>
      </c>
      <c r="AE627" s="21">
        <v>1257.8890487563185</v>
      </c>
    </row>
    <row r="628" spans="23:31">
      <c r="W628" s="20" t="s">
        <v>1245</v>
      </c>
      <c r="X628" s="16">
        <v>30004227</v>
      </c>
      <c r="Y628" s="22" t="s">
        <v>474</v>
      </c>
      <c r="Z628" s="16" t="s">
        <v>36</v>
      </c>
      <c r="AA628" s="21">
        <v>12343.756112784691</v>
      </c>
      <c r="AB628" s="21">
        <v>115749.83013778777</v>
      </c>
      <c r="AC628" s="21">
        <v>765.31287899265089</v>
      </c>
      <c r="AD628" s="21">
        <v>178.98446363537803</v>
      </c>
      <c r="AE628" s="21">
        <v>944.2973426280289</v>
      </c>
    </row>
    <row r="629" spans="23:31">
      <c r="W629" s="20" t="s">
        <v>1246</v>
      </c>
      <c r="X629" s="16">
        <v>30004228</v>
      </c>
      <c r="Y629" s="22" t="s">
        <v>45</v>
      </c>
      <c r="Z629" s="16" t="s">
        <v>36</v>
      </c>
      <c r="AA629" s="21">
        <v>5170.534787379509</v>
      </c>
      <c r="AB629" s="21">
        <v>74711.123087379514</v>
      </c>
      <c r="AC629" s="21">
        <v>320.57315681752954</v>
      </c>
      <c r="AD629" s="21">
        <v>74.972754417002889</v>
      </c>
      <c r="AE629" s="21">
        <v>395.54591123453241</v>
      </c>
    </row>
    <row r="630" spans="23:31">
      <c r="W630" s="20" t="s">
        <v>1247</v>
      </c>
      <c r="X630" s="16">
        <v>30004230</v>
      </c>
      <c r="Y630" s="22" t="s">
        <v>45</v>
      </c>
      <c r="Z630" s="16" t="s">
        <v>36</v>
      </c>
      <c r="AA630" s="21">
        <v>5676.8660814397199</v>
      </c>
      <c r="AB630" s="21">
        <v>81305.969668615391</v>
      </c>
      <c r="AC630" s="21">
        <v>351.96569704926264</v>
      </c>
      <c r="AD630" s="21">
        <v>82.314558180875949</v>
      </c>
      <c r="AE630" s="21">
        <v>434.28025523013861</v>
      </c>
    </row>
    <row r="631" spans="23:31">
      <c r="W631" s="20" t="s">
        <v>1248</v>
      </c>
      <c r="X631" s="16">
        <v>30004231</v>
      </c>
      <c r="Y631" s="22" t="s">
        <v>95</v>
      </c>
      <c r="Z631" s="16" t="s">
        <v>36</v>
      </c>
      <c r="AA631" s="21">
        <v>9635.6554821800019</v>
      </c>
      <c r="AB631" s="21">
        <v>92803.40346512165</v>
      </c>
      <c r="AC631" s="21">
        <v>597.4106398951601</v>
      </c>
      <c r="AD631" s="21">
        <v>139.71700449161003</v>
      </c>
      <c r="AE631" s="21">
        <v>737.12764438677016</v>
      </c>
    </row>
    <row r="632" spans="23:31">
      <c r="W632" s="20" t="s">
        <v>1249</v>
      </c>
      <c r="X632" s="16">
        <v>30004232</v>
      </c>
      <c r="Y632" s="22" t="s">
        <v>45</v>
      </c>
      <c r="Z632" s="16" t="s">
        <v>36</v>
      </c>
      <c r="AA632" s="21">
        <v>5324.303595682095</v>
      </c>
      <c r="AB632" s="21">
        <v>72711.141082319926</v>
      </c>
      <c r="AC632" s="21">
        <v>330.1068229322899</v>
      </c>
      <c r="AD632" s="21">
        <v>77.202402137390379</v>
      </c>
      <c r="AE632" s="21">
        <v>407.30922506968028</v>
      </c>
    </row>
    <row r="633" spans="23:31">
      <c r="W633" s="20" t="s">
        <v>1250</v>
      </c>
      <c r="X633" s="16">
        <v>30004241</v>
      </c>
      <c r="Y633" s="22" t="s">
        <v>45</v>
      </c>
      <c r="Z633" s="16" t="s">
        <v>36</v>
      </c>
      <c r="AA633" s="21">
        <v>5685.2605356059312</v>
      </c>
      <c r="AB633" s="21">
        <v>77807.614336895786</v>
      </c>
      <c r="AC633" s="21">
        <v>352.48615320756772</v>
      </c>
      <c r="AD633" s="21">
        <v>82.436277766286011</v>
      </c>
      <c r="AE633" s="21">
        <v>434.92243097385375</v>
      </c>
    </row>
    <row r="634" spans="23:31">
      <c r="W634" s="20" t="s">
        <v>1251</v>
      </c>
      <c r="X634" s="16">
        <v>30004247</v>
      </c>
      <c r="Y634" s="22" t="s">
        <v>45</v>
      </c>
      <c r="Z634" s="16" t="s">
        <v>36</v>
      </c>
      <c r="AA634" s="21">
        <v>5447.2427671666874</v>
      </c>
      <c r="AB634" s="21">
        <v>70766.049469948164</v>
      </c>
      <c r="AC634" s="21">
        <v>337.72905156433461</v>
      </c>
      <c r="AD634" s="21">
        <v>78.985020123916968</v>
      </c>
      <c r="AE634" s="21">
        <v>416.71407168825158</v>
      </c>
    </row>
    <row r="635" spans="23:31">
      <c r="W635" s="20" t="s">
        <v>1252</v>
      </c>
      <c r="X635" s="16">
        <v>30004248</v>
      </c>
      <c r="Y635" s="22" t="s">
        <v>47</v>
      </c>
      <c r="Z635" s="16" t="s">
        <v>36</v>
      </c>
      <c r="AA635" s="21">
        <v>11454.119891390314</v>
      </c>
      <c r="AB635" s="21">
        <v>113066.56906023971</v>
      </c>
      <c r="AC635" s="21">
        <v>710.15543326619945</v>
      </c>
      <c r="AD635" s="21">
        <v>166.08473842515954</v>
      </c>
      <c r="AE635" s="21">
        <v>876.24017169135902</v>
      </c>
    </row>
    <row r="636" spans="23:31">
      <c r="W636" s="20" t="s">
        <v>1253</v>
      </c>
      <c r="X636" s="16">
        <v>30004249</v>
      </c>
      <c r="Y636" s="22" t="s">
        <v>148</v>
      </c>
      <c r="Z636" s="16" t="s">
        <v>36</v>
      </c>
      <c r="AA636" s="21">
        <v>10844.716938097659</v>
      </c>
      <c r="AB636" s="21">
        <v>101905.97416239818</v>
      </c>
      <c r="AC636" s="21">
        <v>672.37245016205486</v>
      </c>
      <c r="AD636" s="21">
        <v>157.24839560241608</v>
      </c>
      <c r="AE636" s="21">
        <v>829.62084576447091</v>
      </c>
    </row>
    <row r="637" spans="23:31">
      <c r="W637" s="20" t="s">
        <v>1256</v>
      </c>
      <c r="X637" s="16">
        <v>30004254</v>
      </c>
      <c r="Y637" s="22" t="s">
        <v>1257</v>
      </c>
      <c r="Z637" s="16" t="s">
        <v>36</v>
      </c>
      <c r="AA637" s="21">
        <v>8338.8072339343089</v>
      </c>
      <c r="AB637" s="21">
        <v>88256.168471434314</v>
      </c>
      <c r="AC637" s="21">
        <v>517.0060485039271</v>
      </c>
      <c r="AD637" s="21">
        <v>120.91270489204749</v>
      </c>
      <c r="AE637" s="21">
        <v>637.91875339597459</v>
      </c>
    </row>
    <row r="638" spans="23:31">
      <c r="W638" s="20" t="s">
        <v>1262</v>
      </c>
      <c r="X638" s="16">
        <v>30004259</v>
      </c>
      <c r="Y638" s="22" t="s">
        <v>136</v>
      </c>
      <c r="Z638" s="16" t="s">
        <v>36</v>
      </c>
      <c r="AA638" s="21">
        <v>20314.043672853128</v>
      </c>
      <c r="AB638" s="21">
        <v>145336.82031597319</v>
      </c>
      <c r="AC638" s="21">
        <v>1259.4707077168939</v>
      </c>
      <c r="AD638" s="21">
        <v>294.55363325637035</v>
      </c>
      <c r="AE638" s="21">
        <v>1554.0243409732643</v>
      </c>
    </row>
    <row r="639" spans="23:31">
      <c r="W639" s="20" t="s">
        <v>1263</v>
      </c>
      <c r="X639" s="16">
        <v>30004260</v>
      </c>
      <c r="Y639" s="22" t="s">
        <v>95</v>
      </c>
      <c r="Z639" s="16" t="s">
        <v>36</v>
      </c>
      <c r="AA639" s="21">
        <v>19046.959137842194</v>
      </c>
      <c r="AB639" s="21">
        <v>129772.51120305175</v>
      </c>
      <c r="AC639" s="21">
        <v>1180.9114665462159</v>
      </c>
      <c r="AD639" s="21">
        <v>276.1809074987118</v>
      </c>
      <c r="AE639" s="21">
        <v>1457.0923740449277</v>
      </c>
    </row>
    <row r="640" spans="23:31">
      <c r="W640" s="20" t="s">
        <v>1264</v>
      </c>
      <c r="X640" s="16">
        <v>30004261</v>
      </c>
      <c r="Y640" s="22" t="s">
        <v>1265</v>
      </c>
      <c r="Z640" s="16" t="s">
        <v>36</v>
      </c>
      <c r="AA640" s="21">
        <v>32710.606447654693</v>
      </c>
      <c r="AB640" s="21">
        <v>156006.6489476547</v>
      </c>
      <c r="AC640" s="21">
        <v>2028.0575997545909</v>
      </c>
      <c r="AD640" s="21">
        <v>474.30379349099309</v>
      </c>
      <c r="AE640" s="21">
        <v>2502.3613932455842</v>
      </c>
    </row>
    <row r="641" spans="23:31">
      <c r="W641" s="20" t="s">
        <v>1266</v>
      </c>
      <c r="X641" s="16">
        <v>30004262</v>
      </c>
      <c r="Y641" s="22" t="s">
        <v>994</v>
      </c>
      <c r="Z641" s="16" t="s">
        <v>36</v>
      </c>
      <c r="AA641" s="21">
        <v>68117.458032558599</v>
      </c>
      <c r="AB641" s="21">
        <v>250907.9767825586</v>
      </c>
      <c r="AC641" s="21">
        <v>0</v>
      </c>
      <c r="AD641" s="21">
        <v>987.70314147209979</v>
      </c>
      <c r="AE641" s="21">
        <v>987.70314147209979</v>
      </c>
    </row>
    <row r="642" spans="23:31">
      <c r="W642" s="20" t="s">
        <v>1267</v>
      </c>
      <c r="X642" s="16">
        <v>30004264</v>
      </c>
      <c r="Y642" s="22" t="s">
        <v>71</v>
      </c>
      <c r="Z642" s="16" t="s">
        <v>36</v>
      </c>
      <c r="AA642" s="21">
        <v>11760.802382732814</v>
      </c>
      <c r="AB642" s="21">
        <v>103188.48044452979</v>
      </c>
      <c r="AC642" s="21">
        <v>729.16974772943445</v>
      </c>
      <c r="AD642" s="21">
        <v>170.53163454962581</v>
      </c>
      <c r="AE642" s="21">
        <v>899.70138227906023</v>
      </c>
    </row>
    <row r="643" spans="23:31">
      <c r="W643" s="20" t="s">
        <v>1268</v>
      </c>
      <c r="X643" s="16">
        <v>30004265</v>
      </c>
      <c r="Y643" s="22" t="s">
        <v>171</v>
      </c>
      <c r="Z643" s="16" t="s">
        <v>36</v>
      </c>
      <c r="AA643" s="21">
        <v>19074.800425464065</v>
      </c>
      <c r="AB643" s="21">
        <v>132217.42956510728</v>
      </c>
      <c r="AC643" s="21">
        <v>1182.637626378772</v>
      </c>
      <c r="AD643" s="21">
        <v>276.58460616922895</v>
      </c>
      <c r="AE643" s="21">
        <v>1459.2222325480009</v>
      </c>
    </row>
    <row r="644" spans="23:31">
      <c r="W644" s="20" t="s">
        <v>1269</v>
      </c>
      <c r="X644" s="16">
        <v>30004266</v>
      </c>
      <c r="Y644" s="22" t="s">
        <v>1108</v>
      </c>
      <c r="Z644" s="16" t="s">
        <v>36</v>
      </c>
      <c r="AA644" s="21">
        <v>20149.749481062499</v>
      </c>
      <c r="AB644" s="21">
        <v>136984.48841782456</v>
      </c>
      <c r="AC644" s="21">
        <v>1249.284467825875</v>
      </c>
      <c r="AD644" s="21">
        <v>292.17136747540627</v>
      </c>
      <c r="AE644" s="21">
        <v>1541.4558353012812</v>
      </c>
    </row>
    <row r="645" spans="23:31">
      <c r="W645" s="20" t="s">
        <v>1270</v>
      </c>
      <c r="X645" s="16">
        <v>30004271</v>
      </c>
      <c r="Y645" s="22" t="s">
        <v>148</v>
      </c>
      <c r="Z645" s="16" t="s">
        <v>36</v>
      </c>
      <c r="AA645" s="21">
        <v>17767.024777775001</v>
      </c>
      <c r="AB645" s="21">
        <v>122696.51986275824</v>
      </c>
      <c r="AC645" s="21">
        <v>1101.55553622205</v>
      </c>
      <c r="AD645" s="21">
        <v>257.62185927773754</v>
      </c>
      <c r="AE645" s="21">
        <v>1359.1773954997875</v>
      </c>
    </row>
    <row r="646" spans="23:31">
      <c r="W646" s="20" t="s">
        <v>1274</v>
      </c>
      <c r="X646" s="16">
        <v>30004275</v>
      </c>
      <c r="Y646" s="22" t="s">
        <v>45</v>
      </c>
      <c r="Z646" s="16" t="s">
        <v>36</v>
      </c>
      <c r="AA646" s="21">
        <v>6228.9855854503676</v>
      </c>
      <c r="AB646" s="21">
        <v>82350.012581463307</v>
      </c>
      <c r="AC646" s="21">
        <v>386.1971062979228</v>
      </c>
      <c r="AD646" s="21">
        <v>90.32029098903034</v>
      </c>
      <c r="AE646" s="21">
        <v>476.51739728695316</v>
      </c>
    </row>
    <row r="647" spans="23:31">
      <c r="W647" s="20" t="s">
        <v>1275</v>
      </c>
      <c r="X647" s="16">
        <v>30004277</v>
      </c>
      <c r="Y647" s="22" t="s">
        <v>784</v>
      </c>
      <c r="Z647" s="16" t="s">
        <v>36</v>
      </c>
      <c r="AA647" s="21">
        <v>30044.956131967971</v>
      </c>
      <c r="AB647" s="21">
        <v>142306.58416946797</v>
      </c>
      <c r="AC647" s="21">
        <v>1862.7872801820142</v>
      </c>
      <c r="AD647" s="21">
        <v>435.65186391353558</v>
      </c>
      <c r="AE647" s="21">
        <v>2298.4391440955496</v>
      </c>
    </row>
    <row r="648" spans="23:31">
      <c r="W648" s="20" t="s">
        <v>1278</v>
      </c>
      <c r="X648" s="16">
        <v>30004281</v>
      </c>
      <c r="Y648" s="22" t="s">
        <v>255</v>
      </c>
      <c r="Z648" s="16" t="s">
        <v>36</v>
      </c>
      <c r="AA648" s="21">
        <v>7608.243739108595</v>
      </c>
      <c r="AB648" s="21">
        <v>119029.19333863474</v>
      </c>
      <c r="AC648" s="21">
        <v>471.71111182473288</v>
      </c>
      <c r="AD648" s="21">
        <v>110.31953421707463</v>
      </c>
      <c r="AE648" s="21">
        <v>582.03064604180747</v>
      </c>
    </row>
    <row r="649" spans="23:31">
      <c r="W649" s="20" t="s">
        <v>1279</v>
      </c>
      <c r="X649" s="16">
        <v>30004282</v>
      </c>
      <c r="Y649" s="22" t="s">
        <v>59</v>
      </c>
      <c r="Z649" s="16" t="s">
        <v>36</v>
      </c>
      <c r="AA649" s="21">
        <v>8780.7137884375006</v>
      </c>
      <c r="AB649" s="21">
        <v>86680.222306738026</v>
      </c>
      <c r="AC649" s="21">
        <v>544.40425488312508</v>
      </c>
      <c r="AD649" s="21">
        <v>127.32034993234376</v>
      </c>
      <c r="AE649" s="21">
        <v>671.72460481546887</v>
      </c>
    </row>
    <row r="650" spans="23:31">
      <c r="W650" s="20" t="s">
        <v>1280</v>
      </c>
      <c r="X650" s="16">
        <v>30004283</v>
      </c>
      <c r="Y650" s="22" t="s">
        <v>255</v>
      </c>
      <c r="Z650" s="16" t="s">
        <v>36</v>
      </c>
      <c r="AA650" s="21">
        <v>7523.4960833804698</v>
      </c>
      <c r="AB650" s="21">
        <v>120654.10427843008</v>
      </c>
      <c r="AC650" s="21">
        <v>466.45675716958914</v>
      </c>
      <c r="AD650" s="21">
        <v>109.09069320901682</v>
      </c>
      <c r="AE650" s="21">
        <v>575.54745037860596</v>
      </c>
    </row>
    <row r="651" spans="23:31">
      <c r="W651" s="20" t="s">
        <v>1281</v>
      </c>
      <c r="X651" s="16">
        <v>30004285</v>
      </c>
      <c r="Y651" s="22" t="s">
        <v>370</v>
      </c>
      <c r="Z651" s="16" t="s">
        <v>36</v>
      </c>
      <c r="AA651" s="21">
        <v>8676.8443692328146</v>
      </c>
      <c r="AB651" s="21">
        <v>82865.190136415113</v>
      </c>
      <c r="AC651" s="21">
        <v>537.96435089243448</v>
      </c>
      <c r="AD651" s="21">
        <v>125.81424335387582</v>
      </c>
      <c r="AE651" s="21">
        <v>663.77859424631026</v>
      </c>
    </row>
    <row r="652" spans="23:31">
      <c r="W652" s="20" t="s">
        <v>1282</v>
      </c>
      <c r="X652" s="16">
        <v>30004286</v>
      </c>
      <c r="Y652" s="22" t="s">
        <v>391</v>
      </c>
      <c r="Z652" s="16" t="s">
        <v>36</v>
      </c>
      <c r="AA652" s="21">
        <v>17454.039753190627</v>
      </c>
      <c r="AB652" s="21">
        <v>122266.33141678499</v>
      </c>
      <c r="AC652" s="21">
        <v>1082.150464697819</v>
      </c>
      <c r="AD652" s="21">
        <v>253.0835764212641</v>
      </c>
      <c r="AE652" s="21">
        <v>1335.234041119083</v>
      </c>
    </row>
    <row r="653" spans="23:31">
      <c r="W653" s="20" t="s">
        <v>1283</v>
      </c>
      <c r="X653" s="16">
        <v>30004290</v>
      </c>
      <c r="Y653" s="22" t="s">
        <v>65</v>
      </c>
      <c r="Z653" s="16" t="s">
        <v>36</v>
      </c>
      <c r="AA653" s="21">
        <v>7388.3434591281266</v>
      </c>
      <c r="AB653" s="21">
        <v>131916.58432962029</v>
      </c>
      <c r="AC653" s="21">
        <v>458.07729446594385</v>
      </c>
      <c r="AD653" s="21">
        <v>107.13098015735784</v>
      </c>
      <c r="AE653" s="21">
        <v>565.20827462330169</v>
      </c>
    </row>
    <row r="654" spans="23:31">
      <c r="W654" s="20" t="s">
        <v>1288</v>
      </c>
      <c r="X654" s="16">
        <v>30004295</v>
      </c>
      <c r="Y654" s="22" t="s">
        <v>32</v>
      </c>
      <c r="Z654" s="16" t="s">
        <v>36</v>
      </c>
      <c r="AA654" s="21">
        <v>18953.491957968752</v>
      </c>
      <c r="AB654" s="21">
        <v>142912.35867291345</v>
      </c>
      <c r="AC654" s="21">
        <v>1175.1165013940627</v>
      </c>
      <c r="AD654" s="21">
        <v>274.8256333905469</v>
      </c>
      <c r="AE654" s="21">
        <v>1449.9421347846096</v>
      </c>
    </row>
    <row r="655" spans="23:31">
      <c r="W655" s="20" t="s">
        <v>1290</v>
      </c>
      <c r="X655" s="16">
        <v>30004297</v>
      </c>
      <c r="Y655" s="22" t="s">
        <v>32</v>
      </c>
      <c r="Z655" s="16" t="s">
        <v>36</v>
      </c>
      <c r="AA655" s="21">
        <v>19644.17005474219</v>
      </c>
      <c r="AB655" s="21">
        <v>139301.89014335774</v>
      </c>
      <c r="AC655" s="21">
        <v>1217.9385433940158</v>
      </c>
      <c r="AD655" s="21">
        <v>284.84046579376178</v>
      </c>
      <c r="AE655" s="21">
        <v>1502.7790091877775</v>
      </c>
    </row>
    <row r="656" spans="23:31">
      <c r="W656" s="20" t="s">
        <v>1291</v>
      </c>
      <c r="X656" s="16">
        <v>30004298</v>
      </c>
      <c r="Y656" s="22" t="s">
        <v>32</v>
      </c>
      <c r="Z656" s="16" t="s">
        <v>36</v>
      </c>
      <c r="AA656" s="21">
        <v>19002.290698360939</v>
      </c>
      <c r="AB656" s="21">
        <v>169583.48892616676</v>
      </c>
      <c r="AC656" s="21">
        <v>0</v>
      </c>
      <c r="AD656" s="21">
        <v>275.53321512623364</v>
      </c>
      <c r="AE656" s="21">
        <v>275.53321512623364</v>
      </c>
    </row>
    <row r="657" spans="23:31">
      <c r="W657" s="20" t="s">
        <v>1294</v>
      </c>
      <c r="X657" s="16">
        <v>30004302</v>
      </c>
      <c r="Y657" s="22" t="s">
        <v>82</v>
      </c>
      <c r="Z657" s="16" t="s">
        <v>36</v>
      </c>
      <c r="AA657" s="21">
        <v>12590.686917615627</v>
      </c>
      <c r="AB657" s="21">
        <v>114089.24167148361</v>
      </c>
      <c r="AC657" s="21">
        <v>780.62258889216889</v>
      </c>
      <c r="AD657" s="21">
        <v>182.56496030542661</v>
      </c>
      <c r="AE657" s="21">
        <v>963.18754919759544</v>
      </c>
    </row>
    <row r="658" spans="23:31">
      <c r="W658" s="20" t="s">
        <v>1295</v>
      </c>
      <c r="X658" s="16">
        <v>30004309</v>
      </c>
      <c r="Y658" s="22" t="s">
        <v>192</v>
      </c>
      <c r="Z658" s="16" t="s">
        <v>36</v>
      </c>
      <c r="AA658" s="21">
        <v>9689.089338038908</v>
      </c>
      <c r="AB658" s="21">
        <v>101465.9964886339</v>
      </c>
      <c r="AC658" s="21">
        <v>600.72353895841229</v>
      </c>
      <c r="AD658" s="21">
        <v>140.49179540156416</v>
      </c>
      <c r="AE658" s="21">
        <v>741.2153343599764</v>
      </c>
    </row>
    <row r="659" spans="23:31">
      <c r="W659" s="20" t="s">
        <v>1298</v>
      </c>
      <c r="X659" s="16">
        <v>30004316</v>
      </c>
      <c r="Y659" s="22" t="s">
        <v>45</v>
      </c>
      <c r="Z659" s="16" t="s">
        <v>36</v>
      </c>
      <c r="AA659" s="21">
        <v>10202.196773178781</v>
      </c>
      <c r="AB659" s="21">
        <v>107615.83879840173</v>
      </c>
      <c r="AC659" s="21">
        <v>632.53619993708446</v>
      </c>
      <c r="AD659" s="21">
        <v>147.93185321109232</v>
      </c>
      <c r="AE659" s="21">
        <v>780.46805314817675</v>
      </c>
    </row>
    <row r="660" spans="23:31">
      <c r="W660" s="20" t="s">
        <v>1303</v>
      </c>
      <c r="X660" s="16">
        <v>30004323</v>
      </c>
      <c r="Y660" s="22" t="s">
        <v>121</v>
      </c>
      <c r="Z660" s="16" t="s">
        <v>36</v>
      </c>
      <c r="AA660" s="21">
        <v>37066.008758238284</v>
      </c>
      <c r="AB660" s="21">
        <v>202841.3025082383</v>
      </c>
      <c r="AC660" s="21">
        <v>0</v>
      </c>
      <c r="AD660" s="21">
        <v>537.45712699445517</v>
      </c>
      <c r="AE660" s="21">
        <v>537.45712699445517</v>
      </c>
    </row>
    <row r="661" spans="23:31">
      <c r="W661" s="20" t="s">
        <v>1307</v>
      </c>
      <c r="X661" s="16">
        <v>30004333</v>
      </c>
      <c r="Y661" s="22" t="s">
        <v>136</v>
      </c>
      <c r="Z661" s="16" t="s">
        <v>36</v>
      </c>
      <c r="AA661" s="21">
        <v>37634.154594653912</v>
      </c>
      <c r="AB661" s="21">
        <v>182950.44334465393</v>
      </c>
      <c r="AC661" s="21">
        <v>0</v>
      </c>
      <c r="AD661" s="21">
        <v>545.69524162248172</v>
      </c>
      <c r="AE661" s="21">
        <v>545.69524162248172</v>
      </c>
    </row>
    <row r="662" spans="23:31">
      <c r="W662" s="20" t="s">
        <v>1309</v>
      </c>
      <c r="X662" s="16">
        <v>30004336</v>
      </c>
      <c r="Y662" s="22" t="s">
        <v>69</v>
      </c>
      <c r="Z662" s="16" t="s">
        <v>36</v>
      </c>
      <c r="AA662" s="21">
        <v>18985.546152519782</v>
      </c>
      <c r="AB662" s="21">
        <v>131972.65001695126</v>
      </c>
      <c r="AC662" s="21">
        <v>1177.1038614562265</v>
      </c>
      <c r="AD662" s="21">
        <v>275.29041921153686</v>
      </c>
      <c r="AE662" s="21">
        <v>1452.3942806677633</v>
      </c>
    </row>
    <row r="663" spans="23:31">
      <c r="W663" s="20" t="s">
        <v>1310</v>
      </c>
      <c r="X663" s="16">
        <v>30004337</v>
      </c>
      <c r="Y663" s="22" t="s">
        <v>1175</v>
      </c>
      <c r="Z663" s="16" t="s">
        <v>36</v>
      </c>
      <c r="AA663" s="21">
        <v>10463.826707055314</v>
      </c>
      <c r="AB663" s="21">
        <v>102281.8626622172</v>
      </c>
      <c r="AC663" s="21">
        <v>648.7572558374294</v>
      </c>
      <c r="AD663" s="21">
        <v>151.72548725230206</v>
      </c>
      <c r="AE663" s="21">
        <v>800.48274308973146</v>
      </c>
    </row>
    <row r="664" spans="23:31">
      <c r="W664" s="20" t="s">
        <v>1311</v>
      </c>
      <c r="X664" s="16">
        <v>30004338</v>
      </c>
      <c r="Y664" s="22" t="s">
        <v>129</v>
      </c>
      <c r="Z664" s="16" t="s">
        <v>36</v>
      </c>
      <c r="AA664" s="21">
        <v>10488.883865915002</v>
      </c>
      <c r="AB664" s="21">
        <v>108909.38036338481</v>
      </c>
      <c r="AC664" s="21">
        <v>650.31079968673009</v>
      </c>
      <c r="AD664" s="21">
        <v>152.08881605576755</v>
      </c>
      <c r="AE664" s="21">
        <v>802.39961574249764</v>
      </c>
    </row>
    <row r="665" spans="23:31">
      <c r="W665" s="20" t="s">
        <v>1312</v>
      </c>
      <c r="X665" s="16">
        <v>30004339</v>
      </c>
      <c r="Y665" s="22" t="s">
        <v>181</v>
      </c>
      <c r="Z665" s="16" t="s">
        <v>36</v>
      </c>
      <c r="AA665" s="21">
        <v>17534.045211576566</v>
      </c>
      <c r="AB665" s="21">
        <v>119806.1433510645</v>
      </c>
      <c r="AC665" s="21">
        <v>1087.1108031177471</v>
      </c>
      <c r="AD665" s="21">
        <v>254.2436555678602</v>
      </c>
      <c r="AE665" s="21">
        <v>1341.3544586856074</v>
      </c>
    </row>
    <row r="666" spans="23:31">
      <c r="W666" s="20" t="s">
        <v>1313</v>
      </c>
      <c r="X666" s="16">
        <v>30004340</v>
      </c>
      <c r="Y666" s="22" t="s">
        <v>189</v>
      </c>
      <c r="Z666" s="16" t="s">
        <v>36</v>
      </c>
      <c r="AA666" s="21">
        <v>17483.716730106251</v>
      </c>
      <c r="AB666" s="21">
        <v>119661.56132975523</v>
      </c>
      <c r="AC666" s="21">
        <v>1083.9904372665876</v>
      </c>
      <c r="AD666" s="21">
        <v>253.51389258654066</v>
      </c>
      <c r="AE666" s="21">
        <v>1337.5043298531282</v>
      </c>
    </row>
    <row r="667" spans="23:31">
      <c r="W667" s="20" t="s">
        <v>1314</v>
      </c>
      <c r="X667" s="16">
        <v>30004345</v>
      </c>
      <c r="Y667" s="22" t="s">
        <v>1175</v>
      </c>
      <c r="Z667" s="16" t="s">
        <v>36</v>
      </c>
      <c r="AA667" s="21">
        <v>20192.582231250002</v>
      </c>
      <c r="AB667" s="21">
        <v>146318.12839185295</v>
      </c>
      <c r="AC667" s="21">
        <v>1251.9400983375001</v>
      </c>
      <c r="AD667" s="21">
        <v>292.79244235312507</v>
      </c>
      <c r="AE667" s="21">
        <v>1544.7325406906252</v>
      </c>
    </row>
    <row r="668" spans="23:31">
      <c r="W668" s="20" t="s">
        <v>1315</v>
      </c>
      <c r="X668" s="16">
        <v>30004348</v>
      </c>
      <c r="Y668" s="22" t="s">
        <v>350</v>
      </c>
      <c r="Z668" s="16" t="s">
        <v>36</v>
      </c>
      <c r="AA668" s="21">
        <v>36077.031151230469</v>
      </c>
      <c r="AB668" s="21">
        <v>184674.76619615077</v>
      </c>
      <c r="AC668" s="21">
        <v>0</v>
      </c>
      <c r="AD668" s="21">
        <v>523.11695169284178</v>
      </c>
      <c r="AE668" s="21">
        <v>523.11695169284178</v>
      </c>
    </row>
    <row r="669" spans="23:31">
      <c r="W669" s="20" t="s">
        <v>1319</v>
      </c>
      <c r="X669" s="16">
        <v>30004356</v>
      </c>
      <c r="Y669" s="22" t="s">
        <v>67</v>
      </c>
      <c r="Z669" s="16" t="s">
        <v>36</v>
      </c>
      <c r="AA669" s="21">
        <v>9214.7166297123458</v>
      </c>
      <c r="AB669" s="21">
        <v>89724.428118284821</v>
      </c>
      <c r="AC669" s="21">
        <v>571.31243104216549</v>
      </c>
      <c r="AD669" s="21">
        <v>133.61339113082903</v>
      </c>
      <c r="AE669" s="21">
        <v>704.92582217299446</v>
      </c>
    </row>
    <row r="670" spans="23:31">
      <c r="W670" s="20" t="s">
        <v>1320</v>
      </c>
      <c r="X670" s="16">
        <v>30004357</v>
      </c>
      <c r="Y670" s="22" t="s">
        <v>820</v>
      </c>
      <c r="Z670" s="16" t="s">
        <v>36</v>
      </c>
      <c r="AA670" s="21">
        <v>27446.537936664841</v>
      </c>
      <c r="AB670" s="21">
        <v>139553.64960820531</v>
      </c>
      <c r="AC670" s="21">
        <v>1701.6853520732202</v>
      </c>
      <c r="AD670" s="21">
        <v>397.97480008164024</v>
      </c>
      <c r="AE670" s="21">
        <v>2099.6601521548605</v>
      </c>
    </row>
    <row r="671" spans="23:31">
      <c r="W671" s="20" t="s">
        <v>1321</v>
      </c>
      <c r="X671" s="16">
        <v>30004358</v>
      </c>
      <c r="Y671" s="22" t="s">
        <v>827</v>
      </c>
      <c r="Z671" s="16" t="s">
        <v>36</v>
      </c>
      <c r="AA671" s="21">
        <v>7680.3404361206267</v>
      </c>
      <c r="AB671" s="21">
        <v>75089.616971937954</v>
      </c>
      <c r="AC671" s="21">
        <v>476.18110703947883</v>
      </c>
      <c r="AD671" s="21">
        <v>111.36493632374909</v>
      </c>
      <c r="AE671" s="21">
        <v>587.54604336322791</v>
      </c>
    </row>
    <row r="672" spans="23:31">
      <c r="W672" s="20" t="s">
        <v>1333</v>
      </c>
      <c r="X672" s="16">
        <v>30004370</v>
      </c>
      <c r="Y672" s="22" t="s">
        <v>59</v>
      </c>
      <c r="Z672" s="16" t="s">
        <v>36</v>
      </c>
      <c r="AA672" s="21">
        <v>9554.7015843256268</v>
      </c>
      <c r="AB672" s="21">
        <v>94082.810366297359</v>
      </c>
      <c r="AC672" s="21">
        <v>592.39149822818888</v>
      </c>
      <c r="AD672" s="21">
        <v>138.54317297272161</v>
      </c>
      <c r="AE672" s="21">
        <v>730.93467120091054</v>
      </c>
    </row>
    <row r="673" spans="23:31">
      <c r="W673" s="20" t="s">
        <v>1335</v>
      </c>
      <c r="X673" s="16">
        <v>30004372</v>
      </c>
      <c r="Y673" s="22" t="s">
        <v>35</v>
      </c>
      <c r="Z673" s="16" t="s">
        <v>36</v>
      </c>
      <c r="AA673" s="21">
        <v>34780.80504868125</v>
      </c>
      <c r="AB673" s="21">
        <v>177897.06539556489</v>
      </c>
      <c r="AC673" s="21">
        <v>0</v>
      </c>
      <c r="AD673" s="21">
        <v>504.32167320587814</v>
      </c>
      <c r="AE673" s="21">
        <v>504.32167320587814</v>
      </c>
    </row>
    <row r="674" spans="23:31">
      <c r="W674" s="20" t="s">
        <v>1336</v>
      </c>
      <c r="X674" s="16">
        <v>30004373</v>
      </c>
      <c r="Y674" s="22" t="s">
        <v>59</v>
      </c>
      <c r="Z674" s="16" t="s">
        <v>36</v>
      </c>
      <c r="AA674" s="21">
        <v>8576.4015700431264</v>
      </c>
      <c r="AB674" s="21">
        <v>86656.706641606273</v>
      </c>
      <c r="AC674" s="21">
        <v>531.73689734267384</v>
      </c>
      <c r="AD674" s="21">
        <v>124.35782276562534</v>
      </c>
      <c r="AE674" s="21">
        <v>656.09472010829916</v>
      </c>
    </row>
    <row r="675" spans="23:31">
      <c r="W675" s="20" t="s">
        <v>1337</v>
      </c>
      <c r="X675" s="16">
        <v>30004374</v>
      </c>
      <c r="Y675" s="22" t="s">
        <v>59</v>
      </c>
      <c r="Z675" s="16" t="s">
        <v>36</v>
      </c>
      <c r="AA675" s="21">
        <v>8576.4015700431264</v>
      </c>
      <c r="AB675" s="21">
        <v>84841.294422662482</v>
      </c>
      <c r="AC675" s="21">
        <v>531.73689734267384</v>
      </c>
      <c r="AD675" s="21">
        <v>124.35782276562534</v>
      </c>
      <c r="AE675" s="21">
        <v>656.09472010829916</v>
      </c>
    </row>
    <row r="676" spans="23:31">
      <c r="W676" s="20" t="s">
        <v>1338</v>
      </c>
      <c r="X676" s="16">
        <v>30004376</v>
      </c>
      <c r="Y676" s="22" t="s">
        <v>189</v>
      </c>
      <c r="Z676" s="16" t="s">
        <v>36</v>
      </c>
      <c r="AA676" s="21">
        <v>10478.068596492658</v>
      </c>
      <c r="AB676" s="21">
        <v>99413.975151475403</v>
      </c>
      <c r="AC676" s="21">
        <v>649.64025298254478</v>
      </c>
      <c r="AD676" s="21">
        <v>151.93199464914355</v>
      </c>
      <c r="AE676" s="21">
        <v>801.57224763168836</v>
      </c>
    </row>
    <row r="677" spans="23:31">
      <c r="W677" s="20" t="s">
        <v>1339</v>
      </c>
      <c r="X677" s="16">
        <v>30004377</v>
      </c>
      <c r="Y677" s="22" t="s">
        <v>129</v>
      </c>
      <c r="Z677" s="16" t="s">
        <v>36</v>
      </c>
      <c r="AA677" s="21">
        <v>10578.19015005594</v>
      </c>
      <c r="AB677" s="21">
        <v>104455.92821564781</v>
      </c>
      <c r="AC677" s="21">
        <v>655.84778930346829</v>
      </c>
      <c r="AD677" s="21">
        <v>153.38375717581113</v>
      </c>
      <c r="AE677" s="21">
        <v>809.23154647927936</v>
      </c>
    </row>
    <row r="678" spans="23:31">
      <c r="W678" s="20" t="s">
        <v>1342</v>
      </c>
      <c r="X678" s="16">
        <v>30004386</v>
      </c>
      <c r="Y678" s="22" t="s">
        <v>136</v>
      </c>
      <c r="Z678" s="16" t="s">
        <v>36</v>
      </c>
      <c r="AA678" s="21">
        <v>37171.790353790624</v>
      </c>
      <c r="AB678" s="21">
        <v>203420.18535379061</v>
      </c>
      <c r="AC678" s="21">
        <v>0</v>
      </c>
      <c r="AD678" s="21">
        <v>538.99096012996404</v>
      </c>
      <c r="AE678" s="21">
        <v>538.99096012996404</v>
      </c>
    </row>
    <row r="679" spans="23:31">
      <c r="W679" s="20" t="s">
        <v>1343</v>
      </c>
      <c r="X679" s="16">
        <v>30004389</v>
      </c>
      <c r="Y679" s="22" t="s">
        <v>1344</v>
      </c>
      <c r="Z679" s="16" t="s">
        <v>36</v>
      </c>
      <c r="AA679" s="21">
        <v>34780.80504868125</v>
      </c>
      <c r="AB679" s="21">
        <v>175243.57116005459</v>
      </c>
      <c r="AC679" s="21">
        <v>0</v>
      </c>
      <c r="AD679" s="21">
        <v>504.32167320587814</v>
      </c>
      <c r="AE679" s="21">
        <v>504.32167320587814</v>
      </c>
    </row>
    <row r="680" spans="23:31">
      <c r="W680" s="20" t="s">
        <v>1347</v>
      </c>
      <c r="X680" s="16">
        <v>30004392</v>
      </c>
      <c r="Y680" s="22" t="s">
        <v>71</v>
      </c>
      <c r="Z680" s="16" t="s">
        <v>36</v>
      </c>
      <c r="AA680" s="21">
        <v>32340.485593802347</v>
      </c>
      <c r="AB680" s="21">
        <v>154645.06796880238</v>
      </c>
      <c r="AC680" s="21">
        <v>2005.1101068157454</v>
      </c>
      <c r="AD680" s="21">
        <v>468.93704111013403</v>
      </c>
      <c r="AE680" s="21">
        <v>2474.0471479258795</v>
      </c>
    </row>
    <row r="681" spans="23:31">
      <c r="W681" s="20" t="s">
        <v>1348</v>
      </c>
      <c r="X681" s="16">
        <v>30004395</v>
      </c>
      <c r="Y681" s="22" t="s">
        <v>175</v>
      </c>
      <c r="Z681" s="16" t="s">
        <v>36</v>
      </c>
      <c r="AA681" s="21">
        <v>10558.701248720627</v>
      </c>
      <c r="AB681" s="21">
        <v>100374.57062300554</v>
      </c>
      <c r="AC681" s="21">
        <v>654.63947742067887</v>
      </c>
      <c r="AD681" s="21">
        <v>153.10116810644908</v>
      </c>
      <c r="AE681" s="21">
        <v>807.74064552712798</v>
      </c>
    </row>
    <row r="682" spans="23:31">
      <c r="W682" s="20" t="s">
        <v>1351</v>
      </c>
      <c r="X682" s="16">
        <v>30004407</v>
      </c>
      <c r="Y682" s="22" t="s">
        <v>171</v>
      </c>
      <c r="Z682" s="16" t="s">
        <v>36</v>
      </c>
      <c r="AA682" s="21">
        <v>19723.10469437344</v>
      </c>
      <c r="AB682" s="21">
        <v>142916.29793012238</v>
      </c>
      <c r="AC682" s="21">
        <v>1222.8324910511533</v>
      </c>
      <c r="AD682" s="21">
        <v>285.98501806841489</v>
      </c>
      <c r="AE682" s="21">
        <v>1508.8175091195681</v>
      </c>
    </row>
    <row r="683" spans="23:31">
      <c r="W683" s="20" t="s">
        <v>1357</v>
      </c>
      <c r="X683" s="16">
        <v>30004415</v>
      </c>
      <c r="Y683" s="22" t="s">
        <v>82</v>
      </c>
      <c r="Z683" s="16" t="s">
        <v>36</v>
      </c>
      <c r="AA683" s="21">
        <v>19274.737584375001</v>
      </c>
      <c r="AB683" s="21">
        <v>138025.95187210108</v>
      </c>
      <c r="AC683" s="21">
        <v>1195.03373023125</v>
      </c>
      <c r="AD683" s="21">
        <v>279.48369497343754</v>
      </c>
      <c r="AE683" s="21">
        <v>1474.5174252046877</v>
      </c>
    </row>
    <row r="684" spans="23:31">
      <c r="W684" s="20" t="s">
        <v>1362</v>
      </c>
      <c r="X684" s="16">
        <v>30004420</v>
      </c>
      <c r="Y684" s="22" t="s">
        <v>231</v>
      </c>
      <c r="Z684" s="16" t="s">
        <v>36</v>
      </c>
      <c r="AA684" s="21">
        <v>12072.94604972422</v>
      </c>
      <c r="AB684" s="21">
        <v>113620.66072676705</v>
      </c>
      <c r="AC684" s="21">
        <v>748.52265508290168</v>
      </c>
      <c r="AD684" s="21">
        <v>175.05771772100118</v>
      </c>
      <c r="AE684" s="21">
        <v>923.58037280390283</v>
      </c>
    </row>
    <row r="685" spans="23:31">
      <c r="W685" s="20" t="s">
        <v>1364</v>
      </c>
      <c r="X685" s="16">
        <v>30004427</v>
      </c>
      <c r="Y685" s="22" t="s">
        <v>1014</v>
      </c>
      <c r="Z685" s="16" t="s">
        <v>36</v>
      </c>
      <c r="AA685" s="21">
        <v>9530.0727529678134</v>
      </c>
      <c r="AB685" s="21">
        <v>100756.02865157263</v>
      </c>
      <c r="AC685" s="21">
        <v>590.86451068400447</v>
      </c>
      <c r="AD685" s="21">
        <v>138.18605491803331</v>
      </c>
      <c r="AE685" s="21">
        <v>729.05056560203775</v>
      </c>
    </row>
    <row r="686" spans="23:31">
      <c r="W686" s="20" t="s">
        <v>1365</v>
      </c>
      <c r="X686" s="16">
        <v>30004430</v>
      </c>
      <c r="Y686" s="22" t="s">
        <v>306</v>
      </c>
      <c r="Z686" s="16" t="s">
        <v>36</v>
      </c>
      <c r="AA686" s="21">
        <v>10279.860045000001</v>
      </c>
      <c r="AB686" s="21">
        <v>99494.319408546973</v>
      </c>
      <c r="AC686" s="21">
        <v>637.35132279000004</v>
      </c>
      <c r="AD686" s="21">
        <v>149.05797065250002</v>
      </c>
      <c r="AE686" s="21">
        <v>786.40929344250003</v>
      </c>
    </row>
    <row r="687" spans="23:31">
      <c r="W687" s="20" t="s">
        <v>1366</v>
      </c>
      <c r="X687" s="16">
        <v>30004431</v>
      </c>
      <c r="Y687" s="22" t="s">
        <v>151</v>
      </c>
      <c r="Z687" s="16" t="s">
        <v>36</v>
      </c>
      <c r="AA687" s="21">
        <v>17003.836953898441</v>
      </c>
      <c r="AB687" s="21">
        <v>116410.11186148136</v>
      </c>
      <c r="AC687" s="21">
        <v>1054.2378911417034</v>
      </c>
      <c r="AD687" s="21">
        <v>246.55563583152741</v>
      </c>
      <c r="AE687" s="21">
        <v>1300.7935269732307</v>
      </c>
    </row>
    <row r="688" spans="23:31">
      <c r="W688" s="20" t="s">
        <v>1367</v>
      </c>
      <c r="X688" s="16">
        <v>30004433</v>
      </c>
      <c r="Y688" s="22" t="s">
        <v>136</v>
      </c>
      <c r="Z688" s="16" t="s">
        <v>36</v>
      </c>
      <c r="AA688" s="21">
        <v>37047.651865300781</v>
      </c>
      <c r="AB688" s="21">
        <v>179740.84561530079</v>
      </c>
      <c r="AC688" s="21">
        <v>0</v>
      </c>
      <c r="AD688" s="21">
        <v>537.1909520468613</v>
      </c>
      <c r="AE688" s="21">
        <v>537.1909520468613</v>
      </c>
    </row>
    <row r="689" spans="23:31">
      <c r="W689" s="20" t="s">
        <v>1368</v>
      </c>
      <c r="X689" s="16">
        <v>30004434</v>
      </c>
      <c r="Y689" s="22" t="s">
        <v>140</v>
      </c>
      <c r="Z689" s="16" t="s">
        <v>36</v>
      </c>
      <c r="AA689" s="21">
        <v>10378.268288555782</v>
      </c>
      <c r="AB689" s="21">
        <v>107864.13610026776</v>
      </c>
      <c r="AC689" s="21">
        <v>643.45263389045851</v>
      </c>
      <c r="AD689" s="21">
        <v>150.48489018405886</v>
      </c>
      <c r="AE689" s="21">
        <v>793.93752407451734</v>
      </c>
    </row>
    <row r="690" spans="23:31">
      <c r="W690" s="20" t="s">
        <v>1369</v>
      </c>
      <c r="X690" s="16">
        <v>30004435</v>
      </c>
      <c r="Y690" s="22" t="s">
        <v>827</v>
      </c>
      <c r="Z690" s="16" t="s">
        <v>36</v>
      </c>
      <c r="AA690" s="21">
        <v>10532.466189230783</v>
      </c>
      <c r="AB690" s="21">
        <v>102037.87833231188</v>
      </c>
      <c r="AC690" s="21">
        <v>653.01290373230859</v>
      </c>
      <c r="AD690" s="21">
        <v>152.72075974384637</v>
      </c>
      <c r="AE690" s="21">
        <v>805.73366347615502</v>
      </c>
    </row>
    <row r="691" spans="23:31">
      <c r="W691" s="20" t="s">
        <v>1370</v>
      </c>
      <c r="X691" s="16">
        <v>30004436</v>
      </c>
      <c r="Y691" s="22" t="s">
        <v>1371</v>
      </c>
      <c r="Z691" s="16" t="s">
        <v>36</v>
      </c>
      <c r="AA691" s="21">
        <v>28499.076285468749</v>
      </c>
      <c r="AB691" s="21">
        <v>145913.84924812664</v>
      </c>
      <c r="AC691" s="21">
        <v>1766.9427296990625</v>
      </c>
      <c r="AD691" s="21">
        <v>413.2366061392969</v>
      </c>
      <c r="AE691" s="21">
        <v>2180.1793358383593</v>
      </c>
    </row>
    <row r="692" spans="23:31">
      <c r="W692" s="20" t="s">
        <v>1373</v>
      </c>
      <c r="X692" s="16">
        <v>30004447</v>
      </c>
      <c r="Y692" s="22" t="s">
        <v>370</v>
      </c>
      <c r="Z692" s="16" t="s">
        <v>36</v>
      </c>
      <c r="AA692" s="21">
        <v>30165.423241870318</v>
      </c>
      <c r="AB692" s="21">
        <v>165414.50024187029</v>
      </c>
      <c r="AC692" s="21">
        <v>1870.2562409959596</v>
      </c>
      <c r="AD692" s="21">
        <v>437.39863700711965</v>
      </c>
      <c r="AE692" s="21">
        <v>2307.6548780030794</v>
      </c>
    </row>
    <row r="693" spans="23:31">
      <c r="W693" s="20" t="s">
        <v>1374</v>
      </c>
      <c r="X693" s="16">
        <v>30004448</v>
      </c>
      <c r="Y693" s="22" t="s">
        <v>47</v>
      </c>
      <c r="Z693" s="16" t="s">
        <v>36</v>
      </c>
      <c r="AA693" s="21">
        <v>11069.374712831095</v>
      </c>
      <c r="AB693" s="21">
        <v>110126.58751005582</v>
      </c>
      <c r="AC693" s="21">
        <v>686.30123219552786</v>
      </c>
      <c r="AD693" s="21">
        <v>160.5059333360509</v>
      </c>
      <c r="AE693" s="21">
        <v>846.80716553157879</v>
      </c>
    </row>
    <row r="694" spans="23:31">
      <c r="W694" s="20" t="s">
        <v>1375</v>
      </c>
      <c r="X694" s="16">
        <v>30004449</v>
      </c>
      <c r="Y694" s="22" t="s">
        <v>966</v>
      </c>
      <c r="Z694" s="16" t="s">
        <v>36</v>
      </c>
      <c r="AA694" s="21">
        <v>10528.397077962971</v>
      </c>
      <c r="AB694" s="21">
        <v>99891.396683218787</v>
      </c>
      <c r="AC694" s="21">
        <v>652.76061883370414</v>
      </c>
      <c r="AD694" s="21">
        <v>152.66175763046309</v>
      </c>
      <c r="AE694" s="21">
        <v>805.4223764641672</v>
      </c>
    </row>
    <row r="695" spans="23:31">
      <c r="W695" s="20" t="s">
        <v>1376</v>
      </c>
      <c r="X695" s="16">
        <v>30004451</v>
      </c>
      <c r="Y695" s="22" t="s">
        <v>1377</v>
      </c>
      <c r="Z695" s="16" t="s">
        <v>36</v>
      </c>
      <c r="AA695" s="21">
        <v>10540.925657392814</v>
      </c>
      <c r="AB695" s="21">
        <v>99689.915178120165</v>
      </c>
      <c r="AC695" s="21">
        <v>653.53739075835449</v>
      </c>
      <c r="AD695" s="21">
        <v>152.8434220321958</v>
      </c>
      <c r="AE695" s="21">
        <v>806.38081279055029</v>
      </c>
    </row>
    <row r="696" spans="23:31">
      <c r="W696" s="20" t="s">
        <v>1378</v>
      </c>
      <c r="X696" s="16">
        <v>30004452</v>
      </c>
      <c r="Y696" s="22" t="s">
        <v>189</v>
      </c>
      <c r="Z696" s="16" t="s">
        <v>36</v>
      </c>
      <c r="AA696" s="21">
        <v>20451.414421668753</v>
      </c>
      <c r="AB696" s="21">
        <v>140919.2208843905</v>
      </c>
      <c r="AC696" s="21">
        <v>1267.9876941434627</v>
      </c>
      <c r="AD696" s="21">
        <v>296.54550911419693</v>
      </c>
      <c r="AE696" s="21">
        <v>1564.5332032576596</v>
      </c>
    </row>
    <row r="697" spans="23:31">
      <c r="W697" s="20" t="s">
        <v>1389</v>
      </c>
      <c r="X697" s="16">
        <v>30004465</v>
      </c>
      <c r="Y697" s="22" t="s">
        <v>45</v>
      </c>
      <c r="Z697" s="16" t="s">
        <v>36</v>
      </c>
      <c r="AA697" s="21">
        <v>6535.7606261280944</v>
      </c>
      <c r="AB697" s="21">
        <v>85038.488133491395</v>
      </c>
      <c r="AC697" s="21">
        <v>405.21715881994186</v>
      </c>
      <c r="AD697" s="21">
        <v>94.76852907885737</v>
      </c>
      <c r="AE697" s="21">
        <v>499.98568789879926</v>
      </c>
    </row>
    <row r="698" spans="23:31">
      <c r="W698" s="20" t="s">
        <v>1390</v>
      </c>
      <c r="X698" s="16">
        <v>30004466</v>
      </c>
      <c r="Y698" s="22" t="s">
        <v>966</v>
      </c>
      <c r="Z698" s="16" t="s">
        <v>36</v>
      </c>
      <c r="AA698" s="21">
        <v>17972.163056351565</v>
      </c>
      <c r="AB698" s="21">
        <v>124101.85664872373</v>
      </c>
      <c r="AC698" s="21">
        <v>1114.2741094937969</v>
      </c>
      <c r="AD698" s="21">
        <v>260.59636431709771</v>
      </c>
      <c r="AE698" s="21">
        <v>1374.8704738108945</v>
      </c>
    </row>
    <row r="699" spans="23:31">
      <c r="W699" s="20" t="s">
        <v>1392</v>
      </c>
      <c r="X699" s="16">
        <v>30004469</v>
      </c>
      <c r="Y699" s="22" t="s">
        <v>314</v>
      </c>
      <c r="Z699" s="16" t="s">
        <v>36</v>
      </c>
      <c r="AA699" s="21">
        <v>4659.4383498609386</v>
      </c>
      <c r="AB699" s="21">
        <v>60640.354204620722</v>
      </c>
      <c r="AC699" s="21">
        <v>288.8851776913782</v>
      </c>
      <c r="AD699" s="21">
        <v>67.561856072983616</v>
      </c>
      <c r="AE699" s="21">
        <v>356.44703376436183</v>
      </c>
    </row>
    <row r="700" spans="23:31">
      <c r="W700" s="20" t="s">
        <v>1394</v>
      </c>
      <c r="X700" s="16">
        <v>30004473</v>
      </c>
      <c r="Y700" s="22" t="s">
        <v>994</v>
      </c>
      <c r="Z700" s="16" t="s">
        <v>36</v>
      </c>
      <c r="AA700" s="21">
        <v>28682.645214843753</v>
      </c>
      <c r="AB700" s="21">
        <v>144225.95677835841</v>
      </c>
      <c r="AC700" s="21">
        <v>1778.3240033203126</v>
      </c>
      <c r="AD700" s="21">
        <v>415.89835561523444</v>
      </c>
      <c r="AE700" s="21">
        <v>2194.2223589355472</v>
      </c>
    </row>
    <row r="701" spans="23:31">
      <c r="W701" s="20" t="s">
        <v>1395</v>
      </c>
      <c r="X701" s="16">
        <v>30004474</v>
      </c>
      <c r="Y701" s="22" t="s">
        <v>1396</v>
      </c>
      <c r="Z701" s="16" t="s">
        <v>36</v>
      </c>
      <c r="AA701" s="21">
        <v>15441.206442593751</v>
      </c>
      <c r="AB701" s="21">
        <v>106282.44070891074</v>
      </c>
      <c r="AC701" s="21">
        <v>957.3547994408126</v>
      </c>
      <c r="AD701" s="21">
        <v>223.89749341760941</v>
      </c>
      <c r="AE701" s="21">
        <v>1181.2522928584219</v>
      </c>
    </row>
    <row r="702" spans="23:31">
      <c r="W702" s="20" t="s">
        <v>1399</v>
      </c>
      <c r="X702" s="16">
        <v>30004479</v>
      </c>
      <c r="Y702" s="22" t="s">
        <v>159</v>
      </c>
      <c r="Z702" s="16" t="s">
        <v>36</v>
      </c>
      <c r="AA702" s="21">
        <v>5139.6240742843756</v>
      </c>
      <c r="AB702" s="21">
        <v>69653.54308692005</v>
      </c>
      <c r="AC702" s="21">
        <v>318.65669260563129</v>
      </c>
      <c r="AD702" s="21">
        <v>74.524549077123453</v>
      </c>
      <c r="AE702" s="21">
        <v>393.18124168275472</v>
      </c>
    </row>
    <row r="703" spans="23:31">
      <c r="W703" s="20" t="s">
        <v>1400</v>
      </c>
      <c r="X703" s="16">
        <v>30004480</v>
      </c>
      <c r="Y703" s="22" t="s">
        <v>1265</v>
      </c>
      <c r="Z703" s="16" t="s">
        <v>36</v>
      </c>
      <c r="AA703" s="21">
        <v>10487.598883409377</v>
      </c>
      <c r="AB703" s="21">
        <v>109888.50275868083</v>
      </c>
      <c r="AC703" s="21">
        <v>650.23113077138134</v>
      </c>
      <c r="AD703" s="21">
        <v>152.07018380943597</v>
      </c>
      <c r="AE703" s="21">
        <v>802.30131458081735</v>
      </c>
    </row>
    <row r="704" spans="23:31">
      <c r="W704" s="20" t="s">
        <v>1402</v>
      </c>
      <c r="X704" s="16">
        <v>30004482</v>
      </c>
      <c r="Y704" s="22" t="s">
        <v>350</v>
      </c>
      <c r="Z704" s="16" t="s">
        <v>36</v>
      </c>
      <c r="AA704" s="21">
        <v>34780.80504868125</v>
      </c>
      <c r="AB704" s="21">
        <v>167335.67504868124</v>
      </c>
      <c r="AC704" s="21">
        <v>2156.4099130182376</v>
      </c>
      <c r="AD704" s="21">
        <v>504.32167320587814</v>
      </c>
      <c r="AE704" s="21">
        <v>2660.7315862241157</v>
      </c>
    </row>
    <row r="705" spans="23:31">
      <c r="W705" s="20" t="s">
        <v>1403</v>
      </c>
      <c r="X705" s="16">
        <v>30004484</v>
      </c>
      <c r="Y705" s="22" t="s">
        <v>593</v>
      </c>
      <c r="Z705" s="16" t="s">
        <v>36</v>
      </c>
      <c r="AA705" s="21">
        <v>36722.275937983599</v>
      </c>
      <c r="AB705" s="21">
        <v>200960.24718798359</v>
      </c>
      <c r="AC705" s="21">
        <v>0</v>
      </c>
      <c r="AD705" s="21">
        <v>532.47300110076219</v>
      </c>
      <c r="AE705" s="21">
        <v>532.47300110076219</v>
      </c>
    </row>
    <row r="706" spans="23:31">
      <c r="W706" s="20" t="s">
        <v>1404</v>
      </c>
      <c r="X706" s="16">
        <v>30004488</v>
      </c>
      <c r="Y706" s="22" t="s">
        <v>306</v>
      </c>
      <c r="Z706" s="16" t="s">
        <v>36</v>
      </c>
      <c r="AA706" s="21">
        <v>11082.759947264689</v>
      </c>
      <c r="AB706" s="21">
        <v>105026.11041797545</v>
      </c>
      <c r="AC706" s="21">
        <v>687.13111673041067</v>
      </c>
      <c r="AD706" s="21">
        <v>160.700019235338</v>
      </c>
      <c r="AE706" s="21">
        <v>847.83113596574867</v>
      </c>
    </row>
    <row r="707" spans="23:31">
      <c r="W707" s="20" t="s">
        <v>1405</v>
      </c>
      <c r="X707" s="16">
        <v>30004489</v>
      </c>
      <c r="Y707" s="22" t="s">
        <v>153</v>
      </c>
      <c r="Z707" s="16" t="s">
        <v>36</v>
      </c>
      <c r="AA707" s="21">
        <v>38157.784965696097</v>
      </c>
      <c r="AB707" s="21">
        <v>187949.24209069612</v>
      </c>
      <c r="AC707" s="21">
        <v>0</v>
      </c>
      <c r="AD707" s="21">
        <v>553.28788200259339</v>
      </c>
      <c r="AE707" s="21">
        <v>553.28788200259339</v>
      </c>
    </row>
    <row r="708" spans="23:31">
      <c r="W708" s="20" t="s">
        <v>1410</v>
      </c>
      <c r="X708" s="16">
        <v>30004505</v>
      </c>
      <c r="Y708" s="22" t="s">
        <v>93</v>
      </c>
      <c r="Z708" s="16" t="s">
        <v>36</v>
      </c>
      <c r="AA708" s="21">
        <v>19084.896716579689</v>
      </c>
      <c r="AB708" s="21">
        <v>144811.55107654515</v>
      </c>
      <c r="AC708" s="21">
        <v>1183.2635964279407</v>
      </c>
      <c r="AD708" s="21">
        <v>276.73100239040554</v>
      </c>
      <c r="AE708" s="21">
        <v>1459.9945988183463</v>
      </c>
    </row>
    <row r="709" spans="23:31">
      <c r="W709" s="20" t="s">
        <v>1413</v>
      </c>
      <c r="X709" s="16">
        <v>30004511</v>
      </c>
      <c r="Y709" s="22" t="s">
        <v>82</v>
      </c>
      <c r="Z709" s="16" t="s">
        <v>36</v>
      </c>
      <c r="AA709" s="21">
        <v>11271.33112996516</v>
      </c>
      <c r="AB709" s="21">
        <v>114928.22618572498</v>
      </c>
      <c r="AC709" s="21">
        <v>698.82253005783991</v>
      </c>
      <c r="AD709" s="21">
        <v>163.43430138449483</v>
      </c>
      <c r="AE709" s="21">
        <v>862.25683144233471</v>
      </c>
    </row>
    <row r="710" spans="23:31">
      <c r="W710" s="20" t="s">
        <v>1419</v>
      </c>
      <c r="X710" s="16">
        <v>30004518</v>
      </c>
      <c r="Y710" s="22" t="s">
        <v>32</v>
      </c>
      <c r="Z710" s="16" t="s">
        <v>36</v>
      </c>
      <c r="AA710" s="21">
        <v>18953.491957968752</v>
      </c>
      <c r="AB710" s="21">
        <v>133456.3041620728</v>
      </c>
      <c r="AC710" s="21">
        <v>1175.1165013940627</v>
      </c>
      <c r="AD710" s="21">
        <v>274.8256333905469</v>
      </c>
      <c r="AE710" s="21">
        <v>1449.9421347846096</v>
      </c>
    </row>
    <row r="711" spans="23:31">
      <c r="W711" s="20" t="s">
        <v>1424</v>
      </c>
      <c r="X711" s="16">
        <v>30004526</v>
      </c>
      <c r="Y711" s="22" t="s">
        <v>82</v>
      </c>
      <c r="Z711" s="16" t="s">
        <v>36</v>
      </c>
      <c r="AA711" s="21">
        <v>24602.51981126875</v>
      </c>
      <c r="AB711" s="21">
        <v>166652.25481126874</v>
      </c>
      <c r="AC711" s="21">
        <v>1525.3562282986625</v>
      </c>
      <c r="AD711" s="21">
        <v>356.73653726339688</v>
      </c>
      <c r="AE711" s="21">
        <v>1882.0927655620594</v>
      </c>
    </row>
    <row r="712" spans="23:31">
      <c r="W712" s="20" t="s">
        <v>1426</v>
      </c>
      <c r="X712" s="16">
        <v>30004532</v>
      </c>
      <c r="Y712" s="22" t="s">
        <v>45</v>
      </c>
      <c r="Z712" s="16" t="s">
        <v>36</v>
      </c>
      <c r="AA712" s="21">
        <v>18984.039357557831</v>
      </c>
      <c r="AB712" s="21">
        <v>146341.34622005784</v>
      </c>
      <c r="AC712" s="21">
        <v>1177.0104401685855</v>
      </c>
      <c r="AD712" s="21">
        <v>275.26857068458855</v>
      </c>
      <c r="AE712" s="21">
        <v>1452.279010853174</v>
      </c>
    </row>
    <row r="713" spans="23:31">
      <c r="W713" s="20" t="s">
        <v>1429</v>
      </c>
      <c r="X713" s="16">
        <v>30004542</v>
      </c>
      <c r="Y713" s="22" t="s">
        <v>181</v>
      </c>
      <c r="Z713" s="16" t="s">
        <v>36</v>
      </c>
      <c r="AA713" s="21">
        <v>17534.045211576566</v>
      </c>
      <c r="AB713" s="21">
        <v>124474.73414466016</v>
      </c>
      <c r="AC713" s="21">
        <v>1087.1108031177471</v>
      </c>
      <c r="AD713" s="21">
        <v>254.2436555678602</v>
      </c>
      <c r="AE713" s="21">
        <v>1341.3544586856074</v>
      </c>
    </row>
    <row r="714" spans="23:31">
      <c r="W714" s="20" t="s">
        <v>1430</v>
      </c>
      <c r="X714" s="16">
        <v>30004549</v>
      </c>
      <c r="Y714" s="22" t="s">
        <v>83</v>
      </c>
      <c r="Z714" s="16" t="s">
        <v>36</v>
      </c>
      <c r="AA714" s="21">
        <v>29686.537797363282</v>
      </c>
      <c r="AB714" s="21">
        <v>145367.78436230583</v>
      </c>
      <c r="AC714" s="21">
        <v>1840.5653434365236</v>
      </c>
      <c r="AD714" s="21">
        <v>430.45479806176763</v>
      </c>
      <c r="AE714" s="21">
        <v>2271.0201414982912</v>
      </c>
    </row>
    <row r="715" spans="23:31">
      <c r="W715" s="20" t="s">
        <v>1432</v>
      </c>
      <c r="X715" s="16">
        <v>30004553</v>
      </c>
      <c r="Y715" s="22" t="s">
        <v>189</v>
      </c>
      <c r="Z715" s="16" t="s">
        <v>36</v>
      </c>
      <c r="AA715" s="21">
        <v>12027.115007023596</v>
      </c>
      <c r="AB715" s="21">
        <v>110245.46874758179</v>
      </c>
      <c r="AC715" s="21">
        <v>745.68113043546293</v>
      </c>
      <c r="AD715" s="21">
        <v>174.39316760184215</v>
      </c>
      <c r="AE715" s="21">
        <v>920.07429803730508</v>
      </c>
    </row>
    <row r="716" spans="23:31">
      <c r="W716" s="20" t="s">
        <v>1434</v>
      </c>
      <c r="X716" s="16">
        <v>30004558</v>
      </c>
      <c r="Y716" s="22" t="s">
        <v>151</v>
      </c>
      <c r="Z716" s="16" t="s">
        <v>36</v>
      </c>
      <c r="AA716" s="21">
        <v>17003.836953898441</v>
      </c>
      <c r="AB716" s="21">
        <v>123212.10875471491</v>
      </c>
      <c r="AC716" s="21">
        <v>1054.2378911417034</v>
      </c>
      <c r="AD716" s="21">
        <v>246.55563583152741</v>
      </c>
      <c r="AE716" s="21">
        <v>1300.7935269732307</v>
      </c>
    </row>
    <row r="717" spans="23:31">
      <c r="W717" s="20" t="s">
        <v>1438</v>
      </c>
      <c r="X717" s="16">
        <v>30004562</v>
      </c>
      <c r="Y717" s="22" t="s">
        <v>204</v>
      </c>
      <c r="Z717" s="16" t="s">
        <v>36</v>
      </c>
      <c r="AA717" s="21">
        <v>17102.811201653127</v>
      </c>
      <c r="AB717" s="21">
        <v>109137.07226415313</v>
      </c>
      <c r="AC717" s="21">
        <v>1060.3742945024937</v>
      </c>
      <c r="AD717" s="21">
        <v>247.99076242397035</v>
      </c>
      <c r="AE717" s="21">
        <v>1308.3650569264641</v>
      </c>
    </row>
    <row r="718" spans="23:31">
      <c r="W718" s="20" t="s">
        <v>1439</v>
      </c>
      <c r="X718" s="16">
        <v>30004566</v>
      </c>
      <c r="Y718" s="22" t="s">
        <v>733</v>
      </c>
      <c r="Z718" s="16" t="s">
        <v>36</v>
      </c>
      <c r="AA718" s="21">
        <v>10499.163725960001</v>
      </c>
      <c r="AB718" s="21">
        <v>109709.44421306979</v>
      </c>
      <c r="AC718" s="21">
        <v>650.94815100952007</v>
      </c>
      <c r="AD718" s="21">
        <v>152.23787402642003</v>
      </c>
      <c r="AE718" s="21">
        <v>803.18602503594013</v>
      </c>
    </row>
    <row r="719" spans="23:31">
      <c r="W719" s="20" t="s">
        <v>1440</v>
      </c>
      <c r="X719" s="16">
        <v>30004570</v>
      </c>
      <c r="Y719" s="22" t="s">
        <v>971</v>
      </c>
      <c r="Z719" s="16" t="s">
        <v>36</v>
      </c>
      <c r="AA719" s="21">
        <v>5085.0123177953128</v>
      </c>
      <c r="AB719" s="21">
        <v>70883.219957554495</v>
      </c>
      <c r="AC719" s="21">
        <v>315.2707637033094</v>
      </c>
      <c r="AD719" s="21">
        <v>73.732678608032046</v>
      </c>
      <c r="AE719" s="21">
        <v>389.00344231134147</v>
      </c>
    </row>
    <row r="720" spans="23:31">
      <c r="W720" s="20" t="s">
        <v>1441</v>
      </c>
      <c r="X720" s="16">
        <v>30004572</v>
      </c>
      <c r="Y720" s="22" t="s">
        <v>350</v>
      </c>
      <c r="Z720" s="16" t="s">
        <v>36</v>
      </c>
      <c r="AA720" s="21">
        <v>35510.721004108593</v>
      </c>
      <c r="AB720" s="21">
        <v>194330.09225410857</v>
      </c>
      <c r="AC720" s="21">
        <v>0</v>
      </c>
      <c r="AD720" s="21">
        <v>514.90545455957465</v>
      </c>
      <c r="AE720" s="21">
        <v>514.90545455957465</v>
      </c>
    </row>
    <row r="721" spans="23:31">
      <c r="W721" s="20" t="s">
        <v>1444</v>
      </c>
      <c r="X721" s="16">
        <v>30004582</v>
      </c>
      <c r="Y721" s="22" t="s">
        <v>95</v>
      </c>
      <c r="Z721" s="16" t="s">
        <v>36</v>
      </c>
      <c r="AA721" s="21">
        <v>21104.460887920315</v>
      </c>
      <c r="AB721" s="21">
        <v>162161.4800303907</v>
      </c>
      <c r="AC721" s="21">
        <v>1308.4765750510596</v>
      </c>
      <c r="AD721" s="21">
        <v>306.0146828748446</v>
      </c>
      <c r="AE721" s="21">
        <v>1614.4912579259042</v>
      </c>
    </row>
    <row r="722" spans="23:31">
      <c r="W722" s="20" t="s">
        <v>1445</v>
      </c>
      <c r="X722" s="16">
        <v>30004583</v>
      </c>
      <c r="Y722" s="22" t="s">
        <v>749</v>
      </c>
      <c r="Z722" s="16" t="s">
        <v>36</v>
      </c>
      <c r="AA722" s="21">
        <v>9974.6766999140655</v>
      </c>
      <c r="AB722" s="21">
        <v>105569.86419991407</v>
      </c>
      <c r="AC722" s="21">
        <v>618.42995539467211</v>
      </c>
      <c r="AD722" s="21">
        <v>144.63281214875397</v>
      </c>
      <c r="AE722" s="21">
        <v>763.06276754342605</v>
      </c>
    </row>
    <row r="723" spans="23:31">
      <c r="W723" s="20" t="s">
        <v>1448</v>
      </c>
      <c r="X723" s="16">
        <v>30004590</v>
      </c>
      <c r="Y723" s="22" t="s">
        <v>181</v>
      </c>
      <c r="Z723" s="16" t="s">
        <v>36</v>
      </c>
      <c r="AA723" s="21">
        <v>17534.045211576566</v>
      </c>
      <c r="AB723" s="21">
        <v>126633.07997299048</v>
      </c>
      <c r="AC723" s="21">
        <v>1087.1108031177471</v>
      </c>
      <c r="AD723" s="21">
        <v>254.2436555678602</v>
      </c>
      <c r="AE723" s="21">
        <v>1341.3544586856074</v>
      </c>
    </row>
    <row r="724" spans="23:31">
      <c r="W724" s="20" t="s">
        <v>1450</v>
      </c>
      <c r="X724" s="16">
        <v>30004593</v>
      </c>
      <c r="Y724" s="22" t="s">
        <v>62</v>
      </c>
      <c r="Z724" s="16" t="s">
        <v>36</v>
      </c>
      <c r="AA724" s="21">
        <v>19921.665086314068</v>
      </c>
      <c r="AB724" s="21">
        <v>143175.89953798108</v>
      </c>
      <c r="AC724" s="21">
        <v>1235.1432353514722</v>
      </c>
      <c r="AD724" s="21">
        <v>288.86414375155397</v>
      </c>
      <c r="AE724" s="21">
        <v>1524.0073791030261</v>
      </c>
    </row>
    <row r="725" spans="23:31">
      <c r="W725" s="20" t="s">
        <v>1460</v>
      </c>
      <c r="X725" s="16">
        <v>30004608</v>
      </c>
      <c r="Y725" s="22" t="s">
        <v>67</v>
      </c>
      <c r="Z725" s="16" t="s">
        <v>36</v>
      </c>
      <c r="AA725" s="21">
        <v>9375.8748522928145</v>
      </c>
      <c r="AB725" s="21">
        <v>93439.744286269619</v>
      </c>
      <c r="AC725" s="21">
        <v>581.30424084215451</v>
      </c>
      <c r="AD725" s="21">
        <v>135.95018535824582</v>
      </c>
      <c r="AE725" s="21">
        <v>717.2544262004003</v>
      </c>
    </row>
    <row r="726" spans="23:31">
      <c r="W726" s="20" t="s">
        <v>1463</v>
      </c>
      <c r="X726" s="16">
        <v>30004615</v>
      </c>
      <c r="Y726" s="22" t="s">
        <v>370</v>
      </c>
      <c r="Z726" s="16" t="s">
        <v>36</v>
      </c>
      <c r="AA726" s="21">
        <v>16827.151859375001</v>
      </c>
      <c r="AB726" s="21">
        <v>111575.66138616027</v>
      </c>
      <c r="AC726" s="21">
        <v>1043.28341528125</v>
      </c>
      <c r="AD726" s="21">
        <v>243.99370196093753</v>
      </c>
      <c r="AE726" s="21">
        <v>1287.2771172421876</v>
      </c>
    </row>
    <row r="727" spans="23:31">
      <c r="W727" s="20" t="s">
        <v>1464</v>
      </c>
      <c r="X727" s="16">
        <v>30004619</v>
      </c>
      <c r="Y727" s="22" t="s">
        <v>103</v>
      </c>
      <c r="Z727" s="16" t="s">
        <v>36</v>
      </c>
      <c r="AA727" s="21">
        <v>19635.756478812506</v>
      </c>
      <c r="AB727" s="21">
        <v>159889.00082042211</v>
      </c>
      <c r="AC727" s="21">
        <v>1217.4169016863752</v>
      </c>
      <c r="AD727" s="21">
        <v>284.71846894278133</v>
      </c>
      <c r="AE727" s="21">
        <v>1502.1353706291566</v>
      </c>
    </row>
    <row r="728" spans="23:31">
      <c r="W728" s="20" t="s">
        <v>1465</v>
      </c>
      <c r="X728" s="16">
        <v>30004623</v>
      </c>
      <c r="Y728" s="22" t="s">
        <v>1344</v>
      </c>
      <c r="Z728" s="16" t="s">
        <v>36</v>
      </c>
      <c r="AA728" s="21">
        <v>34780.80504868125</v>
      </c>
      <c r="AB728" s="21">
        <v>167335.67504868124</v>
      </c>
      <c r="AC728" s="21">
        <v>2156.4099130182376</v>
      </c>
      <c r="AD728" s="21">
        <v>504.32167320587814</v>
      </c>
      <c r="AE728" s="21">
        <v>2660.7315862241157</v>
      </c>
    </row>
    <row r="729" spans="23:31">
      <c r="W729" s="20" t="s">
        <v>1466</v>
      </c>
      <c r="X729" s="16">
        <v>30004624</v>
      </c>
      <c r="Y729" s="22" t="s">
        <v>45</v>
      </c>
      <c r="Z729" s="16" t="s">
        <v>36</v>
      </c>
      <c r="AA729" s="21">
        <v>19886.049654533159</v>
      </c>
      <c r="AB729" s="21">
        <v>142461.33496107368</v>
      </c>
      <c r="AC729" s="21">
        <v>1232.9350785810559</v>
      </c>
      <c r="AD729" s="21">
        <v>288.34771999073081</v>
      </c>
      <c r="AE729" s="21">
        <v>1521.2827985717868</v>
      </c>
    </row>
    <row r="730" spans="23:31">
      <c r="W730" s="20" t="s">
        <v>1467</v>
      </c>
      <c r="X730" s="16">
        <v>30004625</v>
      </c>
      <c r="Y730" s="22" t="s">
        <v>527</v>
      </c>
      <c r="Z730" s="16" t="s">
        <v>36</v>
      </c>
      <c r="AA730" s="21">
        <v>0</v>
      </c>
      <c r="AB730" s="21">
        <v>141.6532875</v>
      </c>
      <c r="AC730" s="21">
        <v>0</v>
      </c>
      <c r="AD730" s="21">
        <v>0</v>
      </c>
      <c r="AE730" s="21">
        <v>0</v>
      </c>
    </row>
    <row r="731" spans="23:31">
      <c r="W731" s="20" t="s">
        <v>1468</v>
      </c>
      <c r="X731" s="16">
        <v>30004626</v>
      </c>
      <c r="Y731" s="22" t="s">
        <v>971</v>
      </c>
      <c r="Z731" s="16" t="s">
        <v>36</v>
      </c>
      <c r="AA731" s="21">
        <v>29195.949833608593</v>
      </c>
      <c r="AB731" s="21">
        <v>154528.39426147693</v>
      </c>
      <c r="AC731" s="21">
        <v>1810.1488896837327</v>
      </c>
      <c r="AD731" s="21">
        <v>423.34127258732462</v>
      </c>
      <c r="AE731" s="21">
        <v>2233.4901622710572</v>
      </c>
    </row>
    <row r="732" spans="23:31">
      <c r="W732" s="20" t="s">
        <v>1469</v>
      </c>
      <c r="X732" s="16">
        <v>30004628</v>
      </c>
      <c r="Y732" s="22" t="s">
        <v>89</v>
      </c>
      <c r="Z732" s="16" t="s">
        <v>36</v>
      </c>
      <c r="AA732" s="21">
        <v>10730.567658847971</v>
      </c>
      <c r="AB732" s="21">
        <v>106722.09436982697</v>
      </c>
      <c r="AC732" s="21">
        <v>665.29519484857417</v>
      </c>
      <c r="AD732" s="21">
        <v>155.5932310532956</v>
      </c>
      <c r="AE732" s="21">
        <v>820.88842590186982</v>
      </c>
    </row>
    <row r="733" spans="23:31">
      <c r="W733" s="20" t="s">
        <v>1470</v>
      </c>
      <c r="X733" s="16">
        <v>30004629</v>
      </c>
      <c r="Y733" s="22" t="s">
        <v>195</v>
      </c>
      <c r="Z733" s="16" t="s">
        <v>36</v>
      </c>
      <c r="AA733" s="21">
        <v>34780.80504868125</v>
      </c>
      <c r="AB733" s="21">
        <v>171268.3002864357</v>
      </c>
      <c r="AC733" s="21">
        <v>0</v>
      </c>
      <c r="AD733" s="21">
        <v>504.32167320587814</v>
      </c>
      <c r="AE733" s="21">
        <v>504.32167320587814</v>
      </c>
    </row>
    <row r="734" spans="23:31">
      <c r="W734" s="20" t="s">
        <v>1472</v>
      </c>
      <c r="X734" s="16">
        <v>30004634</v>
      </c>
      <c r="Y734" s="22" t="s">
        <v>1138</v>
      </c>
      <c r="Z734" s="16" t="s">
        <v>36</v>
      </c>
      <c r="AA734" s="21">
        <v>34399.211136742968</v>
      </c>
      <c r="AB734" s="21">
        <v>180334.24536543514</v>
      </c>
      <c r="AC734" s="21">
        <v>0</v>
      </c>
      <c r="AD734" s="21">
        <v>498.78856148277305</v>
      </c>
      <c r="AE734" s="21">
        <v>498.78856148277305</v>
      </c>
    </row>
    <row r="735" spans="23:31">
      <c r="W735" s="20" t="s">
        <v>1476</v>
      </c>
      <c r="X735" s="16">
        <v>30004639</v>
      </c>
      <c r="Y735" s="22" t="s">
        <v>323</v>
      </c>
      <c r="Z735" s="16" t="s">
        <v>36</v>
      </c>
      <c r="AA735" s="21">
        <v>15297.410781250001</v>
      </c>
      <c r="AB735" s="21">
        <v>109528.08540253007</v>
      </c>
      <c r="AC735" s="21">
        <v>948.43946843750007</v>
      </c>
      <c r="AD735" s="21">
        <v>221.81245632812502</v>
      </c>
      <c r="AE735" s="21">
        <v>1170.2519247656251</v>
      </c>
    </row>
    <row r="736" spans="23:31">
      <c r="W736" s="20" t="s">
        <v>1479</v>
      </c>
      <c r="X736" s="16">
        <v>30004646</v>
      </c>
      <c r="Y736" s="22" t="s">
        <v>1257</v>
      </c>
      <c r="Z736" s="16" t="s">
        <v>36</v>
      </c>
      <c r="AA736" s="21">
        <v>27192.428056954268</v>
      </c>
      <c r="AB736" s="21">
        <v>134398.3775600192</v>
      </c>
      <c r="AC736" s="21">
        <v>1685.9305395311646</v>
      </c>
      <c r="AD736" s="21">
        <v>394.29020682583689</v>
      </c>
      <c r="AE736" s="21">
        <v>2080.2207463570016</v>
      </c>
    </row>
    <row r="737" spans="23:31">
      <c r="W737" s="20" t="s">
        <v>1482</v>
      </c>
      <c r="X737" s="16">
        <v>30004653</v>
      </c>
      <c r="Y737" s="22" t="s">
        <v>1483</v>
      </c>
      <c r="Z737" s="16" t="s">
        <v>36</v>
      </c>
      <c r="AA737" s="21">
        <v>16861.265085417188</v>
      </c>
      <c r="AB737" s="21">
        <v>116378.09219668791</v>
      </c>
      <c r="AC737" s="21">
        <v>1045.3984352958657</v>
      </c>
      <c r="AD737" s="21">
        <v>244.48834373854925</v>
      </c>
      <c r="AE737" s="21">
        <v>1289.886779034415</v>
      </c>
    </row>
    <row r="738" spans="23:31">
      <c r="W738" s="20" t="s">
        <v>1484</v>
      </c>
      <c r="X738" s="16">
        <v>30004654</v>
      </c>
      <c r="Y738" s="22" t="s">
        <v>1014</v>
      </c>
      <c r="Z738" s="16" t="s">
        <v>36</v>
      </c>
      <c r="AA738" s="21">
        <v>10105.959079238752</v>
      </c>
      <c r="AB738" s="21">
        <v>95819.327682353338</v>
      </c>
      <c r="AC738" s="21">
        <v>626.56946291280258</v>
      </c>
      <c r="AD738" s="21">
        <v>146.5364066489619</v>
      </c>
      <c r="AE738" s="21">
        <v>773.10586956176451</v>
      </c>
    </row>
    <row r="739" spans="23:31">
      <c r="W739" s="20" t="s">
        <v>1485</v>
      </c>
      <c r="X739" s="16">
        <v>30004658</v>
      </c>
      <c r="Y739" s="22" t="s">
        <v>202</v>
      </c>
      <c r="Z739" s="16" t="s">
        <v>36</v>
      </c>
      <c r="AA739" s="21">
        <v>17832.650670026564</v>
      </c>
      <c r="AB739" s="21">
        <v>128577.48419106146</v>
      </c>
      <c r="AC739" s="21">
        <v>1105.624341541647</v>
      </c>
      <c r="AD739" s="21">
        <v>258.57343471538519</v>
      </c>
      <c r="AE739" s="21">
        <v>1364.1977762570323</v>
      </c>
    </row>
    <row r="740" spans="23:31">
      <c r="W740" s="20" t="s">
        <v>1490</v>
      </c>
      <c r="X740" s="16">
        <v>30004663</v>
      </c>
      <c r="Y740" s="22" t="s">
        <v>306</v>
      </c>
      <c r="Z740" s="16" t="s">
        <v>36</v>
      </c>
      <c r="AA740" s="21">
        <v>10922.351297812502</v>
      </c>
      <c r="AB740" s="21">
        <v>108663.86452244032</v>
      </c>
      <c r="AC740" s="21">
        <v>677.18578046437506</v>
      </c>
      <c r="AD740" s="21">
        <v>158.3740938182813</v>
      </c>
      <c r="AE740" s="21">
        <v>835.55987428265632</v>
      </c>
    </row>
    <row r="741" spans="23:31">
      <c r="W741" s="20" t="s">
        <v>1492</v>
      </c>
      <c r="X741" s="16">
        <v>30004667</v>
      </c>
      <c r="Y741" s="22" t="s">
        <v>163</v>
      </c>
      <c r="Z741" s="16" t="s">
        <v>36</v>
      </c>
      <c r="AA741" s="21">
        <v>17188.782650243749</v>
      </c>
      <c r="AB741" s="21">
        <v>118905.64410725064</v>
      </c>
      <c r="AC741" s="21">
        <v>1065.7045243151124</v>
      </c>
      <c r="AD741" s="21">
        <v>249.23734842853437</v>
      </c>
      <c r="AE741" s="21">
        <v>1314.9418727436469</v>
      </c>
    </row>
    <row r="742" spans="23:31">
      <c r="W742" s="20" t="s">
        <v>1494</v>
      </c>
      <c r="X742" s="16">
        <v>30004674</v>
      </c>
      <c r="Y742" s="22" t="s">
        <v>918</v>
      </c>
      <c r="Z742" s="16" t="s">
        <v>36</v>
      </c>
      <c r="AA742" s="21">
        <v>11712.080129394533</v>
      </c>
      <c r="AB742" s="21">
        <v>123958.17387939454</v>
      </c>
      <c r="AC742" s="21">
        <v>726.14896802246108</v>
      </c>
      <c r="AD742" s="21">
        <v>169.82516187622073</v>
      </c>
      <c r="AE742" s="21">
        <v>895.97412989868178</v>
      </c>
    </row>
    <row r="743" spans="23:31">
      <c r="W743" s="20" t="s">
        <v>1495</v>
      </c>
      <c r="X743" s="16">
        <v>30004675</v>
      </c>
      <c r="Y743" s="22" t="s">
        <v>1377</v>
      </c>
      <c r="Z743" s="16" t="s">
        <v>36</v>
      </c>
      <c r="AA743" s="21">
        <v>18850.234435195314</v>
      </c>
      <c r="AB743" s="21">
        <v>144398.58652261851</v>
      </c>
      <c r="AC743" s="21">
        <v>1168.7145349821094</v>
      </c>
      <c r="AD743" s="21">
        <v>273.32839931033209</v>
      </c>
      <c r="AE743" s="21">
        <v>1442.0429342924415</v>
      </c>
    </row>
    <row r="744" spans="23:31">
      <c r="W744" s="20" t="s">
        <v>1496</v>
      </c>
      <c r="X744" s="16">
        <v>30004677</v>
      </c>
      <c r="Y744" s="22" t="s">
        <v>45</v>
      </c>
      <c r="Z744" s="16" t="s">
        <v>36</v>
      </c>
      <c r="AA744" s="21">
        <v>4386.1210411734228</v>
      </c>
      <c r="AB744" s="21">
        <v>60657.448961949412</v>
      </c>
      <c r="AC744" s="21">
        <v>271.93950455275223</v>
      </c>
      <c r="AD744" s="21">
        <v>63.598755097014632</v>
      </c>
      <c r="AE744" s="21">
        <v>335.53825964976687</v>
      </c>
    </row>
    <row r="745" spans="23:31">
      <c r="W745" s="20" t="s">
        <v>1503</v>
      </c>
      <c r="X745" s="16">
        <v>30004695</v>
      </c>
      <c r="Y745" s="22" t="s">
        <v>602</v>
      </c>
      <c r="Z745" s="16" t="s">
        <v>36</v>
      </c>
      <c r="AA745" s="21">
        <v>11586.151843843285</v>
      </c>
      <c r="AB745" s="21">
        <v>115937.58537254085</v>
      </c>
      <c r="AC745" s="21">
        <v>718.34141431828368</v>
      </c>
      <c r="AD745" s="21">
        <v>167.99920173572764</v>
      </c>
      <c r="AE745" s="21">
        <v>886.34061605401132</v>
      </c>
    </row>
    <row r="746" spans="23:31">
      <c r="W746" s="20" t="s">
        <v>1508</v>
      </c>
      <c r="X746" s="16">
        <v>30004704</v>
      </c>
      <c r="Y746" s="22" t="s">
        <v>602</v>
      </c>
      <c r="Z746" s="16" t="s">
        <v>36</v>
      </c>
      <c r="AA746" s="21">
        <v>10827.58383802266</v>
      </c>
      <c r="AB746" s="21">
        <v>97987.138205699623</v>
      </c>
      <c r="AC746" s="21">
        <v>671.31019795740485</v>
      </c>
      <c r="AD746" s="21">
        <v>156.99996565132858</v>
      </c>
      <c r="AE746" s="21">
        <v>828.31016360873343</v>
      </c>
    </row>
    <row r="747" spans="23:31">
      <c r="W747" s="20" t="s">
        <v>1511</v>
      </c>
      <c r="X747" s="16">
        <v>30004709</v>
      </c>
      <c r="Y747" s="22" t="s">
        <v>179</v>
      </c>
      <c r="Z747" s="16" t="s">
        <v>36</v>
      </c>
      <c r="AA747" s="21">
        <v>34780.80504868125</v>
      </c>
      <c r="AB747" s="21">
        <v>167335.67504868124</v>
      </c>
      <c r="AC747" s="21">
        <v>2156.4099130182376</v>
      </c>
      <c r="AD747" s="21">
        <v>504.32167320587814</v>
      </c>
      <c r="AE747" s="21">
        <v>2660.7315862241157</v>
      </c>
    </row>
    <row r="748" spans="23:31">
      <c r="W748" s="20" t="s">
        <v>1513</v>
      </c>
      <c r="X748" s="16">
        <v>30004716</v>
      </c>
      <c r="Y748" s="22" t="s">
        <v>1514</v>
      </c>
      <c r="Z748" s="16" t="s">
        <v>36</v>
      </c>
      <c r="AA748" s="21">
        <v>8083.8624215432919</v>
      </c>
      <c r="AB748" s="21">
        <v>85557.8866090433</v>
      </c>
      <c r="AC748" s="21">
        <v>501.19947013568412</v>
      </c>
      <c r="AD748" s="21">
        <v>117.21600511237774</v>
      </c>
      <c r="AE748" s="21">
        <v>618.41547524806185</v>
      </c>
    </row>
    <row r="749" spans="23:31">
      <c r="W749" s="20" t="s">
        <v>1524</v>
      </c>
      <c r="X749" s="16">
        <v>30004729</v>
      </c>
      <c r="Y749" s="22" t="s">
        <v>820</v>
      </c>
      <c r="Z749" s="16" t="s">
        <v>36</v>
      </c>
      <c r="AA749" s="21">
        <v>9242.6649992096882</v>
      </c>
      <c r="AB749" s="21">
        <v>91953.031375302337</v>
      </c>
      <c r="AC749" s="21">
        <v>573.04522995100069</v>
      </c>
      <c r="AD749" s="21">
        <v>134.01864248854048</v>
      </c>
      <c r="AE749" s="21">
        <v>707.06387243954123</v>
      </c>
    </row>
    <row r="750" spans="23:31">
      <c r="W750" s="20" t="s">
        <v>1527</v>
      </c>
      <c r="X750" s="16">
        <v>30004736</v>
      </c>
      <c r="Y750" s="22" t="s">
        <v>1514</v>
      </c>
      <c r="Z750" s="16" t="s">
        <v>36</v>
      </c>
      <c r="AA750" s="21">
        <v>28610.374127348812</v>
      </c>
      <c r="AB750" s="21">
        <v>151088.09260219612</v>
      </c>
      <c r="AC750" s="21">
        <v>1773.8431958956264</v>
      </c>
      <c r="AD750" s="21">
        <v>414.85042484655781</v>
      </c>
      <c r="AE750" s="21">
        <v>2188.6936207421841</v>
      </c>
    </row>
    <row r="751" spans="23:31">
      <c r="W751" s="20" t="s">
        <v>1532</v>
      </c>
      <c r="X751" s="16">
        <v>30004749</v>
      </c>
      <c r="Y751" s="22" t="s">
        <v>181</v>
      </c>
      <c r="Z751" s="16" t="s">
        <v>36</v>
      </c>
      <c r="AA751" s="21">
        <v>17534.045211576566</v>
      </c>
      <c r="AB751" s="21">
        <v>117918.64056961723</v>
      </c>
      <c r="AC751" s="21">
        <v>1087.1108031177471</v>
      </c>
      <c r="AD751" s="21">
        <v>254.2436555678602</v>
      </c>
      <c r="AE751" s="21">
        <v>1341.3544586856074</v>
      </c>
    </row>
    <row r="752" spans="23:31">
      <c r="W752" s="20" t="s">
        <v>1533</v>
      </c>
      <c r="X752" s="16">
        <v>30004750</v>
      </c>
      <c r="Y752" s="22" t="s">
        <v>391</v>
      </c>
      <c r="Z752" s="16" t="s">
        <v>36</v>
      </c>
      <c r="AA752" s="21">
        <v>7994.7328224968751</v>
      </c>
      <c r="AB752" s="21">
        <v>79537.695043725587</v>
      </c>
      <c r="AC752" s="21">
        <v>495.67343499480626</v>
      </c>
      <c r="AD752" s="21">
        <v>115.92362592620469</v>
      </c>
      <c r="AE752" s="21">
        <v>611.59706092101101</v>
      </c>
    </row>
    <row r="753" spans="23:31">
      <c r="W753" s="20" t="s">
        <v>1534</v>
      </c>
      <c r="X753" s="16">
        <v>30004752</v>
      </c>
      <c r="Y753" s="22" t="s">
        <v>47</v>
      </c>
      <c r="Z753" s="16" t="s">
        <v>36</v>
      </c>
      <c r="AA753" s="21">
        <v>12463.045322056876</v>
      </c>
      <c r="AB753" s="21">
        <v>123194.59813844346</v>
      </c>
      <c r="AC753" s="21">
        <v>772.70880996752635</v>
      </c>
      <c r="AD753" s="21">
        <v>180.71415716982472</v>
      </c>
      <c r="AE753" s="21">
        <v>953.42296713735107</v>
      </c>
    </row>
    <row r="754" spans="23:31">
      <c r="W754" s="20" t="s">
        <v>1535</v>
      </c>
      <c r="X754" s="16">
        <v>30004755</v>
      </c>
      <c r="Y754" s="22" t="s">
        <v>153</v>
      </c>
      <c r="Z754" s="16" t="s">
        <v>36</v>
      </c>
      <c r="AA754" s="21">
        <v>36975.830521682816</v>
      </c>
      <c r="AB754" s="21">
        <v>179347.80802168284</v>
      </c>
      <c r="AC754" s="21">
        <v>0</v>
      </c>
      <c r="AD754" s="21">
        <v>536.1495425644008</v>
      </c>
      <c r="AE754" s="21">
        <v>536.1495425644008</v>
      </c>
    </row>
    <row r="755" spans="23:31">
      <c r="W755" s="20" t="s">
        <v>1536</v>
      </c>
      <c r="X755" s="16">
        <v>30004756</v>
      </c>
      <c r="Y755" s="22" t="s">
        <v>1371</v>
      </c>
      <c r="Z755" s="16" t="s">
        <v>36</v>
      </c>
      <c r="AA755" s="21">
        <v>7585.358812579846</v>
      </c>
      <c r="AB755" s="21">
        <v>79777.447688092841</v>
      </c>
      <c r="AC755" s="21">
        <v>470.29224637995043</v>
      </c>
      <c r="AD755" s="21">
        <v>109.98770278240777</v>
      </c>
      <c r="AE755" s="21">
        <v>580.27994916235821</v>
      </c>
    </row>
    <row r="756" spans="23:31">
      <c r="W756" s="20" t="s">
        <v>1537</v>
      </c>
      <c r="X756" s="16">
        <v>30004763</v>
      </c>
      <c r="Y756" s="22" t="s">
        <v>1175</v>
      </c>
      <c r="Z756" s="16" t="s">
        <v>36</v>
      </c>
      <c r="AA756" s="21">
        <v>10729.175594466877</v>
      </c>
      <c r="AB756" s="21">
        <v>106942.83863998254</v>
      </c>
      <c r="AC756" s="21">
        <v>665.20888685694638</v>
      </c>
      <c r="AD756" s="21">
        <v>155.57304611976971</v>
      </c>
      <c r="AE756" s="21">
        <v>820.78193297671612</v>
      </c>
    </row>
    <row r="757" spans="23:31">
      <c r="W757" s="20" t="s">
        <v>1538</v>
      </c>
      <c r="X757" s="16">
        <v>30004776</v>
      </c>
      <c r="Y757" s="22" t="s">
        <v>45</v>
      </c>
      <c r="Z757" s="16" t="s">
        <v>36</v>
      </c>
      <c r="AA757" s="21">
        <v>5305.3019168801648</v>
      </c>
      <c r="AB757" s="21">
        <v>74339.365831204719</v>
      </c>
      <c r="AC757" s="21">
        <v>328.92871884657023</v>
      </c>
      <c r="AD757" s="21">
        <v>76.92687779476239</v>
      </c>
      <c r="AE757" s="21">
        <v>405.85559664133262</v>
      </c>
    </row>
    <row r="758" spans="23:31">
      <c r="W758" s="20" t="s">
        <v>1539</v>
      </c>
      <c r="X758" s="16">
        <v>30004790</v>
      </c>
      <c r="Y758" s="22" t="s">
        <v>82</v>
      </c>
      <c r="Z758" s="16" t="s">
        <v>36</v>
      </c>
      <c r="AA758" s="21">
        <v>19273.972713835941</v>
      </c>
      <c r="AB758" s="21">
        <v>139153.81424594062</v>
      </c>
      <c r="AC758" s="21">
        <v>1194.9863082578283</v>
      </c>
      <c r="AD758" s="21">
        <v>279.47260435062117</v>
      </c>
      <c r="AE758" s="21">
        <v>1474.4589126084495</v>
      </c>
    </row>
    <row r="759" spans="23:31">
      <c r="W759" s="20" t="s">
        <v>1540</v>
      </c>
      <c r="X759" s="16">
        <v>30004791</v>
      </c>
      <c r="Y759" s="22" t="s">
        <v>140</v>
      </c>
      <c r="Z759" s="16" t="s">
        <v>36</v>
      </c>
      <c r="AA759" s="21">
        <v>10677.562130490938</v>
      </c>
      <c r="AB759" s="21">
        <v>101292.8385731579</v>
      </c>
      <c r="AC759" s="21">
        <v>662.00885209043815</v>
      </c>
      <c r="AD759" s="21">
        <v>154.82465089211863</v>
      </c>
      <c r="AE759" s="21">
        <v>816.83350298255675</v>
      </c>
    </row>
    <row r="760" spans="23:31">
      <c r="W760" s="20" t="s">
        <v>1541</v>
      </c>
      <c r="X760" s="16">
        <v>30004792</v>
      </c>
      <c r="Y760" s="22" t="s">
        <v>253</v>
      </c>
      <c r="Z760" s="16" t="s">
        <v>36</v>
      </c>
      <c r="AA760" s="21">
        <v>11153.219821323126</v>
      </c>
      <c r="AB760" s="21">
        <v>107636.45784484281</v>
      </c>
      <c r="AC760" s="21">
        <v>691.49962892203382</v>
      </c>
      <c r="AD760" s="21">
        <v>161.72168740918534</v>
      </c>
      <c r="AE760" s="21">
        <v>853.22131633121921</v>
      </c>
    </row>
    <row r="761" spans="23:31">
      <c r="W761" s="20" t="s">
        <v>1542</v>
      </c>
      <c r="X761" s="16">
        <v>30004798</v>
      </c>
      <c r="Y761" s="22" t="s">
        <v>1543</v>
      </c>
      <c r="Z761" s="16" t="s">
        <v>36</v>
      </c>
      <c r="AA761" s="21">
        <v>11444.375440722659</v>
      </c>
      <c r="AB761" s="21">
        <v>110743.70125645338</v>
      </c>
      <c r="AC761" s="21">
        <v>709.5512773248048</v>
      </c>
      <c r="AD761" s="21">
        <v>165.94344389047856</v>
      </c>
      <c r="AE761" s="21">
        <v>875.49472121528333</v>
      </c>
    </row>
    <row r="762" spans="23:31">
      <c r="W762" s="20" t="s">
        <v>1544</v>
      </c>
      <c r="X762" s="16">
        <v>30004803</v>
      </c>
      <c r="Y762" s="22" t="s">
        <v>43</v>
      </c>
      <c r="Z762" s="16" t="s">
        <v>36</v>
      </c>
      <c r="AA762" s="21">
        <v>10380.838253567033</v>
      </c>
      <c r="AB762" s="21">
        <v>93503.996698998817</v>
      </c>
      <c r="AC762" s="21">
        <v>643.61197172115612</v>
      </c>
      <c r="AD762" s="21">
        <v>150.52215467672198</v>
      </c>
      <c r="AE762" s="21">
        <v>794.13412639787816</v>
      </c>
    </row>
    <row r="763" spans="23:31">
      <c r="W763" s="20" t="s">
        <v>1545</v>
      </c>
      <c r="X763" s="16">
        <v>30004804</v>
      </c>
      <c r="Y763" s="22" t="s">
        <v>67</v>
      </c>
      <c r="Z763" s="16" t="s">
        <v>36</v>
      </c>
      <c r="AA763" s="21">
        <v>8653.5005203806268</v>
      </c>
      <c r="AB763" s="21">
        <v>84145.205257755108</v>
      </c>
      <c r="AC763" s="21">
        <v>536.51703226359882</v>
      </c>
      <c r="AD763" s="21">
        <v>125.47575754551909</v>
      </c>
      <c r="AE763" s="21">
        <v>661.99278980911788</v>
      </c>
    </row>
    <row r="764" spans="23:31">
      <c r="W764" s="20" t="s">
        <v>1546</v>
      </c>
      <c r="X764" s="16">
        <v>30004805</v>
      </c>
      <c r="Y764" s="22" t="s">
        <v>67</v>
      </c>
      <c r="Z764" s="16" t="s">
        <v>36</v>
      </c>
      <c r="AA764" s="21">
        <v>9133.9768956089083</v>
      </c>
      <c r="AB764" s="21">
        <v>96672.075645608915</v>
      </c>
      <c r="AC764" s="21">
        <v>566.30656752775235</v>
      </c>
      <c r="AD764" s="21">
        <v>132.44266498632919</v>
      </c>
      <c r="AE764" s="21">
        <v>698.74923251408154</v>
      </c>
    </row>
    <row r="765" spans="23:31">
      <c r="W765" s="20" t="s">
        <v>1547</v>
      </c>
      <c r="X765" s="16">
        <v>30004808</v>
      </c>
      <c r="Y765" s="22" t="s">
        <v>216</v>
      </c>
      <c r="Z765" s="16" t="s">
        <v>36</v>
      </c>
      <c r="AA765" s="21">
        <v>17956.406723246877</v>
      </c>
      <c r="AB765" s="21">
        <v>131984.57370555217</v>
      </c>
      <c r="AC765" s="21">
        <v>1113.2972168413064</v>
      </c>
      <c r="AD765" s="21">
        <v>260.36789748707974</v>
      </c>
      <c r="AE765" s="21">
        <v>1373.6651143283862</v>
      </c>
    </row>
    <row r="766" spans="23:31">
      <c r="W766" s="20" t="s">
        <v>1548</v>
      </c>
      <c r="X766" s="16">
        <v>30004809</v>
      </c>
      <c r="Y766" s="22" t="s">
        <v>57</v>
      </c>
      <c r="Z766" s="16" t="s">
        <v>36</v>
      </c>
      <c r="AA766" s="21">
        <v>19636.215401135938</v>
      </c>
      <c r="AB766" s="21">
        <v>147702.27506212943</v>
      </c>
      <c r="AC766" s="21">
        <v>1217.4453548704282</v>
      </c>
      <c r="AD766" s="21">
        <v>284.72512331647113</v>
      </c>
      <c r="AE766" s="21">
        <v>1502.1704781868993</v>
      </c>
    </row>
    <row r="767" spans="23:31">
      <c r="W767" s="20" t="s">
        <v>1551</v>
      </c>
      <c r="X767" s="16">
        <v>30004813</v>
      </c>
      <c r="Y767" s="22" t="s">
        <v>829</v>
      </c>
      <c r="Z767" s="16" t="s">
        <v>36</v>
      </c>
      <c r="AA767" s="21">
        <v>17188.629676135941</v>
      </c>
      <c r="AB767" s="21">
        <v>123821.3478377664</v>
      </c>
      <c r="AC767" s="21">
        <v>1065.6950399204284</v>
      </c>
      <c r="AD767" s="21">
        <v>249.23513030397115</v>
      </c>
      <c r="AE767" s="21">
        <v>1314.9301702243995</v>
      </c>
    </row>
    <row r="768" spans="23:31">
      <c r="W768" s="20" t="s">
        <v>1552</v>
      </c>
      <c r="X768" s="16">
        <v>30004814</v>
      </c>
      <c r="Y768" s="22" t="s">
        <v>1175</v>
      </c>
      <c r="Z768" s="16" t="s">
        <v>36</v>
      </c>
      <c r="AA768" s="21">
        <v>11740.135580767346</v>
      </c>
      <c r="AB768" s="21">
        <v>115998.70288159193</v>
      </c>
      <c r="AC768" s="21">
        <v>727.88840600757544</v>
      </c>
      <c r="AD768" s="21">
        <v>170.23196592112652</v>
      </c>
      <c r="AE768" s="21">
        <v>898.12037192870196</v>
      </c>
    </row>
    <row r="769" spans="23:31">
      <c r="W769" s="20" t="s">
        <v>1554</v>
      </c>
      <c r="X769" s="16">
        <v>30004819</v>
      </c>
      <c r="Y769" s="22" t="s">
        <v>151</v>
      </c>
      <c r="Z769" s="16" t="s">
        <v>36</v>
      </c>
      <c r="AA769" s="21">
        <v>8602.4224657820323</v>
      </c>
      <c r="AB769" s="21">
        <v>79003.647435683451</v>
      </c>
      <c r="AC769" s="21">
        <v>533.35019287848604</v>
      </c>
      <c r="AD769" s="21">
        <v>124.73512575383947</v>
      </c>
      <c r="AE769" s="21">
        <v>658.08531863232554</v>
      </c>
    </row>
    <row r="770" spans="23:31">
      <c r="W770" s="20" t="s">
        <v>1555</v>
      </c>
      <c r="X770" s="16">
        <v>30004820</v>
      </c>
      <c r="Y770" s="22" t="s">
        <v>38</v>
      </c>
      <c r="Z770" s="16" t="s">
        <v>36</v>
      </c>
      <c r="AA770" s="21">
        <v>5003.8595536007815</v>
      </c>
      <c r="AB770" s="21">
        <v>68512.002187258229</v>
      </c>
      <c r="AC770" s="21">
        <v>310.23929232324843</v>
      </c>
      <c r="AD770" s="21">
        <v>72.555963527211333</v>
      </c>
      <c r="AE770" s="21">
        <v>382.79525585045974</v>
      </c>
    </row>
    <row r="771" spans="23:31">
      <c r="W771" s="20" t="s">
        <v>1556</v>
      </c>
      <c r="X771" s="16">
        <v>30004821</v>
      </c>
      <c r="Y771" s="22" t="s">
        <v>38</v>
      </c>
      <c r="Z771" s="16" t="s">
        <v>36</v>
      </c>
      <c r="AA771" s="21">
        <v>5057.4004913351573</v>
      </c>
      <c r="AB771" s="21">
        <v>77249.37750383516</v>
      </c>
      <c r="AC771" s="21">
        <v>313.55883046277972</v>
      </c>
      <c r="AD771" s="21">
        <v>73.332307124359787</v>
      </c>
      <c r="AE771" s="21">
        <v>386.8911375871395</v>
      </c>
    </row>
    <row r="772" spans="23:31">
      <c r="W772" s="20" t="s">
        <v>1557</v>
      </c>
      <c r="X772" s="16">
        <v>30004822</v>
      </c>
      <c r="Y772" s="22" t="s">
        <v>566</v>
      </c>
      <c r="Z772" s="16" t="s">
        <v>36</v>
      </c>
      <c r="AA772" s="21">
        <v>5379.2580141726567</v>
      </c>
      <c r="AB772" s="21">
        <v>72503.900604650116</v>
      </c>
      <c r="AC772" s="21">
        <v>333.51399687870469</v>
      </c>
      <c r="AD772" s="21">
        <v>77.999241205503523</v>
      </c>
      <c r="AE772" s="21">
        <v>411.51323808420818</v>
      </c>
    </row>
    <row r="773" spans="23:31">
      <c r="W773" s="20" t="s">
        <v>1559</v>
      </c>
      <c r="X773" s="16">
        <v>30004830</v>
      </c>
      <c r="Y773" s="22" t="s">
        <v>192</v>
      </c>
      <c r="Z773" s="16" t="s">
        <v>36</v>
      </c>
      <c r="AA773" s="21">
        <v>10002.303823785003</v>
      </c>
      <c r="AB773" s="21">
        <v>105862.263823785</v>
      </c>
      <c r="AC773" s="21">
        <v>620.14283707467018</v>
      </c>
      <c r="AD773" s="21">
        <v>145.03340544488256</v>
      </c>
      <c r="AE773" s="21">
        <v>765.17624251955272</v>
      </c>
    </row>
    <row r="774" spans="23:31">
      <c r="W774" s="20" t="s">
        <v>1560</v>
      </c>
      <c r="X774" s="16">
        <v>30004843</v>
      </c>
      <c r="Y774" s="22" t="s">
        <v>82</v>
      </c>
      <c r="Z774" s="16" t="s">
        <v>36</v>
      </c>
      <c r="AA774" s="21">
        <v>3738.5342208296879</v>
      </c>
      <c r="AB774" s="21">
        <v>85529.606866692106</v>
      </c>
      <c r="AC774" s="21">
        <v>231.78912169144064</v>
      </c>
      <c r="AD774" s="21">
        <v>54.208746202030476</v>
      </c>
      <c r="AE774" s="21">
        <v>285.9978678934711</v>
      </c>
    </row>
    <row r="775" spans="23:31">
      <c r="W775" s="20" t="s">
        <v>1561</v>
      </c>
      <c r="X775" s="16">
        <v>30004850</v>
      </c>
      <c r="Y775" s="22" t="s">
        <v>45</v>
      </c>
      <c r="Z775" s="16" t="s">
        <v>36</v>
      </c>
      <c r="AA775" s="21">
        <v>5948.3851794898992</v>
      </c>
      <c r="AB775" s="21">
        <v>96191.781554489891</v>
      </c>
      <c r="AC775" s="21">
        <v>368.79988112837373</v>
      </c>
      <c r="AD775" s="21">
        <v>86.251585102603542</v>
      </c>
      <c r="AE775" s="21">
        <v>455.05146623097727</v>
      </c>
    </row>
    <row r="776" spans="23:31">
      <c r="W776" s="20" t="s">
        <v>1586</v>
      </c>
      <c r="X776" s="16">
        <v>30004881</v>
      </c>
      <c r="Y776" s="22" t="s">
        <v>45</v>
      </c>
      <c r="Z776" s="16" t="s">
        <v>36</v>
      </c>
      <c r="AA776" s="21">
        <v>10682.108826923344</v>
      </c>
      <c r="AB776" s="21">
        <v>101033.46007103811</v>
      </c>
      <c r="AC776" s="21">
        <v>662.29074726924739</v>
      </c>
      <c r="AD776" s="21">
        <v>154.89057799038849</v>
      </c>
      <c r="AE776" s="21">
        <v>817.18132525963586</v>
      </c>
    </row>
    <row r="777" spans="23:31">
      <c r="W777" s="20" t="s">
        <v>1587</v>
      </c>
      <c r="X777" s="16">
        <v>30004882</v>
      </c>
      <c r="Y777" s="22" t="s">
        <v>1588</v>
      </c>
      <c r="Z777" s="16" t="s">
        <v>36</v>
      </c>
      <c r="AA777" s="21">
        <v>8607.2411501781262</v>
      </c>
      <c r="AB777" s="21">
        <v>91097.216150178137</v>
      </c>
      <c r="AC777" s="21">
        <v>533.64895131104379</v>
      </c>
      <c r="AD777" s="21">
        <v>124.80499667758284</v>
      </c>
      <c r="AE777" s="21">
        <v>658.45394798862662</v>
      </c>
    </row>
    <row r="778" spans="23:31">
      <c r="W778" s="20" t="s">
        <v>1589</v>
      </c>
      <c r="X778" s="16">
        <v>30004886</v>
      </c>
      <c r="Y778" s="22" t="s">
        <v>1483</v>
      </c>
      <c r="Z778" s="16" t="s">
        <v>36</v>
      </c>
      <c r="AA778" s="21">
        <v>36975.830521682816</v>
      </c>
      <c r="AB778" s="21">
        <v>179347.80802168284</v>
      </c>
      <c r="AC778" s="21">
        <v>0</v>
      </c>
      <c r="AD778" s="21">
        <v>536.1495425644008</v>
      </c>
      <c r="AE778" s="21">
        <v>536.1495425644008</v>
      </c>
    </row>
    <row r="779" spans="23:31">
      <c r="W779" s="20" t="s">
        <v>1590</v>
      </c>
      <c r="X779" s="16">
        <v>30004887</v>
      </c>
      <c r="Y779" s="22" t="s">
        <v>45</v>
      </c>
      <c r="Z779" s="16" t="s">
        <v>36</v>
      </c>
      <c r="AA779" s="21">
        <v>5219.1453696190856</v>
      </c>
      <c r="AB779" s="21">
        <v>76046.657198582834</v>
      </c>
      <c r="AC779" s="21">
        <v>323.58701291638329</v>
      </c>
      <c r="AD779" s="21">
        <v>75.677607859476751</v>
      </c>
      <c r="AE779" s="21">
        <v>399.26462077586007</v>
      </c>
    </row>
    <row r="780" spans="23:31">
      <c r="W780" s="20" t="s">
        <v>1591</v>
      </c>
      <c r="X780" s="16">
        <v>30004892</v>
      </c>
      <c r="Y780" s="22" t="s">
        <v>593</v>
      </c>
      <c r="Z780" s="16" t="s">
        <v>36</v>
      </c>
      <c r="AA780" s="21">
        <v>40766.29945211485</v>
      </c>
      <c r="AB780" s="21">
        <v>200090.90070211486</v>
      </c>
      <c r="AC780" s="21">
        <v>0</v>
      </c>
      <c r="AD780" s="21">
        <v>591.11134205566532</v>
      </c>
      <c r="AE780" s="21">
        <v>591.11134205566532</v>
      </c>
    </row>
    <row r="781" spans="23:31">
      <c r="W781" s="20" t="s">
        <v>1592</v>
      </c>
      <c r="X781" s="16">
        <v>30004894</v>
      </c>
      <c r="Y781" s="22" t="s">
        <v>204</v>
      </c>
      <c r="Z781" s="16" t="s">
        <v>36</v>
      </c>
      <c r="AA781" s="21">
        <v>17102.811201653127</v>
      </c>
      <c r="AB781" s="21">
        <v>109786.07276415316</v>
      </c>
      <c r="AC781" s="21">
        <v>1060.3742945024937</v>
      </c>
      <c r="AD781" s="21">
        <v>247.99076242397035</v>
      </c>
      <c r="AE781" s="21">
        <v>1308.3650569264641</v>
      </c>
    </row>
    <row r="782" spans="23:31">
      <c r="W782" s="20" t="s">
        <v>1593</v>
      </c>
      <c r="X782" s="16">
        <v>30004896</v>
      </c>
      <c r="Y782" s="22" t="s">
        <v>45</v>
      </c>
      <c r="Z782" s="16" t="s">
        <v>36</v>
      </c>
      <c r="AA782" s="21">
        <v>5947.240168292923</v>
      </c>
      <c r="AB782" s="21">
        <v>78647.924936876851</v>
      </c>
      <c r="AC782" s="21">
        <v>368.7288904341612</v>
      </c>
      <c r="AD782" s="21">
        <v>86.234982440247393</v>
      </c>
      <c r="AE782" s="21">
        <v>454.96387287440859</v>
      </c>
    </row>
    <row r="783" spans="23:31">
      <c r="W783" s="20" t="s">
        <v>1594</v>
      </c>
      <c r="X783" s="16">
        <v>30004898</v>
      </c>
      <c r="Y783" s="22" t="s">
        <v>89</v>
      </c>
      <c r="Z783" s="16" t="s">
        <v>36</v>
      </c>
      <c r="AA783" s="21">
        <v>10499.163725960001</v>
      </c>
      <c r="AB783" s="21">
        <v>102605.27395381186</v>
      </c>
      <c r="AC783" s="21">
        <v>650.94815100952007</v>
      </c>
      <c r="AD783" s="21">
        <v>152.23787402642003</v>
      </c>
      <c r="AE783" s="21">
        <v>803.18602503594013</v>
      </c>
    </row>
    <row r="784" spans="23:31">
      <c r="W784" s="20" t="s">
        <v>1595</v>
      </c>
      <c r="X784" s="16">
        <v>30004903</v>
      </c>
      <c r="Y784" s="22" t="s">
        <v>89</v>
      </c>
      <c r="Z784" s="16" t="s">
        <v>36</v>
      </c>
      <c r="AA784" s="21">
        <v>10460.07884141391</v>
      </c>
      <c r="AB784" s="21">
        <v>103358.12460506622</v>
      </c>
      <c r="AC784" s="21">
        <v>648.52488816766243</v>
      </c>
      <c r="AD784" s="21">
        <v>151.67114320050169</v>
      </c>
      <c r="AE784" s="21">
        <v>800.19603136816409</v>
      </c>
    </row>
    <row r="785" spans="23:31">
      <c r="W785" s="20" t="s">
        <v>1602</v>
      </c>
      <c r="X785" s="16">
        <v>30004924</v>
      </c>
      <c r="Y785" s="22" t="s">
        <v>116</v>
      </c>
      <c r="Z785" s="16" t="s">
        <v>36</v>
      </c>
      <c r="AA785" s="21">
        <v>20018.344722451566</v>
      </c>
      <c r="AB785" s="21">
        <v>143639.26824691059</v>
      </c>
      <c r="AC785" s="21">
        <v>1241.137372791997</v>
      </c>
      <c r="AD785" s="21">
        <v>290.26599847554769</v>
      </c>
      <c r="AE785" s="21">
        <v>1531.4033712675446</v>
      </c>
    </row>
    <row r="786" spans="23:31">
      <c r="W786" s="20" t="s">
        <v>1608</v>
      </c>
      <c r="X786" s="16">
        <v>30004943</v>
      </c>
      <c r="Y786" s="22" t="s">
        <v>753</v>
      </c>
      <c r="Z786" s="16" t="s">
        <v>36</v>
      </c>
      <c r="AA786" s="21">
        <v>10891.404635802035</v>
      </c>
      <c r="AB786" s="21">
        <v>103901.74937342164</v>
      </c>
      <c r="AC786" s="21">
        <v>675.26708741972618</v>
      </c>
      <c r="AD786" s="21">
        <v>157.92536721912953</v>
      </c>
      <c r="AE786" s="21">
        <v>833.19245463885568</v>
      </c>
    </row>
    <row r="787" spans="23:31">
      <c r="W787" s="20" t="s">
        <v>1609</v>
      </c>
      <c r="X787" s="16">
        <v>30004947</v>
      </c>
      <c r="Y787" s="22" t="s">
        <v>753</v>
      </c>
      <c r="Z787" s="16" t="s">
        <v>36</v>
      </c>
      <c r="AA787" s="21">
        <v>18726.784330190629</v>
      </c>
      <c r="AB787" s="21">
        <v>122791.54335358736</v>
      </c>
      <c r="AC787" s="21">
        <v>1161.060628471819</v>
      </c>
      <c r="AD787" s="21">
        <v>271.5383727877641</v>
      </c>
      <c r="AE787" s="21">
        <v>1432.599001259583</v>
      </c>
    </row>
    <row r="788" spans="23:31">
      <c r="W788" s="20" t="s">
        <v>1610</v>
      </c>
      <c r="X788" s="16">
        <v>30004948</v>
      </c>
      <c r="Y788" s="22" t="s">
        <v>1377</v>
      </c>
      <c r="Z788" s="16" t="s">
        <v>36</v>
      </c>
      <c r="AA788" s="21">
        <v>20192.582231250002</v>
      </c>
      <c r="AB788" s="21">
        <v>155083.5670388166</v>
      </c>
      <c r="AC788" s="21">
        <v>1251.9400983375001</v>
      </c>
      <c r="AD788" s="21">
        <v>292.79244235312507</v>
      </c>
      <c r="AE788" s="21">
        <v>1544.7325406906252</v>
      </c>
    </row>
    <row r="789" spans="23:31">
      <c r="W789" s="20" t="s">
        <v>1612</v>
      </c>
      <c r="X789" s="16">
        <v>30004954</v>
      </c>
      <c r="Y789" s="22" t="s">
        <v>1265</v>
      </c>
      <c r="Z789" s="16" t="s">
        <v>36</v>
      </c>
      <c r="AA789" s="21">
        <v>10372.485867280471</v>
      </c>
      <c r="AB789" s="21">
        <v>95547.469273570154</v>
      </c>
      <c r="AC789" s="21">
        <v>643.09412377138926</v>
      </c>
      <c r="AD789" s="21">
        <v>150.40104507556683</v>
      </c>
      <c r="AE789" s="21">
        <v>793.49516884695606</v>
      </c>
    </row>
    <row r="790" spans="23:31">
      <c r="W790" s="20" t="s">
        <v>1624</v>
      </c>
      <c r="X790" s="16">
        <v>30004977</v>
      </c>
      <c r="Y790" s="22" t="s">
        <v>69</v>
      </c>
      <c r="Z790" s="16" t="s">
        <v>36</v>
      </c>
      <c r="AA790" s="21">
        <v>18241.454086521455</v>
      </c>
      <c r="AB790" s="21">
        <v>120649.75400829177</v>
      </c>
      <c r="AC790" s="21">
        <v>1130.9701533643301</v>
      </c>
      <c r="AD790" s="21">
        <v>264.50108425456114</v>
      </c>
      <c r="AE790" s="21">
        <v>1395.4712376188913</v>
      </c>
    </row>
    <row r="791" spans="23:31">
      <c r="W791" s="20" t="s">
        <v>1626</v>
      </c>
      <c r="X791" s="16">
        <v>30004982</v>
      </c>
      <c r="Y791" s="22" t="s">
        <v>132</v>
      </c>
      <c r="Z791" s="16" t="s">
        <v>36</v>
      </c>
      <c r="AA791" s="21">
        <v>17059.825477357816</v>
      </c>
      <c r="AB791" s="21">
        <v>136085.60699845394</v>
      </c>
      <c r="AC791" s="21">
        <v>1057.7091795961846</v>
      </c>
      <c r="AD791" s="21">
        <v>247.36746942168833</v>
      </c>
      <c r="AE791" s="21">
        <v>1305.076649017873</v>
      </c>
    </row>
    <row r="792" spans="23:31">
      <c r="W792" s="20" t="s">
        <v>1651</v>
      </c>
      <c r="X792" s="16">
        <v>30005016</v>
      </c>
      <c r="Y792" s="22" t="s">
        <v>216</v>
      </c>
      <c r="Z792" s="16" t="s">
        <v>36</v>
      </c>
      <c r="AA792" s="21">
        <v>32583.484964062503</v>
      </c>
      <c r="AB792" s="21">
        <v>178310.98496406252</v>
      </c>
      <c r="AC792" s="21">
        <v>0</v>
      </c>
      <c r="AD792" s="21">
        <v>472.46053197890632</v>
      </c>
      <c r="AE792" s="21">
        <v>472.46053197890632</v>
      </c>
    </row>
    <row r="793" spans="23:31">
      <c r="W793" s="20" t="s">
        <v>1652</v>
      </c>
      <c r="X793" s="16">
        <v>30005018</v>
      </c>
      <c r="Y793" s="22" t="s">
        <v>733</v>
      </c>
      <c r="Z793" s="16" t="s">
        <v>36</v>
      </c>
      <c r="AA793" s="21">
        <v>10489.312193416876</v>
      </c>
      <c r="AB793" s="21">
        <v>103581.09075550061</v>
      </c>
      <c r="AC793" s="21">
        <v>650.33735599184627</v>
      </c>
      <c r="AD793" s="21">
        <v>152.09502680454472</v>
      </c>
      <c r="AE793" s="21">
        <v>802.43238279639104</v>
      </c>
    </row>
    <row r="794" spans="23:31">
      <c r="W794" s="20" t="s">
        <v>1654</v>
      </c>
      <c r="X794" s="16">
        <v>30005027</v>
      </c>
      <c r="Y794" s="22" t="s">
        <v>1377</v>
      </c>
      <c r="Z794" s="16" t="s">
        <v>36</v>
      </c>
      <c r="AA794" s="21">
        <v>19672.470264687501</v>
      </c>
      <c r="AB794" s="21">
        <v>141483.29867951552</v>
      </c>
      <c r="AC794" s="21">
        <v>1219.6931564106251</v>
      </c>
      <c r="AD794" s="21">
        <v>285.25081883796878</v>
      </c>
      <c r="AE794" s="21">
        <v>1504.9439752485939</v>
      </c>
    </row>
    <row r="795" spans="23:31">
      <c r="W795" s="20" t="s">
        <v>1658</v>
      </c>
      <c r="X795" s="16">
        <v>30005039</v>
      </c>
      <c r="Y795" s="22" t="s">
        <v>87</v>
      </c>
      <c r="Z795" s="16" t="s">
        <v>36</v>
      </c>
      <c r="AA795" s="21">
        <v>19002.290698360939</v>
      </c>
      <c r="AB795" s="21">
        <v>158798.81488989669</v>
      </c>
      <c r="AC795" s="21">
        <v>1178.1420232983783</v>
      </c>
      <c r="AD795" s="21">
        <v>275.53321512623364</v>
      </c>
      <c r="AE795" s="21">
        <v>1453.675238424612</v>
      </c>
    </row>
    <row r="796" spans="23:31">
      <c r="W796" s="20" t="s">
        <v>1659</v>
      </c>
      <c r="X796" s="16">
        <v>30005041</v>
      </c>
      <c r="Y796" s="22" t="s">
        <v>541</v>
      </c>
      <c r="Z796" s="16" t="s">
        <v>36</v>
      </c>
      <c r="AA796" s="21">
        <v>20026.817958283304</v>
      </c>
      <c r="AB796" s="21">
        <v>146402.51366167684</v>
      </c>
      <c r="AC796" s="21">
        <v>1241.6627134135649</v>
      </c>
      <c r="AD796" s="21">
        <v>290.38886039510794</v>
      </c>
      <c r="AE796" s="21">
        <v>1532.0515738086729</v>
      </c>
    </row>
    <row r="797" spans="23:31">
      <c r="W797" s="20" t="s">
        <v>1671</v>
      </c>
      <c r="X797" s="16">
        <v>30005060</v>
      </c>
      <c r="Y797" s="22" t="s">
        <v>352</v>
      </c>
      <c r="Z797" s="16" t="s">
        <v>36</v>
      </c>
      <c r="AA797" s="21">
        <v>19673.235135226569</v>
      </c>
      <c r="AB797" s="21">
        <v>143676.03429021043</v>
      </c>
      <c r="AC797" s="21">
        <v>1219.7405783840472</v>
      </c>
      <c r="AD797" s="21">
        <v>285.26190946078526</v>
      </c>
      <c r="AE797" s="21">
        <v>1505.0024878448326</v>
      </c>
    </row>
    <row r="798" spans="23:31">
      <c r="W798" s="20" t="s">
        <v>1677</v>
      </c>
      <c r="X798" s="16">
        <v>30005069</v>
      </c>
      <c r="Y798" s="22" t="s">
        <v>126</v>
      </c>
      <c r="Z798" s="16" t="s">
        <v>36</v>
      </c>
      <c r="AA798" s="21">
        <v>10329.224789591097</v>
      </c>
      <c r="AB798" s="21">
        <v>94408.287810053225</v>
      </c>
      <c r="AC798" s="21">
        <v>640.41193695464801</v>
      </c>
      <c r="AD798" s="21">
        <v>149.77375944907092</v>
      </c>
      <c r="AE798" s="21">
        <v>790.18569640371891</v>
      </c>
    </row>
    <row r="799" spans="23:31">
      <c r="W799" s="20" t="s">
        <v>1678</v>
      </c>
      <c r="X799" s="16">
        <v>30005070</v>
      </c>
      <c r="Y799" s="22" t="s">
        <v>129</v>
      </c>
      <c r="Z799" s="16" t="s">
        <v>36</v>
      </c>
      <c r="AA799" s="21">
        <v>19672.470264687501</v>
      </c>
      <c r="AB799" s="21">
        <v>135684.22090809233</v>
      </c>
      <c r="AC799" s="21">
        <v>1219.6931564106251</v>
      </c>
      <c r="AD799" s="21">
        <v>285.25081883796878</v>
      </c>
      <c r="AE799" s="21">
        <v>1504.9439752485939</v>
      </c>
    </row>
    <row r="800" spans="23:31">
      <c r="W800" s="20" t="s">
        <v>1680</v>
      </c>
      <c r="X800" s="16">
        <v>30005075</v>
      </c>
      <c r="Y800" s="22" t="s">
        <v>204</v>
      </c>
      <c r="Z800" s="16" t="s">
        <v>36</v>
      </c>
      <c r="AA800" s="21">
        <v>17102.811201653127</v>
      </c>
      <c r="AB800" s="21">
        <v>126801.12246972825</v>
      </c>
      <c r="AC800" s="21">
        <v>1060.3742945024937</v>
      </c>
      <c r="AD800" s="21">
        <v>247.99076242397035</v>
      </c>
      <c r="AE800" s="21">
        <v>1308.3650569264641</v>
      </c>
    </row>
    <row r="801" spans="23:31">
      <c r="W801" s="20" t="s">
        <v>1681</v>
      </c>
      <c r="X801" s="16">
        <v>30005076</v>
      </c>
      <c r="Y801" s="22" t="s">
        <v>163</v>
      </c>
      <c r="Z801" s="16" t="s">
        <v>36</v>
      </c>
      <c r="AA801" s="21">
        <v>4589.2232343750002</v>
      </c>
      <c r="AB801" s="21">
        <v>66187.642259375003</v>
      </c>
      <c r="AC801" s="21">
        <v>284.53184053125</v>
      </c>
      <c r="AD801" s="21">
        <v>66.543736898437501</v>
      </c>
      <c r="AE801" s="21">
        <v>351.07557742968748</v>
      </c>
    </row>
    <row r="802" spans="23:31">
      <c r="W802" s="20" t="s">
        <v>1683</v>
      </c>
      <c r="X802" s="16">
        <v>30005078</v>
      </c>
      <c r="Y802" s="22" t="s">
        <v>159</v>
      </c>
      <c r="Z802" s="16" t="s">
        <v>36</v>
      </c>
      <c r="AA802" s="21">
        <v>19672.470264687501</v>
      </c>
      <c r="AB802" s="21">
        <v>141516.41448801107</v>
      </c>
      <c r="AC802" s="21">
        <v>1219.6931564106251</v>
      </c>
      <c r="AD802" s="21">
        <v>285.25081883796878</v>
      </c>
      <c r="AE802" s="21">
        <v>1504.9439752485939</v>
      </c>
    </row>
    <row r="803" spans="23:31">
      <c r="W803" s="20" t="s">
        <v>1690</v>
      </c>
      <c r="X803" s="16">
        <v>30005088</v>
      </c>
      <c r="Y803" s="22" t="s">
        <v>330</v>
      </c>
      <c r="Z803" s="16" t="s">
        <v>36</v>
      </c>
      <c r="AA803" s="21">
        <v>4455.9827864703129</v>
      </c>
      <c r="AB803" s="21">
        <v>57697.387221922712</v>
      </c>
      <c r="AC803" s="21">
        <v>276.27093276115937</v>
      </c>
      <c r="AD803" s="21">
        <v>64.611750403819542</v>
      </c>
      <c r="AE803" s="21">
        <v>340.88268316497891</v>
      </c>
    </row>
    <row r="804" spans="23:31">
      <c r="W804" s="20" t="s">
        <v>1691</v>
      </c>
      <c r="X804" s="16">
        <v>30005089</v>
      </c>
      <c r="Y804" s="22" t="s">
        <v>118</v>
      </c>
      <c r="Z804" s="16" t="s">
        <v>36</v>
      </c>
      <c r="AA804" s="21">
        <v>5162.3407292945321</v>
      </c>
      <c r="AB804" s="21">
        <v>66842.957231468637</v>
      </c>
      <c r="AC804" s="21">
        <v>320.06512521626098</v>
      </c>
      <c r="AD804" s="21">
        <v>74.853940574770718</v>
      </c>
      <c r="AE804" s="21">
        <v>394.9190657910317</v>
      </c>
    </row>
    <row r="805" spans="23:31">
      <c r="W805" s="20" t="s">
        <v>1692</v>
      </c>
      <c r="X805" s="16">
        <v>30005090</v>
      </c>
      <c r="Y805" s="22" t="s">
        <v>593</v>
      </c>
      <c r="Z805" s="16" t="s">
        <v>36</v>
      </c>
      <c r="AA805" s="21">
        <v>40081.58734554609</v>
      </c>
      <c r="AB805" s="21">
        <v>196343.85859554607</v>
      </c>
      <c r="AC805" s="21">
        <v>0</v>
      </c>
      <c r="AD805" s="21">
        <v>581.18301651041838</v>
      </c>
      <c r="AE805" s="21">
        <v>581.18301651041838</v>
      </c>
    </row>
    <row r="806" spans="23:31">
      <c r="W806" s="20" t="s">
        <v>1706</v>
      </c>
      <c r="X806" s="16">
        <v>30005108</v>
      </c>
      <c r="Y806" s="22" t="s">
        <v>136</v>
      </c>
      <c r="Z806" s="16" t="s">
        <v>36</v>
      </c>
      <c r="AA806" s="21">
        <v>32999.268589096879</v>
      </c>
      <c r="AB806" s="21">
        <v>174376.06095818526</v>
      </c>
      <c r="AC806" s="21">
        <v>0</v>
      </c>
      <c r="AD806" s="21">
        <v>478.48939454190474</v>
      </c>
      <c r="AE806" s="21">
        <v>478.48939454190474</v>
      </c>
    </row>
    <row r="807" spans="23:31">
      <c r="W807" s="20" t="s">
        <v>1710</v>
      </c>
      <c r="X807" s="16">
        <v>30005116</v>
      </c>
      <c r="Y807" s="22" t="s">
        <v>67</v>
      </c>
      <c r="Z807" s="16" t="s">
        <v>36</v>
      </c>
      <c r="AA807" s="21">
        <v>10269.258939328594</v>
      </c>
      <c r="AB807" s="21">
        <v>107996.1892113412</v>
      </c>
      <c r="AC807" s="21">
        <v>636.69405423837281</v>
      </c>
      <c r="AD807" s="21">
        <v>148.90425462026462</v>
      </c>
      <c r="AE807" s="21">
        <v>785.59830885863744</v>
      </c>
    </row>
    <row r="808" spans="23:31">
      <c r="W808" s="20" t="s">
        <v>1711</v>
      </c>
      <c r="X808" s="16">
        <v>30005118</v>
      </c>
      <c r="Y808" s="22" t="s">
        <v>43</v>
      </c>
      <c r="Z808" s="16" t="s">
        <v>36</v>
      </c>
      <c r="AA808" s="21">
        <v>9554.9157480765643</v>
      </c>
      <c r="AB808" s="21">
        <v>99267.25853207249</v>
      </c>
      <c r="AC808" s="21">
        <v>592.40477638074697</v>
      </c>
      <c r="AD808" s="21">
        <v>138.54627834711019</v>
      </c>
      <c r="AE808" s="21">
        <v>730.95105472785713</v>
      </c>
    </row>
    <row r="809" spans="23:31">
      <c r="W809" s="20" t="s">
        <v>1713</v>
      </c>
      <c r="X809" s="16">
        <v>30005122</v>
      </c>
      <c r="Y809" s="22" t="s">
        <v>153</v>
      </c>
      <c r="Z809" s="16" t="s">
        <v>36</v>
      </c>
      <c r="AA809" s="21">
        <v>35528.848435884378</v>
      </c>
      <c r="AB809" s="21">
        <v>176136.6850699744</v>
      </c>
      <c r="AC809" s="21">
        <v>0</v>
      </c>
      <c r="AD809" s="21">
        <v>515.16830232032351</v>
      </c>
      <c r="AE809" s="21">
        <v>515.16830232032351</v>
      </c>
    </row>
    <row r="810" spans="23:31">
      <c r="W810" s="20" t="s">
        <v>1714</v>
      </c>
      <c r="X810" s="16">
        <v>30005123</v>
      </c>
      <c r="Y810" s="22" t="s">
        <v>471</v>
      </c>
      <c r="Z810" s="16" t="s">
        <v>36</v>
      </c>
      <c r="AA810" s="21">
        <v>11486.672781532814</v>
      </c>
      <c r="AB810" s="21">
        <v>113479.69544396494</v>
      </c>
      <c r="AC810" s="21">
        <v>712.17371245503443</v>
      </c>
      <c r="AD810" s="21">
        <v>166.5567553322258</v>
      </c>
      <c r="AE810" s="21">
        <v>878.7304677872603</v>
      </c>
    </row>
    <row r="811" spans="23:31">
      <c r="W811" s="20" t="s">
        <v>1715</v>
      </c>
      <c r="X811" s="16">
        <v>30005128</v>
      </c>
      <c r="Y811" s="22" t="s">
        <v>59</v>
      </c>
      <c r="Z811" s="16" t="s">
        <v>36</v>
      </c>
      <c r="AA811" s="21">
        <v>4131.0657814765627</v>
      </c>
      <c r="AB811" s="21">
        <v>59558.828281476563</v>
      </c>
      <c r="AC811" s="21">
        <v>256.1260784515469</v>
      </c>
      <c r="AD811" s="21">
        <v>59.900453831410161</v>
      </c>
      <c r="AE811" s="21">
        <v>316.02653228295708</v>
      </c>
    </row>
    <row r="812" spans="23:31">
      <c r="W812" s="20" t="s">
        <v>1723</v>
      </c>
      <c r="X812" s="16">
        <v>30005158</v>
      </c>
      <c r="Y812" s="22" t="s">
        <v>181</v>
      </c>
      <c r="Z812" s="16" t="s">
        <v>36</v>
      </c>
      <c r="AA812" s="21">
        <v>17192.607002939065</v>
      </c>
      <c r="AB812" s="21">
        <v>124579.98647051044</v>
      </c>
      <c r="AC812" s="21">
        <v>1065.9416341822221</v>
      </c>
      <c r="AD812" s="21">
        <v>249.29280154261644</v>
      </c>
      <c r="AE812" s="21">
        <v>1315.2344357248385</v>
      </c>
    </row>
    <row r="813" spans="23:31">
      <c r="W813" s="20" t="s">
        <v>1725</v>
      </c>
      <c r="X813" s="16">
        <v>30005164</v>
      </c>
      <c r="Y813" s="22" t="s">
        <v>994</v>
      </c>
      <c r="Z813" s="16" t="s">
        <v>36</v>
      </c>
      <c r="AA813" s="21">
        <v>10687.949072411409</v>
      </c>
      <c r="AB813" s="21">
        <v>109855.64294105336</v>
      </c>
      <c r="AC813" s="21">
        <v>662.65284248950741</v>
      </c>
      <c r="AD813" s="21">
        <v>154.97526154996544</v>
      </c>
      <c r="AE813" s="21">
        <v>817.62810403947287</v>
      </c>
    </row>
    <row r="814" spans="23:31">
      <c r="W814" s="20" t="s">
        <v>1726</v>
      </c>
      <c r="X814" s="16">
        <v>30005168</v>
      </c>
      <c r="Y814" s="22" t="s">
        <v>35</v>
      </c>
      <c r="Z814" s="16" t="s">
        <v>36</v>
      </c>
      <c r="AA814" s="21">
        <v>34780.80504868125</v>
      </c>
      <c r="AB814" s="21">
        <v>175621.6594623024</v>
      </c>
      <c r="AC814" s="21">
        <v>0</v>
      </c>
      <c r="AD814" s="21">
        <v>504.32167320587814</v>
      </c>
      <c r="AE814" s="21">
        <v>504.32167320587814</v>
      </c>
    </row>
    <row r="815" spans="23:31">
      <c r="W815" s="20" t="s">
        <v>1727</v>
      </c>
      <c r="X815" s="16">
        <v>30005180</v>
      </c>
      <c r="Y815" s="22" t="s">
        <v>43</v>
      </c>
      <c r="Z815" s="16" t="s">
        <v>36</v>
      </c>
      <c r="AA815" s="21">
        <v>17188.935624351565</v>
      </c>
      <c r="AB815" s="21">
        <v>132558.95489935158</v>
      </c>
      <c r="AC815" s="21">
        <v>1065.7140087097971</v>
      </c>
      <c r="AD815" s="21">
        <v>249.23956655309772</v>
      </c>
      <c r="AE815" s="21">
        <v>1314.9535752628949</v>
      </c>
    </row>
    <row r="816" spans="23:31">
      <c r="W816" s="20" t="s">
        <v>1728</v>
      </c>
      <c r="X816" s="16">
        <v>30005184</v>
      </c>
      <c r="Y816" s="22" t="s">
        <v>45</v>
      </c>
      <c r="Z816" s="16" t="s">
        <v>36</v>
      </c>
      <c r="AA816" s="21">
        <v>11080.076475465445</v>
      </c>
      <c r="AB816" s="21">
        <v>115854.82122848013</v>
      </c>
      <c r="AC816" s="21">
        <v>686.9647414788576</v>
      </c>
      <c r="AD816" s="21">
        <v>160.66110889424897</v>
      </c>
      <c r="AE816" s="21">
        <v>847.62585037310657</v>
      </c>
    </row>
    <row r="817" spans="23:31">
      <c r="W817" s="20" t="s">
        <v>1729</v>
      </c>
      <c r="X817" s="16">
        <v>30005188</v>
      </c>
      <c r="Y817" s="22" t="s">
        <v>1074</v>
      </c>
      <c r="Z817" s="16" t="s">
        <v>36</v>
      </c>
      <c r="AA817" s="21">
        <v>11326.692459582502</v>
      </c>
      <c r="AB817" s="21">
        <v>118098.48957620443</v>
      </c>
      <c r="AC817" s="21">
        <v>702.25493249411511</v>
      </c>
      <c r="AD817" s="21">
        <v>164.23704066394629</v>
      </c>
      <c r="AE817" s="21">
        <v>866.49197315806146</v>
      </c>
    </row>
    <row r="818" spans="23:31">
      <c r="W818" s="20" t="s">
        <v>1730</v>
      </c>
      <c r="X818" s="16">
        <v>30005193</v>
      </c>
      <c r="Y818" s="22" t="s">
        <v>306</v>
      </c>
      <c r="Z818" s="16" t="s">
        <v>36</v>
      </c>
      <c r="AA818" s="21">
        <v>10119.237231796877</v>
      </c>
      <c r="AB818" s="21">
        <v>95823.136840716688</v>
      </c>
      <c r="AC818" s="21">
        <v>627.39270837140634</v>
      </c>
      <c r="AD818" s="21">
        <v>146.72893986105473</v>
      </c>
      <c r="AE818" s="21">
        <v>774.1216482324611</v>
      </c>
    </row>
    <row r="819" spans="23:31">
      <c r="W819" s="20" t="s">
        <v>1731</v>
      </c>
      <c r="X819" s="16">
        <v>30005196</v>
      </c>
      <c r="Y819" s="22" t="s">
        <v>126</v>
      </c>
      <c r="Z819" s="16" t="s">
        <v>36</v>
      </c>
      <c r="AA819" s="21">
        <v>10298.81353695797</v>
      </c>
      <c r="AB819" s="21">
        <v>101695.55782087411</v>
      </c>
      <c r="AC819" s="21">
        <v>638.52643929139413</v>
      </c>
      <c r="AD819" s="21">
        <v>149.33279628589057</v>
      </c>
      <c r="AE819" s="21">
        <v>787.85923557728472</v>
      </c>
    </row>
    <row r="820" spans="23:31">
      <c r="W820" s="20" t="s">
        <v>1732</v>
      </c>
      <c r="X820" s="16">
        <v>30005198</v>
      </c>
      <c r="Y820" s="22" t="s">
        <v>45</v>
      </c>
      <c r="Z820" s="16" t="s">
        <v>36</v>
      </c>
      <c r="AA820" s="21">
        <v>10052.090470965444</v>
      </c>
      <c r="AB820" s="21">
        <v>94083.103729511771</v>
      </c>
      <c r="AC820" s="21">
        <v>623.22960919985758</v>
      </c>
      <c r="AD820" s="21">
        <v>145.75531182899894</v>
      </c>
      <c r="AE820" s="21">
        <v>768.98492102885655</v>
      </c>
    </row>
    <row r="821" spans="23:31">
      <c r="W821" s="20" t="s">
        <v>1733</v>
      </c>
      <c r="X821" s="16">
        <v>30005199</v>
      </c>
      <c r="Y821" s="22" t="s">
        <v>45</v>
      </c>
      <c r="Z821" s="16" t="s">
        <v>36</v>
      </c>
      <c r="AA821" s="21">
        <v>11696.527557801452</v>
      </c>
      <c r="AB821" s="21">
        <v>110963.04507344426</v>
      </c>
      <c r="AC821" s="21">
        <v>725.18470858368994</v>
      </c>
      <c r="AD821" s="21">
        <v>169.59964958812105</v>
      </c>
      <c r="AE821" s="21">
        <v>894.78435817181094</v>
      </c>
    </row>
    <row r="822" spans="23:31">
      <c r="W822" s="20" t="s">
        <v>1737</v>
      </c>
      <c r="X822" s="16">
        <v>30005204</v>
      </c>
      <c r="Y822" s="22" t="s">
        <v>820</v>
      </c>
      <c r="Z822" s="16" t="s">
        <v>36</v>
      </c>
      <c r="AA822" s="21">
        <v>9926.3827740776578</v>
      </c>
      <c r="AB822" s="21">
        <v>94151.461134292418</v>
      </c>
      <c r="AC822" s="21">
        <v>615.43573199281479</v>
      </c>
      <c r="AD822" s="21">
        <v>143.93255022412603</v>
      </c>
      <c r="AE822" s="21">
        <v>759.36828221694077</v>
      </c>
    </row>
    <row r="823" spans="23:31">
      <c r="W823" s="20" t="s">
        <v>1738</v>
      </c>
      <c r="X823" s="16">
        <v>30005205</v>
      </c>
      <c r="Y823" s="22" t="s">
        <v>175</v>
      </c>
      <c r="Z823" s="16" t="s">
        <v>36</v>
      </c>
      <c r="AA823" s="21">
        <v>9690.9097299218774</v>
      </c>
      <c r="AB823" s="21">
        <v>102811.43381546998</v>
      </c>
      <c r="AC823" s="21">
        <v>600.83640325515637</v>
      </c>
      <c r="AD823" s="21">
        <v>140.51819108386724</v>
      </c>
      <c r="AE823" s="21">
        <v>741.35459433902361</v>
      </c>
    </row>
    <row r="824" spans="23:31">
      <c r="W824" s="20" t="s">
        <v>1740</v>
      </c>
      <c r="X824" s="16">
        <v>30005209</v>
      </c>
      <c r="Y824" s="22" t="s">
        <v>67</v>
      </c>
      <c r="Z824" s="16" t="s">
        <v>36</v>
      </c>
      <c r="AA824" s="21">
        <v>7442.1903450781256</v>
      </c>
      <c r="AB824" s="21">
        <v>76403.571331469779</v>
      </c>
      <c r="AC824" s="21">
        <v>461.41580139484375</v>
      </c>
      <c r="AD824" s="21">
        <v>107.91176000363282</v>
      </c>
      <c r="AE824" s="21">
        <v>569.32756139847652</v>
      </c>
    </row>
    <row r="825" spans="23:31">
      <c r="W825" s="20" t="s">
        <v>1741</v>
      </c>
      <c r="X825" s="16">
        <v>30005211</v>
      </c>
      <c r="Y825" s="22" t="s">
        <v>1371</v>
      </c>
      <c r="Z825" s="16" t="s">
        <v>36</v>
      </c>
      <c r="AA825" s="21">
        <v>4657.8321217289067</v>
      </c>
      <c r="AB825" s="21">
        <v>64282.69921564962</v>
      </c>
      <c r="AC825" s="21">
        <v>288.78559154719221</v>
      </c>
      <c r="AD825" s="21">
        <v>67.538565765069151</v>
      </c>
      <c r="AE825" s="21">
        <v>356.32415731226138</v>
      </c>
    </row>
    <row r="826" spans="23:31">
      <c r="W826" s="20" t="s">
        <v>1744</v>
      </c>
      <c r="X826" s="16">
        <v>30005216</v>
      </c>
      <c r="Y826" s="22" t="s">
        <v>961</v>
      </c>
      <c r="Z826" s="16" t="s">
        <v>36</v>
      </c>
      <c r="AA826" s="21">
        <v>34780.80504868125</v>
      </c>
      <c r="AB826" s="21">
        <v>171705.87174063388</v>
      </c>
      <c r="AC826" s="21">
        <v>0</v>
      </c>
      <c r="AD826" s="21">
        <v>504.32167320587814</v>
      </c>
      <c r="AE826" s="21">
        <v>504.32167320587814</v>
      </c>
    </row>
    <row r="827" spans="23:31">
      <c r="W827" s="20" t="s">
        <v>1752</v>
      </c>
      <c r="X827" s="16">
        <v>30005228</v>
      </c>
      <c r="Y827" s="22" t="s">
        <v>45</v>
      </c>
      <c r="Z827" s="16" t="s">
        <v>36</v>
      </c>
      <c r="AA827" s="21">
        <v>5256.7678216944933</v>
      </c>
      <c r="AB827" s="21">
        <v>57994.298411137133</v>
      </c>
      <c r="AC827" s="21">
        <v>325.91960494505855</v>
      </c>
      <c r="AD827" s="21">
        <v>76.223133414570157</v>
      </c>
      <c r="AE827" s="21">
        <v>402.14273835962871</v>
      </c>
    </row>
    <row r="828" spans="23:31">
      <c r="W828" s="20" t="s">
        <v>1761</v>
      </c>
      <c r="X828" s="16">
        <v>30005239</v>
      </c>
      <c r="Y828" s="22" t="s">
        <v>527</v>
      </c>
      <c r="Z828" s="16" t="s">
        <v>36</v>
      </c>
      <c r="AA828" s="21">
        <v>0</v>
      </c>
      <c r="AB828" s="21">
        <v>0</v>
      </c>
      <c r="AC828" s="21">
        <v>0</v>
      </c>
      <c r="AD828" s="21">
        <v>0</v>
      </c>
      <c r="AE828" s="21">
        <v>0</v>
      </c>
    </row>
    <row r="829" spans="23:31">
      <c r="W829" s="20" t="s">
        <v>1764</v>
      </c>
      <c r="X829" s="16">
        <v>30005242</v>
      </c>
      <c r="Y829" s="22" t="s">
        <v>38</v>
      </c>
      <c r="Z829" s="16" t="s">
        <v>36</v>
      </c>
      <c r="AA829" s="21">
        <v>4732.0245640179692</v>
      </c>
      <c r="AB829" s="21">
        <v>67399.545063731159</v>
      </c>
      <c r="AC829" s="21">
        <v>293.38552296911411</v>
      </c>
      <c r="AD829" s="21">
        <v>68.61435617826055</v>
      </c>
      <c r="AE829" s="21">
        <v>361.99987914737466</v>
      </c>
    </row>
    <row r="830" spans="23:31">
      <c r="W830" s="20" t="s">
        <v>1765</v>
      </c>
      <c r="X830" s="16">
        <v>30005243</v>
      </c>
      <c r="Y830" s="22" t="s">
        <v>43</v>
      </c>
      <c r="Z830" s="16" t="s">
        <v>36</v>
      </c>
      <c r="AA830" s="21">
        <v>4398.0055996093752</v>
      </c>
      <c r="AB830" s="21">
        <v>63407.380599609372</v>
      </c>
      <c r="AC830" s="21">
        <v>272.67634717578125</v>
      </c>
      <c r="AD830" s="21">
        <v>63.771081194335942</v>
      </c>
      <c r="AE830" s="21">
        <v>336.44742837011717</v>
      </c>
    </row>
    <row r="831" spans="23:31">
      <c r="W831" s="20" t="s">
        <v>1768</v>
      </c>
      <c r="X831" s="16">
        <v>30005254</v>
      </c>
      <c r="Y831" s="22" t="s">
        <v>136</v>
      </c>
      <c r="Z831" s="16" t="s">
        <v>36</v>
      </c>
      <c r="AA831" s="21">
        <v>11822.802788629222</v>
      </c>
      <c r="AB831" s="21">
        <v>116864.58495678649</v>
      </c>
      <c r="AC831" s="21">
        <v>733.01377289501181</v>
      </c>
      <c r="AD831" s="21">
        <v>171.43064043512373</v>
      </c>
      <c r="AE831" s="21">
        <v>904.4444133301356</v>
      </c>
    </row>
    <row r="832" spans="23:31">
      <c r="W832" s="20" t="s">
        <v>1769</v>
      </c>
      <c r="X832" s="16">
        <v>30005260</v>
      </c>
      <c r="Y832" s="22" t="s">
        <v>136</v>
      </c>
      <c r="Z832" s="16" t="s">
        <v>36</v>
      </c>
      <c r="AA832" s="21">
        <v>11662.822466678908</v>
      </c>
      <c r="AB832" s="21">
        <v>105152.40139866527</v>
      </c>
      <c r="AC832" s="21">
        <v>723.09499293409226</v>
      </c>
      <c r="AD832" s="21">
        <v>169.11092576684419</v>
      </c>
      <c r="AE832" s="21">
        <v>892.20591870093642</v>
      </c>
    </row>
    <row r="833" spans="23:31">
      <c r="W833" s="20" t="s">
        <v>1771</v>
      </c>
      <c r="X833" s="16">
        <v>30005267</v>
      </c>
      <c r="Y833" s="22" t="s">
        <v>538</v>
      </c>
      <c r="Z833" s="16" t="s">
        <v>36</v>
      </c>
      <c r="AA833" s="21">
        <v>9712.326105015627</v>
      </c>
      <c r="AB833" s="21">
        <v>94438.598588833542</v>
      </c>
      <c r="AC833" s="21">
        <v>602.16421851096891</v>
      </c>
      <c r="AD833" s="21">
        <v>140.82872852272661</v>
      </c>
      <c r="AE833" s="21">
        <v>742.99294703369549</v>
      </c>
    </row>
    <row r="834" spans="23:31">
      <c r="W834" s="20" t="s">
        <v>1775</v>
      </c>
      <c r="X834" s="16">
        <v>30005273</v>
      </c>
      <c r="Y834" s="22" t="s">
        <v>330</v>
      </c>
      <c r="Z834" s="16" t="s">
        <v>36</v>
      </c>
      <c r="AA834" s="21">
        <v>8644.7198065921893</v>
      </c>
      <c r="AB834" s="21">
        <v>90808.14296629111</v>
      </c>
      <c r="AC834" s="21">
        <v>535.97262800871579</v>
      </c>
      <c r="AD834" s="21">
        <v>125.34843719558675</v>
      </c>
      <c r="AE834" s="21">
        <v>661.3210652043025</v>
      </c>
    </row>
    <row r="835" spans="23:31">
      <c r="W835" s="20" t="s">
        <v>1776</v>
      </c>
      <c r="X835" s="16">
        <v>30005274</v>
      </c>
      <c r="Y835" s="22" t="s">
        <v>820</v>
      </c>
      <c r="Z835" s="16" t="s">
        <v>36</v>
      </c>
      <c r="AA835" s="21">
        <v>10279.003389996251</v>
      </c>
      <c r="AB835" s="21">
        <v>102263.33989655838</v>
      </c>
      <c r="AC835" s="21">
        <v>637.29821017976758</v>
      </c>
      <c r="AD835" s="21">
        <v>149.04554915494563</v>
      </c>
      <c r="AE835" s="21">
        <v>786.34375933471324</v>
      </c>
    </row>
    <row r="836" spans="23:31">
      <c r="W836" s="20" t="s">
        <v>1784</v>
      </c>
      <c r="X836" s="16">
        <v>30005287</v>
      </c>
      <c r="Y836" s="22" t="s">
        <v>229</v>
      </c>
      <c r="Z836" s="16" t="s">
        <v>36</v>
      </c>
      <c r="AA836" s="21">
        <v>8566.5500375000029</v>
      </c>
      <c r="AB836" s="21">
        <v>87071.645524409221</v>
      </c>
      <c r="AC836" s="21">
        <v>531.12610232500015</v>
      </c>
      <c r="AD836" s="21">
        <v>124.21497554375004</v>
      </c>
      <c r="AE836" s="21">
        <v>655.34107786875018</v>
      </c>
    </row>
    <row r="837" spans="23:31">
      <c r="W837" s="20" t="s">
        <v>1786</v>
      </c>
      <c r="X837" s="16">
        <v>30005291</v>
      </c>
      <c r="Y837" s="22" t="s">
        <v>749</v>
      </c>
      <c r="Z837" s="16" t="s">
        <v>36</v>
      </c>
      <c r="AA837" s="21">
        <v>29829.951023437501</v>
      </c>
      <c r="AB837" s="21">
        <v>143042.58284908778</v>
      </c>
      <c r="AC837" s="21">
        <v>1849.4569634531251</v>
      </c>
      <c r="AD837" s="21">
        <v>432.53428983984378</v>
      </c>
      <c r="AE837" s="21">
        <v>2281.9912532929688</v>
      </c>
    </row>
    <row r="838" spans="23:31">
      <c r="W838" s="20" t="s">
        <v>1787</v>
      </c>
      <c r="X838" s="16">
        <v>30005293</v>
      </c>
      <c r="Y838" s="22" t="s">
        <v>163</v>
      </c>
      <c r="Z838" s="16" t="s">
        <v>36</v>
      </c>
      <c r="AA838" s="21">
        <v>7442.1903450781256</v>
      </c>
      <c r="AB838" s="21">
        <v>75435.359210073904</v>
      </c>
      <c r="AC838" s="21">
        <v>461.41580139484375</v>
      </c>
      <c r="AD838" s="21">
        <v>107.91176000363282</v>
      </c>
      <c r="AE838" s="21">
        <v>569.32756139847652</v>
      </c>
    </row>
    <row r="839" spans="23:31">
      <c r="W839" s="20" t="s">
        <v>1788</v>
      </c>
      <c r="X839" s="16">
        <v>30005304</v>
      </c>
      <c r="Y839" s="22" t="s">
        <v>391</v>
      </c>
      <c r="Z839" s="16" t="s">
        <v>36</v>
      </c>
      <c r="AA839" s="21">
        <v>17370.209942109377</v>
      </c>
      <c r="AB839" s="21">
        <v>134685.21926710938</v>
      </c>
      <c r="AC839" s="21">
        <v>1076.9530164107814</v>
      </c>
      <c r="AD839" s="21">
        <v>251.86804416058598</v>
      </c>
      <c r="AE839" s="21">
        <v>1328.8210605713673</v>
      </c>
    </row>
    <row r="840" spans="23:31">
      <c r="W840" s="20" t="s">
        <v>1790</v>
      </c>
      <c r="X840" s="16">
        <v>30005306</v>
      </c>
      <c r="Y840" s="22" t="s">
        <v>1791</v>
      </c>
      <c r="Z840" s="16" t="s">
        <v>36</v>
      </c>
      <c r="AA840" s="21">
        <v>4895.1714500000007</v>
      </c>
      <c r="AB840" s="21">
        <v>67055.381978571182</v>
      </c>
      <c r="AC840" s="21">
        <v>303.50062990000004</v>
      </c>
      <c r="AD840" s="21">
        <v>70.979986025000017</v>
      </c>
      <c r="AE840" s="21">
        <v>374.48061592500005</v>
      </c>
    </row>
    <row r="841" spans="23:31">
      <c r="W841" s="20" t="s">
        <v>1792</v>
      </c>
      <c r="X841" s="16">
        <v>30005307</v>
      </c>
      <c r="Y841" s="22" t="s">
        <v>175</v>
      </c>
      <c r="Z841" s="16" t="s">
        <v>36</v>
      </c>
      <c r="AA841" s="21">
        <v>7442.1903450781256</v>
      </c>
      <c r="AB841" s="21">
        <v>71353.447073198928</v>
      </c>
      <c r="AC841" s="21">
        <v>461.41580139484375</v>
      </c>
      <c r="AD841" s="21">
        <v>107.91176000363282</v>
      </c>
      <c r="AE841" s="21">
        <v>569.32756139847652</v>
      </c>
    </row>
    <row r="842" spans="23:31">
      <c r="W842" s="20" t="s">
        <v>1796</v>
      </c>
      <c r="X842" s="16">
        <v>30005315</v>
      </c>
      <c r="Y842" s="22" t="s">
        <v>62</v>
      </c>
      <c r="Z842" s="16" t="s">
        <v>36</v>
      </c>
      <c r="AA842" s="21">
        <v>10883.694740768284</v>
      </c>
      <c r="AB842" s="21">
        <v>102862.22797178013</v>
      </c>
      <c r="AC842" s="21">
        <v>674.78907392763358</v>
      </c>
      <c r="AD842" s="21">
        <v>157.81357374114012</v>
      </c>
      <c r="AE842" s="21">
        <v>832.60264766877367</v>
      </c>
    </row>
    <row r="843" spans="23:31">
      <c r="W843" s="20" t="s">
        <v>1800</v>
      </c>
      <c r="X843" s="16">
        <v>30005338</v>
      </c>
      <c r="Y843" s="22" t="s">
        <v>1377</v>
      </c>
      <c r="Z843" s="16" t="s">
        <v>36</v>
      </c>
      <c r="AA843" s="21">
        <v>11712.080129394533</v>
      </c>
      <c r="AB843" s="21">
        <v>114055.72504637214</v>
      </c>
      <c r="AC843" s="21">
        <v>726.14896802246108</v>
      </c>
      <c r="AD843" s="21">
        <v>169.82516187622073</v>
      </c>
      <c r="AE843" s="21">
        <v>895.97412989868178</v>
      </c>
    </row>
    <row r="844" spans="23:31">
      <c r="W844" s="20" t="s">
        <v>1801</v>
      </c>
      <c r="X844" s="16">
        <v>30005342</v>
      </c>
      <c r="Y844" s="22" t="s">
        <v>1377</v>
      </c>
      <c r="Z844" s="16" t="s">
        <v>36</v>
      </c>
      <c r="AA844" s="21">
        <v>11062.307309050158</v>
      </c>
      <c r="AB844" s="21">
        <v>109382.54918056205</v>
      </c>
      <c r="AC844" s="21">
        <v>685.86305316110986</v>
      </c>
      <c r="AD844" s="21">
        <v>160.4034559812273</v>
      </c>
      <c r="AE844" s="21">
        <v>846.2665091423371</v>
      </c>
    </row>
    <row r="845" spans="23:31">
      <c r="W845" s="20" t="s">
        <v>1825</v>
      </c>
      <c r="X845" s="16">
        <v>30005377</v>
      </c>
      <c r="Y845" s="22" t="s">
        <v>155</v>
      </c>
      <c r="Z845" s="16" t="s">
        <v>36</v>
      </c>
      <c r="AA845" s="21">
        <v>4892.3414290054689</v>
      </c>
      <c r="AB845" s="21">
        <v>64015.874898204165</v>
      </c>
      <c r="AC845" s="21">
        <v>303.32516859833908</v>
      </c>
      <c r="AD845" s="21">
        <v>70.9389507205793</v>
      </c>
      <c r="AE845" s="21">
        <v>374.26411931891835</v>
      </c>
    </row>
    <row r="846" spans="23:31">
      <c r="W846" s="20" t="s">
        <v>1826</v>
      </c>
      <c r="X846" s="16">
        <v>30005378</v>
      </c>
      <c r="Y846" s="22" t="s">
        <v>71</v>
      </c>
      <c r="Z846" s="16" t="s">
        <v>36</v>
      </c>
      <c r="AA846" s="21">
        <v>10372.271703529532</v>
      </c>
      <c r="AB846" s="21">
        <v>110924.94455352954</v>
      </c>
      <c r="AC846" s="21">
        <v>643.08084561883095</v>
      </c>
      <c r="AD846" s="21">
        <v>150.39793970117822</v>
      </c>
      <c r="AE846" s="21">
        <v>793.47878532000914</v>
      </c>
    </row>
    <row r="847" spans="23:31">
      <c r="W847" s="20" t="s">
        <v>1827</v>
      </c>
      <c r="X847" s="16">
        <v>30005379</v>
      </c>
      <c r="Y847" s="22" t="s">
        <v>192</v>
      </c>
      <c r="Z847" s="16" t="s">
        <v>36</v>
      </c>
      <c r="AA847" s="21">
        <v>8620.0909752343759</v>
      </c>
      <c r="AB847" s="21">
        <v>85759.217011473156</v>
      </c>
      <c r="AC847" s="21">
        <v>534.44564046453127</v>
      </c>
      <c r="AD847" s="21">
        <v>124.99131914089845</v>
      </c>
      <c r="AE847" s="21">
        <v>659.43695960542971</v>
      </c>
    </row>
    <row r="848" spans="23:31">
      <c r="W848" s="20" t="s">
        <v>1829</v>
      </c>
      <c r="X848" s="16">
        <v>30005382</v>
      </c>
      <c r="Y848" s="22" t="s">
        <v>59</v>
      </c>
      <c r="Z848" s="16" t="s">
        <v>36</v>
      </c>
      <c r="AA848" s="21">
        <v>7423.0226893692197</v>
      </c>
      <c r="AB848" s="21">
        <v>73226.040822927127</v>
      </c>
      <c r="AC848" s="21">
        <v>460.22740674089164</v>
      </c>
      <c r="AD848" s="21">
        <v>107.63382899585369</v>
      </c>
      <c r="AE848" s="21">
        <v>567.86123573674536</v>
      </c>
    </row>
    <row r="849" spans="23:31">
      <c r="W849" s="20" t="s">
        <v>1843</v>
      </c>
      <c r="X849" s="16">
        <v>30005410</v>
      </c>
      <c r="Y849" s="22" t="s">
        <v>82</v>
      </c>
      <c r="Z849" s="16" t="s">
        <v>36</v>
      </c>
      <c r="AA849" s="21">
        <v>10581.616770070939</v>
      </c>
      <c r="AB849" s="21">
        <v>100540.35549979353</v>
      </c>
      <c r="AC849" s="21">
        <v>656.06023974439825</v>
      </c>
      <c r="AD849" s="21">
        <v>153.43344316602864</v>
      </c>
      <c r="AE849" s="21">
        <v>809.49368291042686</v>
      </c>
    </row>
    <row r="850" spans="23:31">
      <c r="W850" s="20" t="s">
        <v>1850</v>
      </c>
      <c r="X850" s="16">
        <v>30005424</v>
      </c>
      <c r="Y850" s="22" t="s">
        <v>45</v>
      </c>
      <c r="Z850" s="16" t="s">
        <v>36</v>
      </c>
      <c r="AA850" s="21">
        <v>8546.9690457517845</v>
      </c>
      <c r="AB850" s="21">
        <v>100081.88240607888</v>
      </c>
      <c r="AC850" s="21">
        <v>529.91208083661058</v>
      </c>
      <c r="AD850" s="21">
        <v>123.93105116340088</v>
      </c>
      <c r="AE850" s="21">
        <v>653.84313200001145</v>
      </c>
    </row>
    <row r="851" spans="23:31">
      <c r="W851" s="20" t="s">
        <v>1851</v>
      </c>
      <c r="X851" s="16">
        <v>30005426</v>
      </c>
      <c r="Y851" s="22" t="s">
        <v>45</v>
      </c>
      <c r="Z851" s="16" t="s">
        <v>36</v>
      </c>
      <c r="AA851" s="21">
        <v>8349.8548710264186</v>
      </c>
      <c r="AB851" s="21">
        <v>81706.048021268842</v>
      </c>
      <c r="AC851" s="21">
        <v>517.69100200363789</v>
      </c>
      <c r="AD851" s="21">
        <v>121.07289562988308</v>
      </c>
      <c r="AE851" s="21">
        <v>638.76389763352097</v>
      </c>
    </row>
    <row r="852" spans="23:31">
      <c r="W852" s="20" t="s">
        <v>1860</v>
      </c>
      <c r="X852" s="16">
        <v>30005444</v>
      </c>
      <c r="Y852" s="22" t="s">
        <v>1014</v>
      </c>
      <c r="Z852" s="16" t="s">
        <v>36</v>
      </c>
      <c r="AA852" s="21">
        <v>11119.167784924064</v>
      </c>
      <c r="AB852" s="21">
        <v>105647.93343341209</v>
      </c>
      <c r="AC852" s="21">
        <v>689.38840266529201</v>
      </c>
      <c r="AD852" s="21">
        <v>161.22793288139894</v>
      </c>
      <c r="AE852" s="21">
        <v>850.61633554669095</v>
      </c>
    </row>
    <row r="853" spans="23:31">
      <c r="W853" s="20" t="s">
        <v>1861</v>
      </c>
      <c r="X853" s="16">
        <v>30005457</v>
      </c>
      <c r="Y853" s="22" t="s">
        <v>703</v>
      </c>
      <c r="Z853" s="16" t="s">
        <v>36</v>
      </c>
      <c r="AA853" s="21">
        <v>19946.752839995315</v>
      </c>
      <c r="AB853" s="21">
        <v>136544.04864431501</v>
      </c>
      <c r="AC853" s="21">
        <v>1236.6986760797095</v>
      </c>
      <c r="AD853" s="21">
        <v>289.22791617993209</v>
      </c>
      <c r="AE853" s="21">
        <v>1525.9265922596414</v>
      </c>
    </row>
    <row r="854" spans="23:31">
      <c r="W854" s="20" t="s">
        <v>1862</v>
      </c>
      <c r="X854" s="16">
        <v>30005458</v>
      </c>
      <c r="Y854" s="22" t="s">
        <v>753</v>
      </c>
      <c r="Z854" s="16" t="s">
        <v>36</v>
      </c>
      <c r="AA854" s="21">
        <v>11296.923698202188</v>
      </c>
      <c r="AB854" s="21">
        <v>102160.52164612988</v>
      </c>
      <c r="AC854" s="21">
        <v>700.40926928853571</v>
      </c>
      <c r="AD854" s="21">
        <v>163.80539362393174</v>
      </c>
      <c r="AE854" s="21">
        <v>864.21466291246747</v>
      </c>
    </row>
    <row r="855" spans="23:31">
      <c r="W855" s="20" t="s">
        <v>1863</v>
      </c>
      <c r="X855" s="16">
        <v>30005459</v>
      </c>
      <c r="Y855" s="22" t="s">
        <v>753</v>
      </c>
      <c r="Z855" s="16" t="s">
        <v>36</v>
      </c>
      <c r="AA855" s="21">
        <v>20779.84983114219</v>
      </c>
      <c r="AB855" s="21">
        <v>137184.62358114219</v>
      </c>
      <c r="AC855" s="21">
        <v>1288.3506895308158</v>
      </c>
      <c r="AD855" s="21">
        <v>301.30782255156174</v>
      </c>
      <c r="AE855" s="21">
        <v>1589.6585120823775</v>
      </c>
    </row>
    <row r="856" spans="23:31">
      <c r="W856" s="20" t="s">
        <v>1864</v>
      </c>
      <c r="X856" s="16">
        <v>30005463</v>
      </c>
      <c r="Y856" s="22" t="s">
        <v>87</v>
      </c>
      <c r="Z856" s="16" t="s">
        <v>36</v>
      </c>
      <c r="AA856" s="21">
        <v>9163.317329487345</v>
      </c>
      <c r="AB856" s="21">
        <v>96982.608579487336</v>
      </c>
      <c r="AC856" s="21">
        <v>568.12567442821535</v>
      </c>
      <c r="AD856" s="21">
        <v>132.8681012775665</v>
      </c>
      <c r="AE856" s="21">
        <v>700.9937757057819</v>
      </c>
    </row>
    <row r="857" spans="23:31">
      <c r="W857" s="20" t="s">
        <v>1865</v>
      </c>
      <c r="X857" s="16">
        <v>30005464</v>
      </c>
      <c r="Y857" s="22" t="s">
        <v>1514</v>
      </c>
      <c r="Z857" s="16" t="s">
        <v>36</v>
      </c>
      <c r="AA857" s="21">
        <v>8625.5981960897334</v>
      </c>
      <c r="AB857" s="21">
        <v>84169.862870551035</v>
      </c>
      <c r="AC857" s="21">
        <v>534.78708815756352</v>
      </c>
      <c r="AD857" s="21">
        <v>125.07117384330114</v>
      </c>
      <c r="AE857" s="21">
        <v>659.85826200086467</v>
      </c>
    </row>
    <row r="858" spans="23:31">
      <c r="W858" s="20" t="s">
        <v>1866</v>
      </c>
      <c r="X858" s="16">
        <v>30005465</v>
      </c>
      <c r="Y858" s="22" t="s">
        <v>45</v>
      </c>
      <c r="Z858" s="16" t="s">
        <v>36</v>
      </c>
      <c r="AA858" s="21">
        <v>9465.7679451113199</v>
      </c>
      <c r="AB858" s="21">
        <v>93668.898110252194</v>
      </c>
      <c r="AC858" s="21">
        <v>586.87761259690183</v>
      </c>
      <c r="AD858" s="21">
        <v>137.25363520411415</v>
      </c>
      <c r="AE858" s="21">
        <v>724.131247801016</v>
      </c>
    </row>
    <row r="859" spans="23:31">
      <c r="W859" s="20" t="s">
        <v>1867</v>
      </c>
      <c r="X859" s="16">
        <v>30005466</v>
      </c>
      <c r="Y859" s="22" t="s">
        <v>53</v>
      </c>
      <c r="Z859" s="16" t="s">
        <v>36</v>
      </c>
      <c r="AA859" s="21">
        <v>9949.2982954279705</v>
      </c>
      <c r="AB859" s="21">
        <v>82301.26454542797</v>
      </c>
      <c r="AC859" s="21">
        <v>616.85649431653417</v>
      </c>
      <c r="AD859" s="21">
        <v>144.26482528370559</v>
      </c>
      <c r="AE859" s="21">
        <v>761.12131960023976</v>
      </c>
    </row>
    <row r="860" spans="23:31">
      <c r="W860" s="20" t="s">
        <v>1872</v>
      </c>
      <c r="X860" s="16">
        <v>30005471</v>
      </c>
      <c r="Y860" s="22" t="s">
        <v>576</v>
      </c>
      <c r="Z860" s="16" t="s">
        <v>36</v>
      </c>
      <c r="AA860" s="21">
        <v>10380.838253567033</v>
      </c>
      <c r="AB860" s="21">
        <v>103036.98033945338</v>
      </c>
      <c r="AC860" s="21">
        <v>643.61197172115612</v>
      </c>
      <c r="AD860" s="21">
        <v>150.52215467672198</v>
      </c>
      <c r="AE860" s="21">
        <v>794.13412639787816</v>
      </c>
    </row>
    <row r="861" spans="23:31">
      <c r="W861" s="20" t="s">
        <v>1873</v>
      </c>
      <c r="X861" s="16">
        <v>30005478</v>
      </c>
      <c r="Y861" s="22" t="s">
        <v>527</v>
      </c>
      <c r="Z861" s="16" t="s">
        <v>36</v>
      </c>
      <c r="AA861" s="21">
        <v>0</v>
      </c>
      <c r="AB861" s="21">
        <v>553.46619580212996</v>
      </c>
      <c r="AC861" s="21">
        <v>0</v>
      </c>
      <c r="AD861" s="21">
        <v>0</v>
      </c>
      <c r="AE861" s="21">
        <v>0</v>
      </c>
    </row>
    <row r="862" spans="23:31">
      <c r="W862" s="20" t="s">
        <v>1874</v>
      </c>
      <c r="X862" s="16">
        <v>30005479</v>
      </c>
      <c r="Y862" s="22" t="s">
        <v>527</v>
      </c>
      <c r="Z862" s="16" t="s">
        <v>36</v>
      </c>
      <c r="AA862" s="21">
        <v>0</v>
      </c>
      <c r="AB862" s="21">
        <v>0</v>
      </c>
      <c r="AC862" s="21">
        <v>0</v>
      </c>
      <c r="AD862" s="21">
        <v>0</v>
      </c>
      <c r="AE862" s="21">
        <v>0</v>
      </c>
    </row>
    <row r="863" spans="23:31">
      <c r="W863" s="20" t="s">
        <v>1878</v>
      </c>
      <c r="X863" s="16">
        <v>30005496</v>
      </c>
      <c r="Y863" s="22" t="s">
        <v>527</v>
      </c>
      <c r="Z863" s="16" t="s">
        <v>36</v>
      </c>
      <c r="AA863" s="21">
        <v>0</v>
      </c>
      <c r="AB863" s="21">
        <v>0</v>
      </c>
      <c r="AC863" s="21">
        <v>0</v>
      </c>
      <c r="AD863" s="21">
        <v>0</v>
      </c>
      <c r="AE863" s="21">
        <v>0</v>
      </c>
    </row>
    <row r="864" spans="23:31">
      <c r="W864" s="20" t="s">
        <v>1879</v>
      </c>
      <c r="X864" s="16">
        <v>30005497</v>
      </c>
      <c r="Y864" s="22" t="s">
        <v>40</v>
      </c>
      <c r="Z864" s="16" t="s">
        <v>36</v>
      </c>
      <c r="AA864" s="21">
        <v>9194.2639914978154</v>
      </c>
      <c r="AB864" s="21">
        <v>89275.35699764578</v>
      </c>
      <c r="AC864" s="21">
        <v>570.04436747286456</v>
      </c>
      <c r="AD864" s="21">
        <v>133.31682787671832</v>
      </c>
      <c r="AE864" s="21">
        <v>703.36119534958289</v>
      </c>
    </row>
    <row r="865" spans="23:31">
      <c r="W865" s="20" t="s">
        <v>1880</v>
      </c>
      <c r="X865" s="16">
        <v>30005498</v>
      </c>
      <c r="Y865" s="22" t="s">
        <v>1014</v>
      </c>
      <c r="Z865" s="16" t="s">
        <v>36</v>
      </c>
      <c r="AA865" s="21">
        <v>9623.4481483765649</v>
      </c>
      <c r="AB865" s="21">
        <v>96084.140934457231</v>
      </c>
      <c r="AC865" s="21">
        <v>596.653785199347</v>
      </c>
      <c r="AD865" s="21">
        <v>139.5399981514602</v>
      </c>
      <c r="AE865" s="21">
        <v>736.19378335080717</v>
      </c>
    </row>
    <row r="866" spans="23:31">
      <c r="W866" s="20" t="s">
        <v>1886</v>
      </c>
      <c r="X866" s="16">
        <v>30005510</v>
      </c>
      <c r="Y866" s="22" t="s">
        <v>527</v>
      </c>
      <c r="Z866" s="16" t="s">
        <v>36</v>
      </c>
      <c r="AA866" s="21">
        <v>0</v>
      </c>
      <c r="AB866" s="21">
        <v>0</v>
      </c>
      <c r="AC866" s="21">
        <v>0</v>
      </c>
      <c r="AD866" s="21">
        <v>0</v>
      </c>
      <c r="AE866" s="21">
        <v>0</v>
      </c>
    </row>
    <row r="867" spans="23:31">
      <c r="W867" s="20" t="s">
        <v>1887</v>
      </c>
      <c r="X867" s="16">
        <v>30005516</v>
      </c>
      <c r="Y867" s="22" t="s">
        <v>881</v>
      </c>
      <c r="Z867" s="16" t="s">
        <v>36</v>
      </c>
      <c r="AA867" s="21">
        <v>20192.582231250002</v>
      </c>
      <c r="AB867" s="21">
        <v>139505.73337525682</v>
      </c>
      <c r="AC867" s="21">
        <v>1251.9400983375001</v>
      </c>
      <c r="AD867" s="21">
        <v>292.79244235312507</v>
      </c>
      <c r="AE867" s="21">
        <v>1544.7325406906252</v>
      </c>
    </row>
    <row r="868" spans="23:31">
      <c r="W868" s="20" t="s">
        <v>1888</v>
      </c>
      <c r="X868" s="16">
        <v>30005520</v>
      </c>
      <c r="Y868" s="22" t="s">
        <v>45</v>
      </c>
      <c r="Z868" s="16" t="s">
        <v>36</v>
      </c>
      <c r="AA868" s="21">
        <v>15127.676830185565</v>
      </c>
      <c r="AB868" s="21">
        <v>104888.26618069137</v>
      </c>
      <c r="AC868" s="21">
        <v>937.91596347150505</v>
      </c>
      <c r="AD868" s="21">
        <v>219.35131403769068</v>
      </c>
      <c r="AE868" s="21">
        <v>1157.2672775091958</v>
      </c>
    </row>
    <row r="869" spans="23:31">
      <c r="W869" s="20" t="s">
        <v>1889</v>
      </c>
      <c r="X869" s="16">
        <v>30005522</v>
      </c>
      <c r="Y869" s="22" t="s">
        <v>82</v>
      </c>
      <c r="Z869" s="16" t="s">
        <v>36</v>
      </c>
      <c r="AA869" s="21">
        <v>11140.798323768753</v>
      </c>
      <c r="AB869" s="21">
        <v>110837.21256400098</v>
      </c>
      <c r="AC869" s="21">
        <v>690.72949607366274</v>
      </c>
      <c r="AD869" s="21">
        <v>161.54157569464692</v>
      </c>
      <c r="AE869" s="21">
        <v>852.27107176830964</v>
      </c>
    </row>
    <row r="870" spans="23:31">
      <c r="W870" s="20" t="s">
        <v>1890</v>
      </c>
      <c r="X870" s="16">
        <v>30005525</v>
      </c>
      <c r="Y870" s="22" t="s">
        <v>1138</v>
      </c>
      <c r="Z870" s="16" t="s">
        <v>36</v>
      </c>
      <c r="AA870" s="21">
        <v>11216.076882223284</v>
      </c>
      <c r="AB870" s="21">
        <v>103040.37740257353</v>
      </c>
      <c r="AC870" s="21">
        <v>695.39676669784365</v>
      </c>
      <c r="AD870" s="21">
        <v>162.63311479223762</v>
      </c>
      <c r="AE870" s="21">
        <v>858.02988149008127</v>
      </c>
    </row>
    <row r="871" spans="23:31">
      <c r="W871" s="20" t="s">
        <v>1891</v>
      </c>
      <c r="X871" s="16">
        <v>30005526</v>
      </c>
      <c r="Y871" s="22" t="s">
        <v>45</v>
      </c>
      <c r="Z871" s="16" t="s">
        <v>36</v>
      </c>
      <c r="AA871" s="21">
        <v>35664.671086728944</v>
      </c>
      <c r="AB871" s="21">
        <v>182270.43750272633</v>
      </c>
      <c r="AC871" s="21">
        <v>0</v>
      </c>
      <c r="AD871" s="21">
        <v>517.13773075756967</v>
      </c>
      <c r="AE871" s="21">
        <v>517.13773075756967</v>
      </c>
    </row>
    <row r="872" spans="23:31">
      <c r="W872" s="20" t="s">
        <v>1892</v>
      </c>
      <c r="X872" s="16">
        <v>30005529</v>
      </c>
      <c r="Y872" s="22" t="s">
        <v>1344</v>
      </c>
      <c r="Z872" s="16" t="s">
        <v>36</v>
      </c>
      <c r="AA872" s="21">
        <v>34780.80504868125</v>
      </c>
      <c r="AB872" s="21">
        <v>171302.03236035566</v>
      </c>
      <c r="AC872" s="21">
        <v>0</v>
      </c>
      <c r="AD872" s="21">
        <v>504.32167320587814</v>
      </c>
      <c r="AE872" s="21">
        <v>504.32167320587814</v>
      </c>
    </row>
    <row r="873" spans="23:31">
      <c r="W873" s="20" t="s">
        <v>1893</v>
      </c>
      <c r="X873" s="16">
        <v>30005530</v>
      </c>
      <c r="Y873" s="22" t="s">
        <v>53</v>
      </c>
      <c r="Z873" s="16" t="s">
        <v>36</v>
      </c>
      <c r="AA873" s="21">
        <v>5430.5808273437506</v>
      </c>
      <c r="AB873" s="21">
        <v>71286.281767371707</v>
      </c>
      <c r="AC873" s="21">
        <v>336.69601129531253</v>
      </c>
      <c r="AD873" s="21">
        <v>78.743421996484386</v>
      </c>
      <c r="AE873" s="21">
        <v>415.43943329179695</v>
      </c>
    </row>
    <row r="874" spans="23:31">
      <c r="W874" s="20" t="s">
        <v>1894</v>
      </c>
      <c r="X874" s="16">
        <v>30005539</v>
      </c>
      <c r="Y874" s="22" t="s">
        <v>881</v>
      </c>
      <c r="Z874" s="16" t="s">
        <v>36</v>
      </c>
      <c r="AA874" s="21">
        <v>11709.296000632346</v>
      </c>
      <c r="AB874" s="21">
        <v>112357.34782739494</v>
      </c>
      <c r="AC874" s="21">
        <v>725.97635203920549</v>
      </c>
      <c r="AD874" s="21">
        <v>169.78479200916902</v>
      </c>
      <c r="AE874" s="21">
        <v>895.76114404837449</v>
      </c>
    </row>
    <row r="875" spans="23:31">
      <c r="W875" s="20" t="s">
        <v>1895</v>
      </c>
      <c r="X875" s="16">
        <v>30005540</v>
      </c>
      <c r="Y875" s="22" t="s">
        <v>1344</v>
      </c>
      <c r="Z875" s="16" t="s">
        <v>36</v>
      </c>
      <c r="AA875" s="21">
        <v>34780.80504868125</v>
      </c>
      <c r="AB875" s="21">
        <v>177832.84218105354</v>
      </c>
      <c r="AC875" s="21">
        <v>0</v>
      </c>
      <c r="AD875" s="21">
        <v>504.32167320587814</v>
      </c>
      <c r="AE875" s="21">
        <v>504.32167320587814</v>
      </c>
    </row>
    <row r="876" spans="23:31">
      <c r="W876" s="20" t="s">
        <v>1896</v>
      </c>
      <c r="X876" s="16">
        <v>30005541</v>
      </c>
      <c r="Y876" s="22" t="s">
        <v>1074</v>
      </c>
      <c r="Z876" s="16" t="s">
        <v>36</v>
      </c>
      <c r="AA876" s="21">
        <v>11035.322676432033</v>
      </c>
      <c r="AB876" s="21">
        <v>93795.516426432034</v>
      </c>
      <c r="AC876" s="21">
        <v>684.19000593878604</v>
      </c>
      <c r="AD876" s="21">
        <v>160.01217880826448</v>
      </c>
      <c r="AE876" s="21">
        <v>844.20218474705052</v>
      </c>
    </row>
    <row r="877" spans="23:31">
      <c r="W877" s="20" t="s">
        <v>1897</v>
      </c>
      <c r="X877" s="16">
        <v>30005544</v>
      </c>
      <c r="Y877" s="22" t="s">
        <v>159</v>
      </c>
      <c r="Z877" s="16" t="s">
        <v>36</v>
      </c>
      <c r="AA877" s="21">
        <v>11691.199163678128</v>
      </c>
      <c r="AB877" s="21">
        <v>105244.55901940838</v>
      </c>
      <c r="AC877" s="21">
        <v>724.85434814804387</v>
      </c>
      <c r="AD877" s="21">
        <v>169.52238787333286</v>
      </c>
      <c r="AE877" s="21">
        <v>894.3767360213767</v>
      </c>
    </row>
    <row r="878" spans="23:31">
      <c r="W878" s="20" t="s">
        <v>1898</v>
      </c>
      <c r="X878" s="16">
        <v>30005545</v>
      </c>
      <c r="Y878" s="22" t="s">
        <v>45</v>
      </c>
      <c r="Z878" s="16" t="s">
        <v>36</v>
      </c>
      <c r="AA878" s="21">
        <v>9531.3663020234762</v>
      </c>
      <c r="AB878" s="21">
        <v>91336.044847843004</v>
      </c>
      <c r="AC878" s="21">
        <v>590.94471072545548</v>
      </c>
      <c r="AD878" s="21">
        <v>138.20481137934041</v>
      </c>
      <c r="AE878" s="21">
        <v>729.14952210479589</v>
      </c>
    </row>
    <row r="879" spans="23:31">
      <c r="W879" s="20" t="s">
        <v>1899</v>
      </c>
      <c r="X879" s="16">
        <v>30005547</v>
      </c>
      <c r="Y879" s="22" t="s">
        <v>45</v>
      </c>
      <c r="Z879" s="16" t="s">
        <v>36</v>
      </c>
      <c r="AA879" s="21">
        <v>17365.304062471827</v>
      </c>
      <c r="AB879" s="21">
        <v>123064.88913070463</v>
      </c>
      <c r="AC879" s="21">
        <v>1076.6488518732533</v>
      </c>
      <c r="AD879" s="21">
        <v>251.79690890584149</v>
      </c>
      <c r="AE879" s="21">
        <v>1328.4457607790948</v>
      </c>
    </row>
    <row r="880" spans="23:31">
      <c r="W880" s="20" t="s">
        <v>1900</v>
      </c>
      <c r="X880" s="16">
        <v>30005550</v>
      </c>
      <c r="Y880" s="22" t="s">
        <v>155</v>
      </c>
      <c r="Z880" s="16" t="s">
        <v>36</v>
      </c>
      <c r="AA880" s="21">
        <v>4915.9759286625012</v>
      </c>
      <c r="AB880" s="21">
        <v>65165.273757731135</v>
      </c>
      <c r="AC880" s="21">
        <v>304.79050757707506</v>
      </c>
      <c r="AD880" s="21">
        <v>71.281650965606275</v>
      </c>
      <c r="AE880" s="21">
        <v>376.07215854268134</v>
      </c>
    </row>
    <row r="881" spans="23:31">
      <c r="W881" s="20" t="s">
        <v>1901</v>
      </c>
      <c r="X881" s="16">
        <v>30005554</v>
      </c>
      <c r="Y881" s="22" t="s">
        <v>881</v>
      </c>
      <c r="Z881" s="16" t="s">
        <v>36</v>
      </c>
      <c r="AA881" s="21">
        <v>11712.080129394533</v>
      </c>
      <c r="AB881" s="21">
        <v>110469.87405099034</v>
      </c>
      <c r="AC881" s="21">
        <v>726.14896802246108</v>
      </c>
      <c r="AD881" s="21">
        <v>169.82516187622073</v>
      </c>
      <c r="AE881" s="21">
        <v>895.97412989868178</v>
      </c>
    </row>
    <row r="882" spans="23:31">
      <c r="W882" s="20" t="s">
        <v>1902</v>
      </c>
      <c r="X882" s="16">
        <v>30005555</v>
      </c>
      <c r="Y882" s="22" t="s">
        <v>59</v>
      </c>
      <c r="Z882" s="16" t="s">
        <v>36</v>
      </c>
      <c r="AA882" s="21">
        <v>3933.9586435601568</v>
      </c>
      <c r="AB882" s="21">
        <v>57453.244404873367</v>
      </c>
      <c r="AC882" s="21">
        <v>243.90543590072971</v>
      </c>
      <c r="AD882" s="21">
        <v>57.042400331622275</v>
      </c>
      <c r="AE882" s="21">
        <v>300.94783623235196</v>
      </c>
    </row>
    <row r="883" spans="23:31">
      <c r="W883" s="20" t="s">
        <v>1903</v>
      </c>
      <c r="X883" s="16">
        <v>30005558</v>
      </c>
      <c r="Y883" s="22" t="s">
        <v>168</v>
      </c>
      <c r="Z883" s="16" t="s">
        <v>36</v>
      </c>
      <c r="AA883" s="21">
        <v>6595.0656282448454</v>
      </c>
      <c r="AB883" s="21">
        <v>62565.195953006885</v>
      </c>
      <c r="AC883" s="21">
        <v>408.89406895118043</v>
      </c>
      <c r="AD883" s="21">
        <v>95.628451609550268</v>
      </c>
      <c r="AE883" s="21">
        <v>504.5225205607307</v>
      </c>
    </row>
    <row r="884" spans="23:31">
      <c r="W884" s="20" t="s">
        <v>1904</v>
      </c>
      <c r="X884" s="16">
        <v>30005559</v>
      </c>
      <c r="Y884" s="22" t="s">
        <v>1905</v>
      </c>
      <c r="Z884" s="16" t="s">
        <v>36</v>
      </c>
      <c r="AA884" s="21">
        <v>4895.1714500000007</v>
      </c>
      <c r="AB884" s="21">
        <v>64507.761786118317</v>
      </c>
      <c r="AC884" s="21">
        <v>303.50062990000004</v>
      </c>
      <c r="AD884" s="21">
        <v>70.979986025000017</v>
      </c>
      <c r="AE884" s="21">
        <v>374.48061592500005</v>
      </c>
    </row>
    <row r="885" spans="23:31">
      <c r="W885" s="20" t="s">
        <v>1910</v>
      </c>
      <c r="X885" s="16">
        <v>30005566</v>
      </c>
      <c r="Y885" s="22" t="s">
        <v>255</v>
      </c>
      <c r="Z885" s="16" t="s">
        <v>36</v>
      </c>
      <c r="AA885" s="21">
        <v>4621.8067193390634</v>
      </c>
      <c r="AB885" s="21">
        <v>64945.978034374581</v>
      </c>
      <c r="AC885" s="21">
        <v>286.55201659902195</v>
      </c>
      <c r="AD885" s="21">
        <v>67.016197430416426</v>
      </c>
      <c r="AE885" s="21">
        <v>353.56821402943837</v>
      </c>
    </row>
    <row r="886" spans="23:31">
      <c r="W886" s="20" t="s">
        <v>1911</v>
      </c>
      <c r="X886" s="16">
        <v>30005567</v>
      </c>
      <c r="Y886" s="22" t="s">
        <v>1138</v>
      </c>
      <c r="Z886" s="16" t="s">
        <v>36</v>
      </c>
      <c r="AA886" s="21">
        <v>10843.646119342971</v>
      </c>
      <c r="AB886" s="21">
        <v>110295.78652902893</v>
      </c>
      <c r="AC886" s="21">
        <v>672.3060593992642</v>
      </c>
      <c r="AD886" s="21">
        <v>157.23286873047309</v>
      </c>
      <c r="AE886" s="21">
        <v>829.53892812973731</v>
      </c>
    </row>
    <row r="887" spans="23:31">
      <c r="W887" s="20" t="s">
        <v>1918</v>
      </c>
      <c r="X887" s="16">
        <v>30005594</v>
      </c>
      <c r="Y887" s="22" t="s">
        <v>971</v>
      </c>
      <c r="Z887" s="16" t="s">
        <v>36</v>
      </c>
      <c r="AA887" s="21">
        <v>7442.1903450781256</v>
      </c>
      <c r="AB887" s="21">
        <v>78766.565345078125</v>
      </c>
      <c r="AC887" s="21">
        <v>461.41580139484375</v>
      </c>
      <c r="AD887" s="21">
        <v>107.91176000363282</v>
      </c>
      <c r="AE887" s="21">
        <v>569.32756139847652</v>
      </c>
    </row>
    <row r="888" spans="23:31">
      <c r="W888" s="20" t="s">
        <v>1921</v>
      </c>
      <c r="X888" s="16">
        <v>30005604</v>
      </c>
      <c r="Y888" s="22" t="s">
        <v>43</v>
      </c>
      <c r="Z888" s="16" t="s">
        <v>36</v>
      </c>
      <c r="AA888" s="21">
        <v>4398.0055996093752</v>
      </c>
      <c r="AB888" s="21">
        <v>63517.04567460937</v>
      </c>
      <c r="AC888" s="21">
        <v>272.67634717578125</v>
      </c>
      <c r="AD888" s="21">
        <v>63.771081194335942</v>
      </c>
      <c r="AE888" s="21">
        <v>336.44742837011717</v>
      </c>
    </row>
    <row r="889" spans="23:31">
      <c r="W889" s="20" t="s">
        <v>1922</v>
      </c>
      <c r="X889" s="16">
        <v>30005605</v>
      </c>
      <c r="Y889" s="22" t="s">
        <v>253</v>
      </c>
      <c r="Z889" s="16" t="s">
        <v>36</v>
      </c>
      <c r="AA889" s="21">
        <v>4813.1008411585944</v>
      </c>
      <c r="AB889" s="21">
        <v>65228.374859177849</v>
      </c>
      <c r="AC889" s="21">
        <v>298.41225215183283</v>
      </c>
      <c r="AD889" s="21">
        <v>69.789962196799621</v>
      </c>
      <c r="AE889" s="21">
        <v>368.20221434863242</v>
      </c>
    </row>
    <row r="890" spans="23:31">
      <c r="W890" s="20" t="s">
        <v>1923</v>
      </c>
      <c r="X890" s="16">
        <v>30005608</v>
      </c>
      <c r="Y890" s="22" t="s">
        <v>71</v>
      </c>
      <c r="Z890" s="16" t="s">
        <v>36</v>
      </c>
      <c r="AA890" s="21">
        <v>11704.584398111721</v>
      </c>
      <c r="AB890" s="21">
        <v>112244.67051041873</v>
      </c>
      <c r="AC890" s="21">
        <v>725.68423268292668</v>
      </c>
      <c r="AD890" s="21">
        <v>169.71647377261996</v>
      </c>
      <c r="AE890" s="21">
        <v>895.4007064555467</v>
      </c>
    </row>
    <row r="891" spans="23:31">
      <c r="W891" s="20" t="s">
        <v>1924</v>
      </c>
      <c r="X891" s="16">
        <v>30005609</v>
      </c>
      <c r="Y891" s="22" t="s">
        <v>1265</v>
      </c>
      <c r="Z891" s="16" t="s">
        <v>36</v>
      </c>
      <c r="AA891" s="21">
        <v>20483.233036093752</v>
      </c>
      <c r="AB891" s="21">
        <v>134898.10803609376</v>
      </c>
      <c r="AC891" s="21">
        <v>1269.9604482378127</v>
      </c>
      <c r="AD891" s="21">
        <v>297.00687902335943</v>
      </c>
      <c r="AE891" s="21">
        <v>1566.9673272611722</v>
      </c>
    </row>
    <row r="892" spans="23:31">
      <c r="W892" s="20" t="s">
        <v>1931</v>
      </c>
      <c r="X892" s="16">
        <v>30005620</v>
      </c>
      <c r="Y892" s="22" t="s">
        <v>650</v>
      </c>
      <c r="Z892" s="16" t="s">
        <v>36</v>
      </c>
      <c r="AA892" s="21">
        <v>4927.5254738023441</v>
      </c>
      <c r="AB892" s="21">
        <v>64922.155734087573</v>
      </c>
      <c r="AC892" s="21">
        <v>305.50657937574533</v>
      </c>
      <c r="AD892" s="21">
        <v>71.449119370133999</v>
      </c>
      <c r="AE892" s="21">
        <v>376.95569874587932</v>
      </c>
    </row>
    <row r="893" spans="23:31">
      <c r="W893" s="20" t="s">
        <v>1942</v>
      </c>
      <c r="X893" s="16">
        <v>30005635</v>
      </c>
      <c r="Y893" s="22" t="s">
        <v>71</v>
      </c>
      <c r="Z893" s="16" t="s">
        <v>36</v>
      </c>
      <c r="AA893" s="21">
        <v>10172.778169531251</v>
      </c>
      <c r="AB893" s="21">
        <v>108028.43922740954</v>
      </c>
      <c r="AC893" s="21">
        <v>630.71224651093758</v>
      </c>
      <c r="AD893" s="21">
        <v>147.50528345820317</v>
      </c>
      <c r="AE893" s="21">
        <v>778.21752996914074</v>
      </c>
    </row>
    <row r="894" spans="23:31">
      <c r="W894" s="20" t="s">
        <v>1946</v>
      </c>
      <c r="X894" s="16">
        <v>30005641</v>
      </c>
      <c r="Y894" s="22" t="s">
        <v>1514</v>
      </c>
      <c r="Z894" s="16" t="s">
        <v>36</v>
      </c>
      <c r="AA894" s="21">
        <v>9195.8477324359974</v>
      </c>
      <c r="AB894" s="21">
        <v>91498.397295662886</v>
      </c>
      <c r="AC894" s="21">
        <v>570.14255941103181</v>
      </c>
      <c r="AD894" s="21">
        <v>133.33979212032196</v>
      </c>
      <c r="AE894" s="21">
        <v>703.48235153135374</v>
      </c>
    </row>
    <row r="895" spans="23:31">
      <c r="W895" s="20" t="s">
        <v>1947</v>
      </c>
      <c r="X895" s="16">
        <v>30005642</v>
      </c>
      <c r="Y895" s="22" t="s">
        <v>1265</v>
      </c>
      <c r="Z895" s="16" t="s">
        <v>36</v>
      </c>
      <c r="AA895" s="21">
        <v>19318.48817920938</v>
      </c>
      <c r="AB895" s="21">
        <v>125919.49567920939</v>
      </c>
      <c r="AC895" s="21">
        <v>1197.7462671109815</v>
      </c>
      <c r="AD895" s="21">
        <v>280.11807859853604</v>
      </c>
      <c r="AE895" s="21">
        <v>1477.8643457095177</v>
      </c>
    </row>
    <row r="896" spans="23:31">
      <c r="W896" s="20" t="s">
        <v>1948</v>
      </c>
      <c r="X896" s="16">
        <v>30005646</v>
      </c>
      <c r="Y896" s="22" t="s">
        <v>370</v>
      </c>
      <c r="Z896" s="16" t="s">
        <v>36</v>
      </c>
      <c r="AA896" s="21">
        <v>9081.2926128782819</v>
      </c>
      <c r="AB896" s="21">
        <v>89328.47872296111</v>
      </c>
      <c r="AC896" s="21">
        <v>563.04014199845346</v>
      </c>
      <c r="AD896" s="21">
        <v>131.67874288673511</v>
      </c>
      <c r="AE896" s="21">
        <v>694.71888488518857</v>
      </c>
    </row>
    <row r="897" spans="23:31">
      <c r="W897" s="20" t="s">
        <v>1950</v>
      </c>
      <c r="X897" s="16">
        <v>30005655</v>
      </c>
      <c r="Y897" s="22" t="s">
        <v>126</v>
      </c>
      <c r="Z897" s="16" t="s">
        <v>36</v>
      </c>
      <c r="AA897" s="21">
        <v>8818.4066086025014</v>
      </c>
      <c r="AB897" s="21">
        <v>87732.255320893717</v>
      </c>
      <c r="AC897" s="21">
        <v>546.74120973335505</v>
      </c>
      <c r="AD897" s="21">
        <v>127.86689582473628</v>
      </c>
      <c r="AE897" s="21">
        <v>674.60810555809132</v>
      </c>
    </row>
    <row r="898" spans="23:31">
      <c r="W898" s="20" t="s">
        <v>1955</v>
      </c>
      <c r="X898" s="16">
        <v>30005660</v>
      </c>
      <c r="Y898" s="22" t="s">
        <v>118</v>
      </c>
      <c r="Z898" s="16" t="s">
        <v>36</v>
      </c>
      <c r="AA898" s="21">
        <v>8073.7592465928137</v>
      </c>
      <c r="AB898" s="21">
        <v>76586.232353384417</v>
      </c>
      <c r="AC898" s="21">
        <v>500.57307328875447</v>
      </c>
      <c r="AD898" s="21">
        <v>117.0695090755958</v>
      </c>
      <c r="AE898" s="21">
        <v>617.64258236435023</v>
      </c>
    </row>
    <row r="899" spans="23:31">
      <c r="W899" s="20" t="s">
        <v>1956</v>
      </c>
      <c r="X899" s="16">
        <v>30005664</v>
      </c>
      <c r="Y899" s="22" t="s">
        <v>1074</v>
      </c>
      <c r="Z899" s="16" t="s">
        <v>36</v>
      </c>
      <c r="AA899" s="21">
        <v>10932.524075982032</v>
      </c>
      <c r="AB899" s="21">
        <v>95423.521840834714</v>
      </c>
      <c r="AC899" s="21">
        <v>677.816492710886</v>
      </c>
      <c r="AD899" s="21">
        <v>158.52159910173947</v>
      </c>
      <c r="AE899" s="21">
        <v>836.33809181262541</v>
      </c>
    </row>
    <row r="900" spans="23:31">
      <c r="W900" s="20" t="s">
        <v>1957</v>
      </c>
      <c r="X900" s="16">
        <v>30005665</v>
      </c>
      <c r="Y900" s="22" t="s">
        <v>159</v>
      </c>
      <c r="Z900" s="16" t="s">
        <v>36</v>
      </c>
      <c r="AA900" s="21">
        <v>9540.4596948882827</v>
      </c>
      <c r="AB900" s="21">
        <v>100974.20344488828</v>
      </c>
      <c r="AC900" s="21">
        <v>591.5085010830735</v>
      </c>
      <c r="AD900" s="21">
        <v>138.33666557588012</v>
      </c>
      <c r="AE900" s="21">
        <v>729.84516665895364</v>
      </c>
    </row>
    <row r="901" spans="23:31">
      <c r="W901" s="20" t="s">
        <v>1959</v>
      </c>
      <c r="X901" s="16">
        <v>30005668</v>
      </c>
      <c r="Y901" s="22" t="s">
        <v>607</v>
      </c>
      <c r="Z901" s="16" t="s">
        <v>36</v>
      </c>
      <c r="AA901" s="21">
        <v>3961.7234441281257</v>
      </c>
      <c r="AB901" s="21">
        <v>55166.332806799961</v>
      </c>
      <c r="AC901" s="21">
        <v>245.62685353594378</v>
      </c>
      <c r="AD901" s="21">
        <v>57.444989939857827</v>
      </c>
      <c r="AE901" s="21">
        <v>303.07184347580159</v>
      </c>
    </row>
    <row r="902" spans="23:31">
      <c r="W902" s="20" t="s">
        <v>1960</v>
      </c>
      <c r="X902" s="16">
        <v>30005669</v>
      </c>
      <c r="Y902" s="22" t="s">
        <v>338</v>
      </c>
      <c r="Z902" s="16" t="s">
        <v>36</v>
      </c>
      <c r="AA902" s="21">
        <v>10378.910779808595</v>
      </c>
      <c r="AB902" s="21">
        <v>101236.3817141878</v>
      </c>
      <c r="AC902" s="21">
        <v>643.49246834813289</v>
      </c>
      <c r="AD902" s="21">
        <v>150.49420630722463</v>
      </c>
      <c r="AE902" s="21">
        <v>793.98667465535755</v>
      </c>
    </row>
    <row r="903" spans="23:31">
      <c r="W903" s="20" t="s">
        <v>1961</v>
      </c>
      <c r="X903" s="16">
        <v>30005670</v>
      </c>
      <c r="Y903" s="22" t="s">
        <v>718</v>
      </c>
      <c r="Z903" s="16" t="s">
        <v>36</v>
      </c>
      <c r="AA903" s="21">
        <v>11709.296000632346</v>
      </c>
      <c r="AB903" s="21">
        <v>123928.70725063235</v>
      </c>
      <c r="AC903" s="21">
        <v>725.97635203920549</v>
      </c>
      <c r="AD903" s="21">
        <v>169.78479200916902</v>
      </c>
      <c r="AE903" s="21">
        <v>895.76114404837449</v>
      </c>
    </row>
    <row r="904" spans="23:31">
      <c r="W904" s="20" t="s">
        <v>1976</v>
      </c>
      <c r="X904" s="16">
        <v>30005697</v>
      </c>
      <c r="Y904" s="22" t="s">
        <v>370</v>
      </c>
      <c r="Z904" s="16" t="s">
        <v>36</v>
      </c>
      <c r="AA904" s="21">
        <v>9178.630037679377</v>
      </c>
      <c r="AB904" s="21">
        <v>97144.675037679379</v>
      </c>
      <c r="AC904" s="21">
        <v>569.07506233612139</v>
      </c>
      <c r="AD904" s="21">
        <v>133.09013554635098</v>
      </c>
      <c r="AE904" s="21">
        <v>702.1651978824724</v>
      </c>
    </row>
    <row r="905" spans="23:31">
      <c r="W905" s="20" t="s">
        <v>1980</v>
      </c>
      <c r="X905" s="16">
        <v>30005707</v>
      </c>
      <c r="Y905" s="22" t="s">
        <v>576</v>
      </c>
      <c r="Z905" s="16" t="s">
        <v>36</v>
      </c>
      <c r="AA905" s="21">
        <v>4619.0531853984385</v>
      </c>
      <c r="AB905" s="21">
        <v>59923.990980650051</v>
      </c>
      <c r="AC905" s="21">
        <v>286.38129749470318</v>
      </c>
      <c r="AD905" s="21">
        <v>66.976271188277366</v>
      </c>
      <c r="AE905" s="21">
        <v>353.35756868298051</v>
      </c>
    </row>
    <row r="906" spans="23:31">
      <c r="W906" s="20" t="s">
        <v>1988</v>
      </c>
      <c r="X906" s="16">
        <v>30005719</v>
      </c>
      <c r="Y906" s="22" t="s">
        <v>71</v>
      </c>
      <c r="Z906" s="16" t="s">
        <v>36</v>
      </c>
      <c r="AA906" s="21">
        <v>11918.212739671877</v>
      </c>
      <c r="AB906" s="21">
        <v>113588.94062701525</v>
      </c>
      <c r="AC906" s="21">
        <v>738.92918985965639</v>
      </c>
      <c r="AD906" s="21">
        <v>172.81408472524222</v>
      </c>
      <c r="AE906" s="21">
        <v>911.74327458489859</v>
      </c>
    </row>
    <row r="907" spans="23:31">
      <c r="W907" s="20" t="s">
        <v>1989</v>
      </c>
      <c r="X907" s="16">
        <v>30005720</v>
      </c>
      <c r="Y907" s="22" t="s">
        <v>527</v>
      </c>
      <c r="Z907" s="16" t="s">
        <v>36</v>
      </c>
      <c r="AA907" s="21">
        <v>0</v>
      </c>
      <c r="AB907" s="21">
        <v>0</v>
      </c>
      <c r="AC907" s="21">
        <v>0</v>
      </c>
      <c r="AD907" s="21">
        <v>0</v>
      </c>
      <c r="AE907" s="21">
        <v>0</v>
      </c>
    </row>
    <row r="908" spans="23:31">
      <c r="W908" s="20" t="s">
        <v>1999</v>
      </c>
      <c r="X908" s="16">
        <v>30005731</v>
      </c>
      <c r="Y908" s="22" t="s">
        <v>82</v>
      </c>
      <c r="Z908" s="16" t="s">
        <v>36</v>
      </c>
      <c r="AA908" s="21">
        <v>10581.616770070939</v>
      </c>
      <c r="AB908" s="21">
        <v>112124.94927007094</v>
      </c>
      <c r="AC908" s="21">
        <v>656.06023974439825</v>
      </c>
      <c r="AD908" s="21">
        <v>153.43344316602864</v>
      </c>
      <c r="AE908" s="21">
        <v>809.49368291042686</v>
      </c>
    </row>
    <row r="909" spans="23:31">
      <c r="W909" s="20" t="s">
        <v>2002</v>
      </c>
      <c r="X909" s="16">
        <v>30005738</v>
      </c>
      <c r="Y909" s="22" t="s">
        <v>753</v>
      </c>
      <c r="Z909" s="16" t="s">
        <v>36</v>
      </c>
      <c r="AA909" s="21">
        <v>22491.324149348438</v>
      </c>
      <c r="AB909" s="21">
        <v>156528.39082054279</v>
      </c>
      <c r="AC909" s="21">
        <v>1394.4620972596031</v>
      </c>
      <c r="AD909" s="21">
        <v>326.12420016555239</v>
      </c>
      <c r="AE909" s="21">
        <v>1720.5862974251554</v>
      </c>
    </row>
    <row r="910" spans="23:31">
      <c r="W910" s="20" t="s">
        <v>2003</v>
      </c>
      <c r="X910" s="16">
        <v>30005741</v>
      </c>
      <c r="Y910" s="22" t="s">
        <v>527</v>
      </c>
      <c r="Z910" s="16" t="s">
        <v>36</v>
      </c>
      <c r="AA910" s="21">
        <v>0</v>
      </c>
      <c r="AB910" s="21">
        <v>0</v>
      </c>
      <c r="AC910" s="21">
        <v>0</v>
      </c>
      <c r="AD910" s="21">
        <v>0</v>
      </c>
      <c r="AE910" s="21">
        <v>0</v>
      </c>
    </row>
    <row r="911" spans="23:31">
      <c r="W911" s="20" t="s">
        <v>2004</v>
      </c>
      <c r="X911" s="16">
        <v>30005756</v>
      </c>
      <c r="Y911" s="22" t="s">
        <v>338</v>
      </c>
      <c r="Z911" s="16" t="s">
        <v>36</v>
      </c>
      <c r="AA911" s="21">
        <v>9301.7741944684385</v>
      </c>
      <c r="AB911" s="21">
        <v>92541.102217240739</v>
      </c>
      <c r="AC911" s="21">
        <v>576.7100000570432</v>
      </c>
      <c r="AD911" s="21">
        <v>134.87572581979236</v>
      </c>
      <c r="AE911" s="21">
        <v>711.58572587683557</v>
      </c>
    </row>
    <row r="912" spans="23:31">
      <c r="W912" s="20" t="s">
        <v>2005</v>
      </c>
      <c r="X912" s="16">
        <v>30005757</v>
      </c>
      <c r="Y912" s="22" t="s">
        <v>1014</v>
      </c>
      <c r="Z912" s="16" t="s">
        <v>36</v>
      </c>
      <c r="AA912" s="21">
        <v>7730.0264263381268</v>
      </c>
      <c r="AB912" s="21">
        <v>77208.083240116888</v>
      </c>
      <c r="AC912" s="21">
        <v>479.26163843296388</v>
      </c>
      <c r="AD912" s="21">
        <v>112.08538318190284</v>
      </c>
      <c r="AE912" s="21">
        <v>591.34702161486666</v>
      </c>
    </row>
    <row r="913" spans="23:31">
      <c r="W913" s="20" t="s">
        <v>2006</v>
      </c>
      <c r="X913" s="16">
        <v>30005760</v>
      </c>
      <c r="Y913" s="22" t="s">
        <v>81</v>
      </c>
      <c r="Z913" s="16" t="s">
        <v>36</v>
      </c>
      <c r="AA913" s="21">
        <v>17400.804763671877</v>
      </c>
      <c r="AB913" s="21">
        <v>111136.74226367188</v>
      </c>
      <c r="AC913" s="21">
        <v>1078.8498953476562</v>
      </c>
      <c r="AD913" s="21">
        <v>252.31166907324223</v>
      </c>
      <c r="AE913" s="21">
        <v>1331.1615644208985</v>
      </c>
    </row>
    <row r="914" spans="23:31">
      <c r="W914" s="20" t="s">
        <v>2008</v>
      </c>
      <c r="X914" s="16">
        <v>30005769</v>
      </c>
      <c r="Y914" s="22" t="s">
        <v>1138</v>
      </c>
      <c r="Z914" s="16" t="s">
        <v>36</v>
      </c>
      <c r="AA914" s="21">
        <v>11707.475608749377</v>
      </c>
      <c r="AB914" s="21">
        <v>117182.23456976676</v>
      </c>
      <c r="AC914" s="21">
        <v>725.86348774246142</v>
      </c>
      <c r="AD914" s="21">
        <v>169.75839632686598</v>
      </c>
      <c r="AE914" s="21">
        <v>895.62188406932739</v>
      </c>
    </row>
    <row r="915" spans="23:31">
      <c r="W915" s="20" t="s">
        <v>2009</v>
      </c>
      <c r="X915" s="16">
        <v>30005775</v>
      </c>
      <c r="Y915" s="22" t="s">
        <v>81</v>
      </c>
      <c r="Z915" s="16" t="s">
        <v>36</v>
      </c>
      <c r="AA915" s="21">
        <v>19419.298116257814</v>
      </c>
      <c r="AB915" s="21">
        <v>129679.71391615634</v>
      </c>
      <c r="AC915" s="21">
        <v>1203.9964832079845</v>
      </c>
      <c r="AD915" s="21">
        <v>281.57982268573835</v>
      </c>
      <c r="AE915" s="21">
        <v>1485.5763058937227</v>
      </c>
    </row>
    <row r="916" spans="23:31">
      <c r="W916" s="20" t="s">
        <v>2010</v>
      </c>
      <c r="X916" s="16">
        <v>30005776</v>
      </c>
      <c r="Y916" s="22" t="s">
        <v>74</v>
      </c>
      <c r="Z916" s="16" t="s">
        <v>36</v>
      </c>
      <c r="AA916" s="21">
        <v>17247.830655859376</v>
      </c>
      <c r="AB916" s="21">
        <v>128968.70418602347</v>
      </c>
      <c r="AC916" s="21">
        <v>1069.3655006632812</v>
      </c>
      <c r="AD916" s="21">
        <v>250.09354450996096</v>
      </c>
      <c r="AE916" s="21">
        <v>1319.4590451732422</v>
      </c>
    </row>
    <row r="917" spans="23:31">
      <c r="W917" s="20" t="s">
        <v>2011</v>
      </c>
      <c r="X917" s="16">
        <v>30005778</v>
      </c>
      <c r="Y917" s="22" t="s">
        <v>1265</v>
      </c>
      <c r="Z917" s="16" t="s">
        <v>36</v>
      </c>
      <c r="AA917" s="21">
        <v>9699.1550343329709</v>
      </c>
      <c r="AB917" s="21">
        <v>102387.87216307553</v>
      </c>
      <c r="AC917" s="21">
        <v>601.34761212864419</v>
      </c>
      <c r="AD917" s="21">
        <v>140.63774799782809</v>
      </c>
      <c r="AE917" s="21">
        <v>741.9853601264723</v>
      </c>
    </row>
    <row r="918" spans="23:31">
      <c r="W918" s="20" t="s">
        <v>2015</v>
      </c>
      <c r="X918" s="16">
        <v>30005791</v>
      </c>
      <c r="Y918" s="22" t="s">
        <v>148</v>
      </c>
      <c r="Z918" s="16" t="s">
        <v>36</v>
      </c>
      <c r="AA918" s="21">
        <v>9298.5617382043765</v>
      </c>
      <c r="AB918" s="21">
        <v>92509.15353801423</v>
      </c>
      <c r="AC918" s="21">
        <v>576.51082776867133</v>
      </c>
      <c r="AD918" s="21">
        <v>134.82914520396346</v>
      </c>
      <c r="AE918" s="21">
        <v>711.33997297263477</v>
      </c>
    </row>
    <row r="919" spans="23:31">
      <c r="W919" s="20" t="s">
        <v>2016</v>
      </c>
      <c r="X919" s="16">
        <v>30005792</v>
      </c>
      <c r="Y919" s="22" t="s">
        <v>202</v>
      </c>
      <c r="Z919" s="16" t="s">
        <v>36</v>
      </c>
      <c r="AA919" s="21">
        <v>10380.838253567033</v>
      </c>
      <c r="AB919" s="21">
        <v>109971.04254106704</v>
      </c>
      <c r="AC919" s="21">
        <v>643.61197172115612</v>
      </c>
      <c r="AD919" s="21">
        <v>150.52215467672198</v>
      </c>
      <c r="AE919" s="21">
        <v>794.13412639787816</v>
      </c>
    </row>
    <row r="920" spans="23:31">
      <c r="W920" s="20" t="s">
        <v>2017</v>
      </c>
      <c r="X920" s="16">
        <v>30005796</v>
      </c>
      <c r="Y920" s="22" t="s">
        <v>1377</v>
      </c>
      <c r="Z920" s="16" t="s">
        <v>36</v>
      </c>
      <c r="AA920" s="21">
        <v>8497.0539003207832</v>
      </c>
      <c r="AB920" s="21">
        <v>84746.393833187365</v>
      </c>
      <c r="AC920" s="21">
        <v>526.81734181988861</v>
      </c>
      <c r="AD920" s="21">
        <v>123.20728155465136</v>
      </c>
      <c r="AE920" s="21">
        <v>650.02462337453994</v>
      </c>
    </row>
    <row r="921" spans="23:31">
      <c r="W921" s="20" t="s">
        <v>2019</v>
      </c>
      <c r="X921" s="16">
        <v>30005810</v>
      </c>
      <c r="Y921" s="22" t="s">
        <v>95</v>
      </c>
      <c r="Z921" s="16" t="s">
        <v>36</v>
      </c>
      <c r="AA921" s="21">
        <v>10472.286175217345</v>
      </c>
      <c r="AB921" s="21">
        <v>99286.810515609352</v>
      </c>
      <c r="AC921" s="21">
        <v>649.28174286347542</v>
      </c>
      <c r="AD921" s="21">
        <v>151.84814954065152</v>
      </c>
      <c r="AE921" s="21">
        <v>801.12989240412696</v>
      </c>
    </row>
    <row r="922" spans="23:31">
      <c r="W922" s="20" t="s">
        <v>2020</v>
      </c>
      <c r="X922" s="16">
        <v>30005814</v>
      </c>
      <c r="Y922" s="22" t="s">
        <v>994</v>
      </c>
      <c r="Z922" s="16" t="s">
        <v>36</v>
      </c>
      <c r="AA922" s="21">
        <v>16721.599724984379</v>
      </c>
      <c r="AB922" s="21">
        <v>128900.98722498438</v>
      </c>
      <c r="AC922" s="21">
        <v>1036.7391829490314</v>
      </c>
      <c r="AD922" s="21">
        <v>242.4631960122735</v>
      </c>
      <c r="AE922" s="21">
        <v>1279.2023789613049</v>
      </c>
    </row>
    <row r="923" spans="23:31">
      <c r="W923" s="20" t="s">
        <v>2021</v>
      </c>
      <c r="X923" s="16">
        <v>30005817</v>
      </c>
      <c r="Y923" s="22" t="s">
        <v>370</v>
      </c>
      <c r="Z923" s="16" t="s">
        <v>36</v>
      </c>
      <c r="AA923" s="21">
        <v>8929.4505134635947</v>
      </c>
      <c r="AB923" s="21">
        <v>84069.828679652754</v>
      </c>
      <c r="AC923" s="21">
        <v>553.62593183474291</v>
      </c>
      <c r="AD923" s="21">
        <v>129.47703244522214</v>
      </c>
      <c r="AE923" s="21">
        <v>683.10296427996502</v>
      </c>
    </row>
    <row r="924" spans="23:31">
      <c r="W924" s="20" t="s">
        <v>2022</v>
      </c>
      <c r="X924" s="16">
        <v>30005818</v>
      </c>
      <c r="Y924" s="22" t="s">
        <v>231</v>
      </c>
      <c r="Z924" s="16" t="s">
        <v>36</v>
      </c>
      <c r="AA924" s="21">
        <v>9026.5737745137521</v>
      </c>
      <c r="AB924" s="21">
        <v>91270.608306932103</v>
      </c>
      <c r="AC924" s="21">
        <v>559.64757401985264</v>
      </c>
      <c r="AD924" s="21">
        <v>130.88531973044942</v>
      </c>
      <c r="AE924" s="21">
        <v>690.53289375030204</v>
      </c>
    </row>
    <row r="925" spans="23:31">
      <c r="W925" s="20" t="s">
        <v>2025</v>
      </c>
      <c r="X925" s="16">
        <v>30005826</v>
      </c>
      <c r="Y925" s="22" t="s">
        <v>87</v>
      </c>
      <c r="Z925" s="16" t="s">
        <v>36</v>
      </c>
      <c r="AA925" s="21">
        <v>10506.552375367344</v>
      </c>
      <c r="AB925" s="21">
        <v>104527.25978670086</v>
      </c>
      <c r="AC925" s="21">
        <v>651.40624727277532</v>
      </c>
      <c r="AD925" s="21">
        <v>152.34500944282649</v>
      </c>
      <c r="AE925" s="21">
        <v>803.75125671560181</v>
      </c>
    </row>
    <row r="926" spans="23:31">
      <c r="W926" s="20" t="s">
        <v>2026</v>
      </c>
      <c r="X926" s="16">
        <v>30005833</v>
      </c>
      <c r="Y926" s="22" t="s">
        <v>474</v>
      </c>
      <c r="Z926" s="16" t="s">
        <v>36</v>
      </c>
      <c r="AA926" s="21">
        <v>9926.7040197040642</v>
      </c>
      <c r="AB926" s="21">
        <v>105062.13151970407</v>
      </c>
      <c r="AC926" s="21">
        <v>615.45564922165192</v>
      </c>
      <c r="AD926" s="21">
        <v>143.93720828570895</v>
      </c>
      <c r="AE926" s="21">
        <v>759.39285750736087</v>
      </c>
    </row>
    <row r="927" spans="23:31">
      <c r="W927" s="20" t="s">
        <v>2027</v>
      </c>
      <c r="X927" s="16">
        <v>30005835</v>
      </c>
      <c r="Y927" s="22" t="s">
        <v>650</v>
      </c>
      <c r="Z927" s="16" t="s">
        <v>36</v>
      </c>
      <c r="AA927" s="21">
        <v>10015.903221969533</v>
      </c>
      <c r="AB927" s="21">
        <v>98585.776532310658</v>
      </c>
      <c r="AC927" s="21">
        <v>620.98599976211108</v>
      </c>
      <c r="AD927" s="21">
        <v>145.23059671855825</v>
      </c>
      <c r="AE927" s="21">
        <v>766.2165964806693</v>
      </c>
    </row>
    <row r="928" spans="23:31">
      <c r="W928" s="20" t="s">
        <v>2028</v>
      </c>
      <c r="X928" s="16">
        <v>30005837</v>
      </c>
      <c r="Y928" s="22" t="s">
        <v>43</v>
      </c>
      <c r="Z928" s="16" t="s">
        <v>36</v>
      </c>
      <c r="AA928" s="21">
        <v>10111.955664265002</v>
      </c>
      <c r="AB928" s="21">
        <v>104141.59065291949</v>
      </c>
      <c r="AC928" s="21">
        <v>626.94125118443014</v>
      </c>
      <c r="AD928" s="21">
        <v>146.62335713184254</v>
      </c>
      <c r="AE928" s="21">
        <v>773.56460831627271</v>
      </c>
    </row>
    <row r="929" spans="23:31">
      <c r="W929" s="20" t="s">
        <v>2029</v>
      </c>
      <c r="X929" s="16">
        <v>30005840</v>
      </c>
      <c r="Y929" s="22" t="s">
        <v>43</v>
      </c>
      <c r="Z929" s="16" t="s">
        <v>36</v>
      </c>
      <c r="AA929" s="21">
        <v>7442.1903450781256</v>
      </c>
      <c r="AB929" s="21">
        <v>69444.898744952283</v>
      </c>
      <c r="AC929" s="21">
        <v>461.41580139484375</v>
      </c>
      <c r="AD929" s="21">
        <v>107.91176000363282</v>
      </c>
      <c r="AE929" s="21">
        <v>569.32756139847652</v>
      </c>
    </row>
    <row r="930" spans="23:31">
      <c r="W930" s="20" t="s">
        <v>2034</v>
      </c>
      <c r="X930" s="16">
        <v>30005857</v>
      </c>
      <c r="Y930" s="22" t="s">
        <v>966</v>
      </c>
      <c r="Z930" s="16" t="s">
        <v>36</v>
      </c>
      <c r="AA930" s="21">
        <v>17636.231915595316</v>
      </c>
      <c r="AB930" s="21">
        <v>135951.56816559529</v>
      </c>
      <c r="AC930" s="21">
        <v>1093.4463787669094</v>
      </c>
      <c r="AD930" s="21">
        <v>255.7253627761321</v>
      </c>
      <c r="AE930" s="21">
        <v>1349.1717415430417</v>
      </c>
    </row>
    <row r="931" spans="23:31">
      <c r="W931" s="20" t="s">
        <v>2037</v>
      </c>
      <c r="X931" s="16">
        <v>30005875</v>
      </c>
      <c r="Y931" s="22" t="s">
        <v>650</v>
      </c>
      <c r="Z931" s="16" t="s">
        <v>36</v>
      </c>
      <c r="AA931" s="21">
        <v>10925.777917827501</v>
      </c>
      <c r="AB931" s="21">
        <v>92636.117917827505</v>
      </c>
      <c r="AC931" s="21">
        <v>677.39823090530513</v>
      </c>
      <c r="AD931" s="21">
        <v>158.42377980849878</v>
      </c>
      <c r="AE931" s="21">
        <v>835.82201071380393</v>
      </c>
    </row>
    <row r="932" spans="23:31">
      <c r="W932" s="20" t="s">
        <v>2045</v>
      </c>
      <c r="X932" s="16">
        <v>30005890</v>
      </c>
      <c r="Y932" s="22" t="s">
        <v>136</v>
      </c>
      <c r="Z932" s="16" t="s">
        <v>36</v>
      </c>
      <c r="AA932" s="21">
        <v>34780.80504868125</v>
      </c>
      <c r="AB932" s="21">
        <v>167335.67504868124</v>
      </c>
      <c r="AC932" s="21">
        <v>2156.4099130182376</v>
      </c>
      <c r="AD932" s="21">
        <v>504.32167320587814</v>
      </c>
      <c r="AE932" s="21">
        <v>2660.7315862241157</v>
      </c>
    </row>
    <row r="933" spans="23:31">
      <c r="W933" s="20" t="s">
        <v>2048</v>
      </c>
      <c r="X933" s="16">
        <v>30005899</v>
      </c>
      <c r="Y933" s="22" t="s">
        <v>1543</v>
      </c>
      <c r="Z933" s="16" t="s">
        <v>36</v>
      </c>
      <c r="AA933" s="21">
        <v>4178.4112678445326</v>
      </c>
      <c r="AB933" s="21">
        <v>53983.990170056495</v>
      </c>
      <c r="AC933" s="21">
        <v>259.061498606361</v>
      </c>
      <c r="AD933" s="21">
        <v>60.586963383745726</v>
      </c>
      <c r="AE933" s="21">
        <v>319.64846199010674</v>
      </c>
    </row>
    <row r="934" spans="23:31">
      <c r="W934" s="20" t="s">
        <v>2060</v>
      </c>
      <c r="X934" s="16">
        <v>30005916</v>
      </c>
      <c r="Y934" s="22" t="s">
        <v>67</v>
      </c>
      <c r="Z934" s="16" t="s">
        <v>36</v>
      </c>
      <c r="AA934" s="21">
        <v>7591.0341519796893</v>
      </c>
      <c r="AB934" s="21">
        <v>57341.896651979696</v>
      </c>
      <c r="AC934" s="21">
        <v>470.64411742274075</v>
      </c>
      <c r="AD934" s="21">
        <v>110.0699952037055</v>
      </c>
      <c r="AE934" s="21">
        <v>580.71411262644619</v>
      </c>
    </row>
    <row r="935" spans="23:31">
      <c r="W935" s="20" t="s">
        <v>2064</v>
      </c>
      <c r="X935" s="16">
        <v>30005929</v>
      </c>
      <c r="Y935" s="22" t="s">
        <v>784</v>
      </c>
      <c r="Z935" s="16" t="s">
        <v>36</v>
      </c>
      <c r="AA935" s="21">
        <v>4805.4521357679696</v>
      </c>
      <c r="AB935" s="21">
        <v>62932.407862244108</v>
      </c>
      <c r="AC935" s="21">
        <v>297.93803241761412</v>
      </c>
      <c r="AD935" s="21">
        <v>69.679055968635566</v>
      </c>
      <c r="AE935" s="21">
        <v>367.61708838624969</v>
      </c>
    </row>
    <row r="936" spans="23:31">
      <c r="W936" s="20" t="s">
        <v>2065</v>
      </c>
      <c r="X936" s="16">
        <v>30005934</v>
      </c>
      <c r="Y936" s="22" t="s">
        <v>2066</v>
      </c>
      <c r="Z936" s="16" t="s">
        <v>36</v>
      </c>
      <c r="AA936" s="21">
        <v>11787.430432705629</v>
      </c>
      <c r="AB936" s="21">
        <v>111845.56300668266</v>
      </c>
      <c r="AC936" s="21">
        <v>730.820686827749</v>
      </c>
      <c r="AD936" s="21">
        <v>170.91774127423162</v>
      </c>
      <c r="AE936" s="21">
        <v>901.73842810198062</v>
      </c>
    </row>
    <row r="937" spans="23:31">
      <c r="W937" s="20" t="s">
        <v>2070</v>
      </c>
      <c r="X937" s="16">
        <v>30005947</v>
      </c>
      <c r="Y937" s="22" t="s">
        <v>1514</v>
      </c>
      <c r="Z937" s="16" t="s">
        <v>36</v>
      </c>
      <c r="AA937" s="21">
        <v>7928.0582927362602</v>
      </c>
      <c r="AB937" s="21">
        <v>79535.302435487727</v>
      </c>
      <c r="AC937" s="21">
        <v>491.53961414964812</v>
      </c>
      <c r="AD937" s="21">
        <v>114.95684524467578</v>
      </c>
      <c r="AE937" s="21">
        <v>606.49645939432389</v>
      </c>
    </row>
    <row r="938" spans="23:31">
      <c r="W938" s="20" t="s">
        <v>2072</v>
      </c>
      <c r="X938" s="16">
        <v>30005949</v>
      </c>
      <c r="Y938" s="22" t="s">
        <v>45</v>
      </c>
      <c r="Z938" s="16" t="s">
        <v>36</v>
      </c>
      <c r="AA938" s="21">
        <v>10555.292832624456</v>
      </c>
      <c r="AB938" s="21">
        <v>104657.37921949777</v>
      </c>
      <c r="AC938" s="21">
        <v>654.4281556227163</v>
      </c>
      <c r="AD938" s="21">
        <v>153.05174607305463</v>
      </c>
      <c r="AE938" s="21">
        <v>807.47990169577088</v>
      </c>
    </row>
    <row r="939" spans="23:31">
      <c r="W939" s="20" t="s">
        <v>2075</v>
      </c>
      <c r="X939" s="16">
        <v>30005954</v>
      </c>
      <c r="Y939" s="22" t="s">
        <v>1014</v>
      </c>
      <c r="Z939" s="16" t="s">
        <v>36</v>
      </c>
      <c r="AA939" s="21">
        <v>12475.895147113128</v>
      </c>
      <c r="AB939" s="21">
        <v>109042.23014711312</v>
      </c>
      <c r="AC939" s="21">
        <v>773.50549912101394</v>
      </c>
      <c r="AD939" s="21">
        <v>180.90047963314035</v>
      </c>
      <c r="AE939" s="21">
        <v>954.40597875415426</v>
      </c>
    </row>
    <row r="940" spans="23:31">
      <c r="W940" s="20" t="s">
        <v>2078</v>
      </c>
      <c r="X940" s="16">
        <v>30005968</v>
      </c>
      <c r="Y940" s="22" t="s">
        <v>45</v>
      </c>
      <c r="Z940" s="16" t="s">
        <v>36</v>
      </c>
      <c r="AA940" s="21">
        <v>8834.5749009795272</v>
      </c>
      <c r="AB940" s="21">
        <v>87995.445624562708</v>
      </c>
      <c r="AC940" s="21">
        <v>547.74364386073069</v>
      </c>
      <c r="AD940" s="21">
        <v>128.10133606420314</v>
      </c>
      <c r="AE940" s="21">
        <v>675.8449799249338</v>
      </c>
    </row>
    <row r="941" spans="23:31">
      <c r="W941" s="20" t="s">
        <v>2081</v>
      </c>
      <c r="X941" s="16">
        <v>30005974</v>
      </c>
      <c r="Y941" s="22" t="s">
        <v>471</v>
      </c>
      <c r="Z941" s="16" t="s">
        <v>36</v>
      </c>
      <c r="AA941" s="21">
        <v>10072.228288466096</v>
      </c>
      <c r="AB941" s="21">
        <v>100206.2715476211</v>
      </c>
      <c r="AC941" s="21">
        <v>624.47815388489801</v>
      </c>
      <c r="AD941" s="21">
        <v>146.04731018275839</v>
      </c>
      <c r="AE941" s="21">
        <v>770.52546406765646</v>
      </c>
    </row>
    <row r="942" spans="23:31">
      <c r="W942" s="20" t="s">
        <v>2082</v>
      </c>
      <c r="X942" s="16">
        <v>30005975</v>
      </c>
      <c r="Y942" s="22" t="s">
        <v>589</v>
      </c>
      <c r="Z942" s="16" t="s">
        <v>36</v>
      </c>
      <c r="AA942" s="21">
        <v>11619.775552740472</v>
      </c>
      <c r="AB942" s="21">
        <v>115602.4014123587</v>
      </c>
      <c r="AC942" s="21">
        <v>720.42608426990921</v>
      </c>
      <c r="AD942" s="21">
        <v>168.48674551473684</v>
      </c>
      <c r="AE942" s="21">
        <v>888.91282978464608</v>
      </c>
    </row>
    <row r="943" spans="23:31">
      <c r="W943" s="20" t="s">
        <v>2091</v>
      </c>
      <c r="X943" s="16">
        <v>30005990</v>
      </c>
      <c r="Y943" s="22" t="s">
        <v>45</v>
      </c>
      <c r="Z943" s="16" t="s">
        <v>36</v>
      </c>
      <c r="AA943" s="21">
        <v>5676.8660814397199</v>
      </c>
      <c r="AB943" s="21">
        <v>73718.722444216182</v>
      </c>
      <c r="AC943" s="21">
        <v>351.96569704926264</v>
      </c>
      <c r="AD943" s="21">
        <v>82.314558180875949</v>
      </c>
      <c r="AE943" s="21">
        <v>434.28025523013861</v>
      </c>
    </row>
    <row r="944" spans="23:31">
      <c r="W944" s="20" t="s">
        <v>2093</v>
      </c>
      <c r="X944" s="16">
        <v>30005994</v>
      </c>
      <c r="Y944" s="22" t="s">
        <v>129</v>
      </c>
      <c r="Z944" s="16" t="s">
        <v>36</v>
      </c>
      <c r="AA944" s="21">
        <v>8955.8997367043776</v>
      </c>
      <c r="AB944" s="21">
        <v>87541.185254038355</v>
      </c>
      <c r="AC944" s="21">
        <v>555.2657836756714</v>
      </c>
      <c r="AD944" s="21">
        <v>129.86054618221348</v>
      </c>
      <c r="AE944" s="21">
        <v>685.12632985788491</v>
      </c>
    </row>
    <row r="945" spans="23:31">
      <c r="W945" s="20" t="s">
        <v>2094</v>
      </c>
      <c r="X945" s="16">
        <v>30005996</v>
      </c>
      <c r="Y945" s="22" t="s">
        <v>718</v>
      </c>
      <c r="Z945" s="16" t="s">
        <v>36</v>
      </c>
      <c r="AA945" s="21">
        <v>9502.5527109723444</v>
      </c>
      <c r="AB945" s="21">
        <v>94073.373168099803</v>
      </c>
      <c r="AC945" s="21">
        <v>589.15826808028532</v>
      </c>
      <c r="AD945" s="21">
        <v>137.78701430909899</v>
      </c>
      <c r="AE945" s="21">
        <v>726.94528238938437</v>
      </c>
    </row>
    <row r="946" spans="23:31">
      <c r="W946" s="20" t="s">
        <v>2095</v>
      </c>
      <c r="X946" s="16">
        <v>30005999</v>
      </c>
      <c r="Y946" s="22" t="s">
        <v>718</v>
      </c>
      <c r="Z946" s="16" t="s">
        <v>36</v>
      </c>
      <c r="AA946" s="21">
        <v>9525.5753141981277</v>
      </c>
      <c r="AB946" s="21">
        <v>90734.991963227891</v>
      </c>
      <c r="AC946" s="21">
        <v>590.58566948028385</v>
      </c>
      <c r="AD946" s="21">
        <v>138.12084205587286</v>
      </c>
      <c r="AE946" s="21">
        <v>728.70651153615677</v>
      </c>
    </row>
    <row r="947" spans="23:31">
      <c r="W947" s="20" t="s">
        <v>2096</v>
      </c>
      <c r="X947" s="16">
        <v>30006001</v>
      </c>
      <c r="Y947" s="22" t="s">
        <v>718</v>
      </c>
      <c r="Z947" s="16" t="s">
        <v>36</v>
      </c>
      <c r="AA947" s="21">
        <v>9563.9106256159375</v>
      </c>
      <c r="AB947" s="21">
        <v>96038.052000323616</v>
      </c>
      <c r="AC947" s="21">
        <v>592.96245878818809</v>
      </c>
      <c r="AD947" s="21">
        <v>138.67670407143109</v>
      </c>
      <c r="AE947" s="21">
        <v>731.6391628596192</v>
      </c>
    </row>
    <row r="948" spans="23:31">
      <c r="W948" s="20" t="s">
        <v>2098</v>
      </c>
      <c r="X948" s="16">
        <v>30006003</v>
      </c>
      <c r="Y948" s="22" t="s">
        <v>159</v>
      </c>
      <c r="Z948" s="16" t="s">
        <v>36</v>
      </c>
      <c r="AA948" s="21">
        <v>9365.1666647459388</v>
      </c>
      <c r="AB948" s="21">
        <v>87912.44843371422</v>
      </c>
      <c r="AC948" s="21">
        <v>580.64033321424824</v>
      </c>
      <c r="AD948" s="21">
        <v>135.79491663881612</v>
      </c>
      <c r="AE948" s="21">
        <v>716.43524985306431</v>
      </c>
    </row>
    <row r="949" spans="23:31">
      <c r="W949" s="20" t="s">
        <v>2124</v>
      </c>
      <c r="X949" s="16">
        <v>30006045</v>
      </c>
      <c r="Y949" s="22" t="s">
        <v>1543</v>
      </c>
      <c r="Z949" s="16" t="s">
        <v>36</v>
      </c>
      <c r="AA949" s="21">
        <v>32974.945705954684</v>
      </c>
      <c r="AB949" s="21">
        <v>167845.28663663386</v>
      </c>
      <c r="AC949" s="21">
        <v>2044.4466337691904</v>
      </c>
      <c r="AD949" s="21">
        <v>478.13671273634293</v>
      </c>
      <c r="AE949" s="21">
        <v>2522.5833465055334</v>
      </c>
    </row>
    <row r="950" spans="23:31">
      <c r="W950" s="20" t="s">
        <v>2129</v>
      </c>
      <c r="X950" s="16">
        <v>30006110</v>
      </c>
      <c r="Y950" s="22" t="s">
        <v>62</v>
      </c>
      <c r="Z950" s="16" t="s">
        <v>36</v>
      </c>
      <c r="AA950" s="21">
        <v>11560.987603108128</v>
      </c>
      <c r="AB950" s="21">
        <v>113536.01321293853</v>
      </c>
      <c r="AC950" s="21">
        <v>716.78123139270394</v>
      </c>
      <c r="AD950" s="21">
        <v>167.63432024506787</v>
      </c>
      <c r="AE950" s="21">
        <v>884.41555163777184</v>
      </c>
    </row>
    <row r="951" spans="23:31">
      <c r="W951" s="20" t="s">
        <v>2130</v>
      </c>
      <c r="X951" s="16">
        <v>30006119</v>
      </c>
      <c r="Y951" s="22" t="s">
        <v>784</v>
      </c>
      <c r="Z951" s="16" t="s">
        <v>36</v>
      </c>
      <c r="AA951" s="21">
        <v>10380.838253567033</v>
      </c>
      <c r="AB951" s="21">
        <v>108928.81874842086</v>
      </c>
      <c r="AC951" s="21">
        <v>643.61197172115612</v>
      </c>
      <c r="AD951" s="21">
        <v>150.52215467672198</v>
      </c>
      <c r="AE951" s="21">
        <v>794.13412639787816</v>
      </c>
    </row>
    <row r="952" spans="23:31">
      <c r="W952" s="20" t="s">
        <v>2131</v>
      </c>
      <c r="X952" s="16">
        <v>30006122</v>
      </c>
      <c r="Y952" s="22" t="s">
        <v>148</v>
      </c>
      <c r="Z952" s="16" t="s">
        <v>36</v>
      </c>
      <c r="AA952" s="21">
        <v>9298.5617382043765</v>
      </c>
      <c r="AB952" s="21">
        <v>98414.006738204378</v>
      </c>
      <c r="AC952" s="21">
        <v>576.51082776867133</v>
      </c>
      <c r="AD952" s="21">
        <v>134.82914520396346</v>
      </c>
      <c r="AE952" s="21">
        <v>711.33997297263477</v>
      </c>
    </row>
    <row r="953" spans="23:31">
      <c r="W953" s="20" t="s">
        <v>2132</v>
      </c>
      <c r="X953" s="16">
        <v>30006125</v>
      </c>
      <c r="Y953" s="22" t="s">
        <v>576</v>
      </c>
      <c r="Z953" s="16" t="s">
        <v>36</v>
      </c>
      <c r="AA953" s="21">
        <v>8589.4655588503138</v>
      </c>
      <c r="AB953" s="21">
        <v>87441.101689472824</v>
      </c>
      <c r="AC953" s="21">
        <v>532.54686464871941</v>
      </c>
      <c r="AD953" s="21">
        <v>124.54725060332956</v>
      </c>
      <c r="AE953" s="21">
        <v>657.09411525204894</v>
      </c>
    </row>
    <row r="954" spans="23:31">
      <c r="W954" s="20" t="s">
        <v>2140</v>
      </c>
      <c r="X954" s="16">
        <v>30006137</v>
      </c>
      <c r="Y954" s="22" t="s">
        <v>666</v>
      </c>
      <c r="Z954" s="16" t="s">
        <v>36</v>
      </c>
      <c r="AA954" s="21">
        <v>7556.0183787014075</v>
      </c>
      <c r="AB954" s="21">
        <v>70836.929520979029</v>
      </c>
      <c r="AC954" s="21">
        <v>468.47313947948726</v>
      </c>
      <c r="AD954" s="21">
        <v>109.56226649117042</v>
      </c>
      <c r="AE954" s="21">
        <v>578.03540597065762</v>
      </c>
    </row>
    <row r="955" spans="23:31">
      <c r="W955" s="20" t="s">
        <v>2153</v>
      </c>
      <c r="X955" s="16">
        <v>30006156</v>
      </c>
      <c r="Y955" s="22" t="s">
        <v>474</v>
      </c>
      <c r="Z955" s="16" t="s">
        <v>36</v>
      </c>
      <c r="AA955" s="21">
        <v>9946.4070847903149</v>
      </c>
      <c r="AB955" s="21">
        <v>98197.052629310274</v>
      </c>
      <c r="AC955" s="21">
        <v>616.67723925699954</v>
      </c>
      <c r="AD955" s="21">
        <v>144.22290272945958</v>
      </c>
      <c r="AE955" s="21">
        <v>760.90014198645918</v>
      </c>
    </row>
    <row r="956" spans="23:31">
      <c r="W956" s="20" t="s">
        <v>2155</v>
      </c>
      <c r="X956" s="16">
        <v>30006161</v>
      </c>
      <c r="Y956" s="22" t="s">
        <v>45</v>
      </c>
      <c r="Z956" s="16" t="s">
        <v>36</v>
      </c>
      <c r="AA956" s="21">
        <v>9818.7579935002814</v>
      </c>
      <c r="AB956" s="21">
        <v>93046.231960735444</v>
      </c>
      <c r="AC956" s="21">
        <v>608.76299559701749</v>
      </c>
      <c r="AD956" s="21">
        <v>142.37199090575407</v>
      </c>
      <c r="AE956" s="21">
        <v>751.13498650277154</v>
      </c>
    </row>
    <row r="957" spans="23:31">
      <c r="W957" s="20" t="s">
        <v>2157</v>
      </c>
      <c r="X957" s="16">
        <v>30006164</v>
      </c>
      <c r="Y957" s="22" t="s">
        <v>136</v>
      </c>
      <c r="Z957" s="16" t="s">
        <v>36</v>
      </c>
      <c r="AA957" s="21">
        <v>4464.2433882921887</v>
      </c>
      <c r="AB957" s="21">
        <v>54422.082305772499</v>
      </c>
      <c r="AC957" s="21">
        <v>276.78309007411571</v>
      </c>
      <c r="AD957" s="21">
        <v>64.731529130236737</v>
      </c>
      <c r="AE957" s="21">
        <v>341.51461920435247</v>
      </c>
    </row>
    <row r="958" spans="23:31">
      <c r="W958" s="20" t="s">
        <v>2161</v>
      </c>
      <c r="X958" s="16">
        <v>30006169</v>
      </c>
      <c r="Y958" s="22" t="s">
        <v>1135</v>
      </c>
      <c r="Z958" s="16" t="s">
        <v>36</v>
      </c>
      <c r="AA958" s="21">
        <v>9251.231549247188</v>
      </c>
      <c r="AB958" s="21">
        <v>91579.978565961137</v>
      </c>
      <c r="AC958" s="21">
        <v>573.57635605332564</v>
      </c>
      <c r="AD958" s="21">
        <v>134.14285746408424</v>
      </c>
      <c r="AE958" s="21">
        <v>707.71921351740991</v>
      </c>
    </row>
    <row r="959" spans="23:31">
      <c r="W959" s="20" t="s">
        <v>2173</v>
      </c>
      <c r="X959" s="16">
        <v>30006191</v>
      </c>
      <c r="Y959" s="22" t="s">
        <v>38</v>
      </c>
      <c r="Z959" s="16" t="s">
        <v>36</v>
      </c>
      <c r="AA959" s="21">
        <v>4891.3470973046878</v>
      </c>
      <c r="AB959" s="21">
        <v>67133.71161931091</v>
      </c>
      <c r="AC959" s="21">
        <v>303.26352003289065</v>
      </c>
      <c r="AD959" s="21">
        <v>70.924532910917975</v>
      </c>
      <c r="AE959" s="21">
        <v>374.18805294380866</v>
      </c>
    </row>
    <row r="960" spans="23:31">
      <c r="W960" s="20" t="s">
        <v>2174</v>
      </c>
      <c r="X960" s="16">
        <v>30006195</v>
      </c>
      <c r="Y960" s="22" t="s">
        <v>576</v>
      </c>
      <c r="Z960" s="16" t="s">
        <v>36</v>
      </c>
      <c r="AA960" s="21">
        <v>7442.1903450781256</v>
      </c>
      <c r="AB960" s="21">
        <v>70792.775116839301</v>
      </c>
      <c r="AC960" s="21">
        <v>461.41580139484375</v>
      </c>
      <c r="AD960" s="21">
        <v>107.91176000363282</v>
      </c>
      <c r="AE960" s="21">
        <v>569.32756139847652</v>
      </c>
    </row>
    <row r="961" spans="23:31">
      <c r="W961" s="20" t="s">
        <v>2175</v>
      </c>
      <c r="X961" s="16">
        <v>30006196</v>
      </c>
      <c r="Y961" s="22" t="s">
        <v>202</v>
      </c>
      <c r="Z961" s="16" t="s">
        <v>36</v>
      </c>
      <c r="AA961" s="21">
        <v>4805.4521357679696</v>
      </c>
      <c r="AB961" s="21">
        <v>65943.132297843724</v>
      </c>
      <c r="AC961" s="21">
        <v>297.93803241761412</v>
      </c>
      <c r="AD961" s="21">
        <v>69.679055968635566</v>
      </c>
      <c r="AE961" s="21">
        <v>367.61708838624969</v>
      </c>
    </row>
    <row r="962" spans="23:31">
      <c r="W962" s="20" t="s">
        <v>2176</v>
      </c>
      <c r="X962" s="16">
        <v>30006199</v>
      </c>
      <c r="Y962" s="22" t="s">
        <v>1083</v>
      </c>
      <c r="Z962" s="16" t="s">
        <v>36</v>
      </c>
      <c r="AA962" s="21">
        <v>12765.230374629689</v>
      </c>
      <c r="AB962" s="21">
        <v>126172.26109624373</v>
      </c>
      <c r="AC962" s="21">
        <v>791.44428322704073</v>
      </c>
      <c r="AD962" s="21">
        <v>185.0958404321305</v>
      </c>
      <c r="AE962" s="21">
        <v>976.54012365917129</v>
      </c>
    </row>
    <row r="963" spans="23:31">
      <c r="W963" s="20" t="s">
        <v>2178</v>
      </c>
      <c r="X963" s="16">
        <v>30006216</v>
      </c>
      <c r="Y963" s="22" t="s">
        <v>227</v>
      </c>
      <c r="Z963" s="16" t="s">
        <v>36</v>
      </c>
      <c r="AA963" s="21">
        <v>4168.544437890625</v>
      </c>
      <c r="AB963" s="21">
        <v>59003.389314544504</v>
      </c>
      <c r="AC963" s="21">
        <v>258.44975514921873</v>
      </c>
      <c r="AD963" s="21">
        <v>60.443894349414066</v>
      </c>
      <c r="AE963" s="21">
        <v>318.89364949863278</v>
      </c>
    </row>
    <row r="964" spans="23:31">
      <c r="W964" s="20" t="s">
        <v>2179</v>
      </c>
      <c r="X964" s="16">
        <v>30006218</v>
      </c>
      <c r="Y964" s="22" t="s">
        <v>602</v>
      </c>
      <c r="Z964" s="16" t="s">
        <v>36</v>
      </c>
      <c r="AA964" s="21">
        <v>20760.575093557814</v>
      </c>
      <c r="AB964" s="21">
        <v>143148.2530096416</v>
      </c>
      <c r="AC964" s="21">
        <v>1287.1556558005846</v>
      </c>
      <c r="AD964" s="21">
        <v>301.02833885658833</v>
      </c>
      <c r="AE964" s="21">
        <v>1588.1839946571729</v>
      </c>
    </row>
    <row r="965" spans="23:31">
      <c r="W965" s="20" t="s">
        <v>2180</v>
      </c>
      <c r="X965" s="16">
        <v>30006219</v>
      </c>
      <c r="Y965" s="22" t="s">
        <v>2181</v>
      </c>
      <c r="Z965" s="16" t="s">
        <v>36</v>
      </c>
      <c r="AA965" s="21">
        <v>9102.1735785946894</v>
      </c>
      <c r="AB965" s="21">
        <v>95372.158623712196</v>
      </c>
      <c r="AC965" s="21">
        <v>564.33476187287079</v>
      </c>
      <c r="AD965" s="21">
        <v>131.98151688962301</v>
      </c>
      <c r="AE965" s="21">
        <v>696.31627876249377</v>
      </c>
    </row>
    <row r="966" spans="23:31">
      <c r="W966" s="20" t="s">
        <v>2182</v>
      </c>
      <c r="X966" s="16">
        <v>30006220</v>
      </c>
      <c r="Y966" s="22" t="s">
        <v>47</v>
      </c>
      <c r="Z966" s="16" t="s">
        <v>36</v>
      </c>
      <c r="AA966" s="21">
        <v>9409.6056430654698</v>
      </c>
      <c r="AB966" s="21">
        <v>92879.749928827398</v>
      </c>
      <c r="AC966" s="21">
        <v>583.39554987005909</v>
      </c>
      <c r="AD966" s="21">
        <v>136.43928182444932</v>
      </c>
      <c r="AE966" s="21">
        <v>719.83483169450847</v>
      </c>
    </row>
    <row r="967" spans="23:31">
      <c r="W967" s="20" t="s">
        <v>2184</v>
      </c>
      <c r="X967" s="16">
        <v>30006224</v>
      </c>
      <c r="Y967" s="22" t="s">
        <v>1377</v>
      </c>
      <c r="Z967" s="16" t="s">
        <v>36</v>
      </c>
      <c r="AA967" s="21">
        <v>8977.9586030509381</v>
      </c>
      <c r="AB967" s="21">
        <v>82122.207683064815</v>
      </c>
      <c r="AC967" s="21">
        <v>556.6334333891582</v>
      </c>
      <c r="AD967" s="21">
        <v>130.1803997442386</v>
      </c>
      <c r="AE967" s="21">
        <v>686.81383313339677</v>
      </c>
    </row>
    <row r="968" spans="23:31">
      <c r="W968" s="20" t="s">
        <v>2185</v>
      </c>
      <c r="X968" s="16">
        <v>30006225</v>
      </c>
      <c r="Y968" s="22" t="s">
        <v>1377</v>
      </c>
      <c r="Z968" s="16" t="s">
        <v>36</v>
      </c>
      <c r="AA968" s="21">
        <v>9136.7610243710951</v>
      </c>
      <c r="AB968" s="21">
        <v>81706.380744829497</v>
      </c>
      <c r="AC968" s="21">
        <v>566.47918351100793</v>
      </c>
      <c r="AD968" s="21">
        <v>132.4830348533809</v>
      </c>
      <c r="AE968" s="21">
        <v>698.96221836438883</v>
      </c>
    </row>
    <row r="969" spans="23:31">
      <c r="W969" s="20" t="s">
        <v>2186</v>
      </c>
      <c r="X969" s="16">
        <v>30006226</v>
      </c>
      <c r="Y969" s="22" t="s">
        <v>881</v>
      </c>
      <c r="Z969" s="16" t="s">
        <v>36</v>
      </c>
      <c r="AA969" s="21">
        <v>9525.5753141981277</v>
      </c>
      <c r="AB969" s="21">
        <v>100441.09844455609</v>
      </c>
      <c r="AC969" s="21">
        <v>590.58566948028385</v>
      </c>
      <c r="AD969" s="21">
        <v>138.12084205587286</v>
      </c>
      <c r="AE969" s="21">
        <v>728.70651153615677</v>
      </c>
    </row>
    <row r="970" spans="23:31">
      <c r="W970" s="20" t="s">
        <v>2187</v>
      </c>
      <c r="X970" s="16">
        <v>30006232</v>
      </c>
      <c r="Y970" s="22" t="s">
        <v>118</v>
      </c>
      <c r="Z970" s="16" t="s">
        <v>36</v>
      </c>
      <c r="AA970" s="21">
        <v>9373.7332147834386</v>
      </c>
      <c r="AB970" s="21">
        <v>92532.46861462915</v>
      </c>
      <c r="AC970" s="21">
        <v>581.17145931657319</v>
      </c>
      <c r="AD970" s="21">
        <v>135.91913161435986</v>
      </c>
      <c r="AE970" s="21">
        <v>717.0905909309331</v>
      </c>
    </row>
    <row r="971" spans="23:31">
      <c r="W971" s="20" t="s">
        <v>2189</v>
      </c>
      <c r="X971" s="16">
        <v>30006236</v>
      </c>
      <c r="Y971" s="22" t="s">
        <v>1014</v>
      </c>
      <c r="Z971" s="16" t="s">
        <v>36</v>
      </c>
      <c r="AA971" s="21">
        <v>10118.594740544064</v>
      </c>
      <c r="AB971" s="21">
        <v>108521.0319587704</v>
      </c>
      <c r="AC971" s="21">
        <v>627.35287391373197</v>
      </c>
      <c r="AD971" s="21">
        <v>146.71962373788892</v>
      </c>
      <c r="AE971" s="21">
        <v>774.07249765162089</v>
      </c>
    </row>
    <row r="972" spans="23:31">
      <c r="W972" s="20" t="s">
        <v>2191</v>
      </c>
      <c r="X972" s="16">
        <v>30006241</v>
      </c>
      <c r="Y972" s="22" t="s">
        <v>53</v>
      </c>
      <c r="Z972" s="16" t="s">
        <v>36</v>
      </c>
      <c r="AA972" s="21">
        <v>4685.1379999734381</v>
      </c>
      <c r="AB972" s="21">
        <v>62507.326030259821</v>
      </c>
      <c r="AC972" s="21">
        <v>290.47855599835316</v>
      </c>
      <c r="AD972" s="21">
        <v>67.934500999614855</v>
      </c>
      <c r="AE972" s="21">
        <v>358.413056997968</v>
      </c>
    </row>
    <row r="973" spans="23:31">
      <c r="W973" s="20" t="s">
        <v>2192</v>
      </c>
      <c r="X973" s="16">
        <v>30006242</v>
      </c>
      <c r="Y973" s="22" t="s">
        <v>53</v>
      </c>
      <c r="Z973" s="16" t="s">
        <v>36</v>
      </c>
      <c r="AA973" s="21">
        <v>5165.5531855585941</v>
      </c>
      <c r="AB973" s="21">
        <v>85814.376288889631</v>
      </c>
      <c r="AC973" s="21">
        <v>320.26429750463285</v>
      </c>
      <c r="AD973" s="21">
        <v>74.900521190599619</v>
      </c>
      <c r="AE973" s="21">
        <v>395.1648186952325</v>
      </c>
    </row>
    <row r="974" spans="23:31">
      <c r="W974" s="20" t="s">
        <v>2194</v>
      </c>
      <c r="X974" s="16">
        <v>30006245</v>
      </c>
      <c r="Y974" s="22" t="s">
        <v>677</v>
      </c>
      <c r="Z974" s="16" t="s">
        <v>36</v>
      </c>
      <c r="AA974" s="21">
        <v>10172.778169531251</v>
      </c>
      <c r="AB974" s="21">
        <v>101276.91755279076</v>
      </c>
      <c r="AC974" s="21">
        <v>630.71224651093758</v>
      </c>
      <c r="AD974" s="21">
        <v>147.50528345820317</v>
      </c>
      <c r="AE974" s="21">
        <v>778.21752996914074</v>
      </c>
    </row>
    <row r="975" spans="23:31">
      <c r="W975" s="20" t="s">
        <v>2196</v>
      </c>
      <c r="X975" s="16">
        <v>30006247</v>
      </c>
      <c r="Y975" s="22" t="s">
        <v>971</v>
      </c>
      <c r="Z975" s="16" t="s">
        <v>36</v>
      </c>
      <c r="AA975" s="21">
        <v>7829.0771611467198</v>
      </c>
      <c r="AB975" s="21">
        <v>83071.448886146725</v>
      </c>
      <c r="AC975" s="21">
        <v>485.40278399109661</v>
      </c>
      <c r="AD975" s="21">
        <v>113.52161883662744</v>
      </c>
      <c r="AE975" s="21">
        <v>598.92440282772407</v>
      </c>
    </row>
    <row r="976" spans="23:31">
      <c r="W976" s="20" t="s">
        <v>2198</v>
      </c>
      <c r="X976" s="16">
        <v>30006257</v>
      </c>
      <c r="Y976" s="22" t="s">
        <v>53</v>
      </c>
      <c r="Z976" s="16" t="s">
        <v>36</v>
      </c>
      <c r="AA976" s="21">
        <v>5265.904200283594</v>
      </c>
      <c r="AB976" s="21">
        <v>76321.903042864578</v>
      </c>
      <c r="AC976" s="21">
        <v>326.48606041758285</v>
      </c>
      <c r="AD976" s="21">
        <v>76.355610904112112</v>
      </c>
      <c r="AE976" s="21">
        <v>402.84167132169495</v>
      </c>
    </row>
    <row r="977" spans="23:31">
      <c r="W977" s="20" t="s">
        <v>2200</v>
      </c>
      <c r="X977" s="16">
        <v>30006263</v>
      </c>
      <c r="Y977" s="22" t="s">
        <v>53</v>
      </c>
      <c r="Z977" s="16" t="s">
        <v>36</v>
      </c>
      <c r="AA977" s="21">
        <v>5416.354235317187</v>
      </c>
      <c r="AB977" s="21">
        <v>91763.369813794765</v>
      </c>
      <c r="AC977" s="21">
        <v>335.81396258966561</v>
      </c>
      <c r="AD977" s="21">
        <v>78.537136412099215</v>
      </c>
      <c r="AE977" s="21">
        <v>414.35109900176485</v>
      </c>
    </row>
    <row r="978" spans="23:31">
      <c r="W978" s="20" t="s">
        <v>2201</v>
      </c>
      <c r="X978" s="16">
        <v>30006264</v>
      </c>
      <c r="Y978" s="22" t="s">
        <v>53</v>
      </c>
      <c r="Z978" s="16" t="s">
        <v>36</v>
      </c>
      <c r="AA978" s="21">
        <v>5165.5531855585941</v>
      </c>
      <c r="AB978" s="21">
        <v>68907.182832083621</v>
      </c>
      <c r="AC978" s="21">
        <v>320.26429750463285</v>
      </c>
      <c r="AD978" s="21">
        <v>74.900521190599619</v>
      </c>
      <c r="AE978" s="21">
        <v>395.1648186952325</v>
      </c>
    </row>
    <row r="979" spans="23:31">
      <c r="W979" s="20" t="s">
        <v>2202</v>
      </c>
      <c r="X979" s="16">
        <v>30006265</v>
      </c>
      <c r="Y979" s="22" t="s">
        <v>53</v>
      </c>
      <c r="Z979" s="16" t="s">
        <v>36</v>
      </c>
      <c r="AA979" s="21">
        <v>4639.857664060939</v>
      </c>
      <c r="AB979" s="21">
        <v>63763.836651507125</v>
      </c>
      <c r="AC979" s="21">
        <v>287.6711751717782</v>
      </c>
      <c r="AD979" s="21">
        <v>67.277936128883624</v>
      </c>
      <c r="AE979" s="21">
        <v>354.9491113006618</v>
      </c>
    </row>
    <row r="980" spans="23:31">
      <c r="W980" s="20" t="s">
        <v>2203</v>
      </c>
      <c r="X980" s="16">
        <v>30006268</v>
      </c>
      <c r="Y980" s="22" t="s">
        <v>829</v>
      </c>
      <c r="Z980" s="16" t="s">
        <v>36</v>
      </c>
      <c r="AA980" s="21">
        <v>7623.1587146203137</v>
      </c>
      <c r="AB980" s="21">
        <v>72674.861837522127</v>
      </c>
      <c r="AC980" s="21">
        <v>472.63584030645944</v>
      </c>
      <c r="AD980" s="21">
        <v>110.53580136199456</v>
      </c>
      <c r="AE980" s="21">
        <v>583.17164166845396</v>
      </c>
    </row>
    <row r="981" spans="23:31">
      <c r="W981" s="20" t="s">
        <v>2204</v>
      </c>
      <c r="X981" s="16">
        <v>30006280</v>
      </c>
      <c r="Y981" s="22" t="s">
        <v>45</v>
      </c>
      <c r="Z981" s="16" t="s">
        <v>36</v>
      </c>
      <c r="AA981" s="21">
        <v>8919.8302777714835</v>
      </c>
      <c r="AB981" s="21">
        <v>84485.401136712622</v>
      </c>
      <c r="AC981" s="21">
        <v>553.02947722183194</v>
      </c>
      <c r="AD981" s="21">
        <v>129.33753902768652</v>
      </c>
      <c r="AE981" s="21">
        <v>682.36701624951843</v>
      </c>
    </row>
    <row r="982" spans="23:31">
      <c r="W982" s="20" t="s">
        <v>2205</v>
      </c>
      <c r="X982" s="16">
        <v>30006281</v>
      </c>
      <c r="Y982" s="22" t="s">
        <v>136</v>
      </c>
      <c r="Z982" s="16" t="s">
        <v>36</v>
      </c>
      <c r="AA982" s="21">
        <v>34137.395951221879</v>
      </c>
      <c r="AB982" s="21">
        <v>169512.43122848123</v>
      </c>
      <c r="AC982" s="21">
        <v>0</v>
      </c>
      <c r="AD982" s="21">
        <v>494.99224129271727</v>
      </c>
      <c r="AE982" s="21">
        <v>494.99224129271727</v>
      </c>
    </row>
    <row r="983" spans="23:31">
      <c r="W983" s="20" t="s">
        <v>2206</v>
      </c>
      <c r="X983" s="16">
        <v>30006299</v>
      </c>
      <c r="Y983" s="22" t="s">
        <v>45</v>
      </c>
      <c r="Z983" s="16" t="s">
        <v>36</v>
      </c>
      <c r="AA983" s="21">
        <v>5925.1858911695954</v>
      </c>
      <c r="AB983" s="21">
        <v>78353.61849570027</v>
      </c>
      <c r="AC983" s="21">
        <v>367.36152525251492</v>
      </c>
      <c r="AD983" s="21">
        <v>85.91519542195914</v>
      </c>
      <c r="AE983" s="21">
        <v>453.27672067447406</v>
      </c>
    </row>
    <row r="984" spans="23:31">
      <c r="W984" s="20" t="s">
        <v>2207</v>
      </c>
      <c r="X984" s="16">
        <v>30006308</v>
      </c>
      <c r="Y984" s="22" t="s">
        <v>345</v>
      </c>
      <c r="Z984" s="16" t="s">
        <v>36</v>
      </c>
      <c r="AA984" s="21">
        <v>8994.4492118731268</v>
      </c>
      <c r="AB984" s="21">
        <v>85294.770325441219</v>
      </c>
      <c r="AC984" s="21">
        <v>557.65585113613383</v>
      </c>
      <c r="AD984" s="21">
        <v>130.41951357216035</v>
      </c>
      <c r="AE984" s="21">
        <v>688.07536470829416</v>
      </c>
    </row>
    <row r="985" spans="23:31">
      <c r="W985" s="20" t="s">
        <v>2208</v>
      </c>
      <c r="X985" s="16">
        <v>30006309</v>
      </c>
      <c r="Y985" s="22" t="s">
        <v>286</v>
      </c>
      <c r="Z985" s="16" t="s">
        <v>36</v>
      </c>
      <c r="AA985" s="21">
        <v>10420.137301864064</v>
      </c>
      <c r="AB985" s="21">
        <v>103667.50832261812</v>
      </c>
      <c r="AC985" s="21">
        <v>646.04851271557197</v>
      </c>
      <c r="AD985" s="21">
        <v>151.09199087702893</v>
      </c>
      <c r="AE985" s="21">
        <v>797.14050359260091</v>
      </c>
    </row>
    <row r="986" spans="23:31">
      <c r="W986" s="20" t="s">
        <v>2211</v>
      </c>
      <c r="X986" s="16">
        <v>30006318</v>
      </c>
      <c r="Y986" s="22" t="s">
        <v>650</v>
      </c>
      <c r="Z986" s="16" t="s">
        <v>36</v>
      </c>
      <c r="AA986" s="21">
        <v>9530.2869167187509</v>
      </c>
      <c r="AB986" s="21">
        <v>94367.272957439942</v>
      </c>
      <c r="AC986" s="21">
        <v>590.87778883656256</v>
      </c>
      <c r="AD986" s="21">
        <v>138.18916029242189</v>
      </c>
      <c r="AE986" s="21">
        <v>729.06694912898445</v>
      </c>
    </row>
    <row r="987" spans="23:31">
      <c r="W987" s="20" t="s">
        <v>2212</v>
      </c>
      <c r="X987" s="16">
        <v>30006322</v>
      </c>
      <c r="Y987" s="22" t="s">
        <v>159</v>
      </c>
      <c r="Z987" s="16" t="s">
        <v>36</v>
      </c>
      <c r="AA987" s="21">
        <v>8994.877539375002</v>
      </c>
      <c r="AB987" s="21">
        <v>85159.754790823223</v>
      </c>
      <c r="AC987" s="21">
        <v>557.68240744125012</v>
      </c>
      <c r="AD987" s="21">
        <v>130.42572432093755</v>
      </c>
      <c r="AE987" s="21">
        <v>688.10813176218767</v>
      </c>
    </row>
    <row r="988" spans="23:31">
      <c r="W988" s="20" t="s">
        <v>2213</v>
      </c>
      <c r="X988" s="16">
        <v>30006327</v>
      </c>
      <c r="Y988" s="22" t="s">
        <v>136</v>
      </c>
      <c r="Z988" s="16" t="s">
        <v>36</v>
      </c>
      <c r="AA988" s="21">
        <v>10946.123474166565</v>
      </c>
      <c r="AB988" s="21">
        <v>115851.45097416657</v>
      </c>
      <c r="AC988" s="21">
        <v>678.659655398327</v>
      </c>
      <c r="AD988" s="21">
        <v>158.71879037541521</v>
      </c>
      <c r="AE988" s="21">
        <v>837.37844577374221</v>
      </c>
    </row>
    <row r="989" spans="23:31">
      <c r="W989" s="20" t="s">
        <v>2216</v>
      </c>
      <c r="X989" s="16">
        <v>30006344</v>
      </c>
      <c r="Y989" s="22" t="s">
        <v>38</v>
      </c>
      <c r="Z989" s="16" t="s">
        <v>36</v>
      </c>
      <c r="AA989" s="21">
        <v>4805.4521357679696</v>
      </c>
      <c r="AB989" s="21">
        <v>62850.026632639965</v>
      </c>
      <c r="AC989" s="21">
        <v>297.93803241761412</v>
      </c>
      <c r="AD989" s="21">
        <v>69.679055968635566</v>
      </c>
      <c r="AE989" s="21">
        <v>367.61708838624969</v>
      </c>
    </row>
    <row r="990" spans="23:31">
      <c r="W990" s="20" t="s">
        <v>2217</v>
      </c>
      <c r="X990" s="16">
        <v>30006347</v>
      </c>
      <c r="Y990" s="22" t="s">
        <v>2218</v>
      </c>
      <c r="Z990" s="16" t="s">
        <v>36</v>
      </c>
      <c r="AA990" s="21">
        <v>4857.6163065320316</v>
      </c>
      <c r="AB990" s="21">
        <v>65611.523107377638</v>
      </c>
      <c r="AC990" s="21">
        <v>301.17221100498597</v>
      </c>
      <c r="AD990" s="21">
        <v>70.435436444714455</v>
      </c>
      <c r="AE990" s="21">
        <v>371.60764744970044</v>
      </c>
    </row>
    <row r="991" spans="23:31">
      <c r="W991" s="20" t="s">
        <v>2219</v>
      </c>
      <c r="X991" s="16">
        <v>30006351</v>
      </c>
      <c r="Y991" s="22" t="s">
        <v>829</v>
      </c>
      <c r="Z991" s="16" t="s">
        <v>36</v>
      </c>
      <c r="AA991" s="21">
        <v>4805.4521357679696</v>
      </c>
      <c r="AB991" s="21">
        <v>65992.09331062439</v>
      </c>
      <c r="AC991" s="21">
        <v>297.93803241761412</v>
      </c>
      <c r="AD991" s="21">
        <v>69.679055968635566</v>
      </c>
      <c r="AE991" s="21">
        <v>367.61708838624969</v>
      </c>
    </row>
    <row r="992" spans="23:31">
      <c r="W992" s="20" t="s">
        <v>2220</v>
      </c>
      <c r="X992" s="16">
        <v>30006358</v>
      </c>
      <c r="Y992" s="22" t="s">
        <v>59</v>
      </c>
      <c r="Z992" s="16" t="s">
        <v>36</v>
      </c>
      <c r="AA992" s="21">
        <v>6124.1195399332828</v>
      </c>
      <c r="AB992" s="21">
        <v>64816.383289933277</v>
      </c>
      <c r="AC992" s="21">
        <v>379.69541147586352</v>
      </c>
      <c r="AD992" s="21">
        <v>88.799733329032605</v>
      </c>
      <c r="AE992" s="21">
        <v>468.49514480489614</v>
      </c>
    </row>
    <row r="993" spans="23:31">
      <c r="W993" s="20" t="s">
        <v>2222</v>
      </c>
      <c r="X993" s="16">
        <v>30006373</v>
      </c>
      <c r="Y993" s="22" t="s">
        <v>247</v>
      </c>
      <c r="Z993" s="16" t="s">
        <v>36</v>
      </c>
      <c r="AA993" s="21">
        <v>4011.8224644367197</v>
      </c>
      <c r="AB993" s="21">
        <v>57839.661214436725</v>
      </c>
      <c r="AC993" s="21">
        <v>248.73299279507663</v>
      </c>
      <c r="AD993" s="21">
        <v>58.171425734332438</v>
      </c>
      <c r="AE993" s="21">
        <v>306.90441852940904</v>
      </c>
    </row>
    <row r="994" spans="23:31">
      <c r="W994" s="20" t="s">
        <v>2223</v>
      </c>
      <c r="X994" s="16">
        <v>30006374</v>
      </c>
      <c r="Y994" s="22" t="s">
        <v>2066</v>
      </c>
      <c r="Z994" s="16" t="s">
        <v>36</v>
      </c>
      <c r="AA994" s="21">
        <v>19356.584851019001</v>
      </c>
      <c r="AB994" s="21">
        <v>131508.44718560047</v>
      </c>
      <c r="AC994" s="21">
        <v>1200.1082607631781</v>
      </c>
      <c r="AD994" s="21">
        <v>280.67048033977551</v>
      </c>
      <c r="AE994" s="21">
        <v>1480.7787411029535</v>
      </c>
    </row>
    <row r="995" spans="23:31">
      <c r="W995" s="20" t="s">
        <v>2224</v>
      </c>
      <c r="X995" s="16">
        <v>30006379</v>
      </c>
      <c r="Y995" s="22" t="s">
        <v>45</v>
      </c>
      <c r="Z995" s="16" t="s">
        <v>36</v>
      </c>
      <c r="AA995" s="21">
        <v>4388.4867857507434</v>
      </c>
      <c r="AB995" s="21">
        <v>66056.630275333926</v>
      </c>
      <c r="AC995" s="21">
        <v>272.0861807165461</v>
      </c>
      <c r="AD995" s="21">
        <v>63.633058393385781</v>
      </c>
      <c r="AE995" s="21">
        <v>335.71923910993189</v>
      </c>
    </row>
    <row r="996" spans="23:31">
      <c r="W996" s="20" t="s">
        <v>2226</v>
      </c>
      <c r="X996" s="16">
        <v>30006384</v>
      </c>
      <c r="Y996" s="22" t="s">
        <v>159</v>
      </c>
      <c r="Z996" s="16" t="s">
        <v>36</v>
      </c>
      <c r="AA996" s="21">
        <v>19672.470264687501</v>
      </c>
      <c r="AB996" s="21">
        <v>141233.69996310526</v>
      </c>
      <c r="AC996" s="21">
        <v>1219.6931564106251</v>
      </c>
      <c r="AD996" s="21">
        <v>285.25081883796878</v>
      </c>
      <c r="AE996" s="21">
        <v>1504.9439752485939</v>
      </c>
    </row>
    <row r="997" spans="23:31">
      <c r="W997" s="20" t="s">
        <v>2228</v>
      </c>
      <c r="X997" s="16">
        <v>30006389</v>
      </c>
      <c r="Y997" s="22" t="s">
        <v>1514</v>
      </c>
      <c r="Z997" s="16" t="s">
        <v>36</v>
      </c>
      <c r="AA997" s="21">
        <v>9563.3056130195419</v>
      </c>
      <c r="AB997" s="21">
        <v>91920.593364913497</v>
      </c>
      <c r="AC997" s="21">
        <v>592.92494800721158</v>
      </c>
      <c r="AD997" s="21">
        <v>138.66793138878336</v>
      </c>
      <c r="AE997" s="21">
        <v>731.59287939599494</v>
      </c>
    </row>
    <row r="998" spans="23:31">
      <c r="W998" s="20" t="s">
        <v>2229</v>
      </c>
      <c r="X998" s="16">
        <v>30006400</v>
      </c>
      <c r="Y998" s="22" t="s">
        <v>129</v>
      </c>
      <c r="Z998" s="16" t="s">
        <v>36</v>
      </c>
      <c r="AA998" s="21">
        <v>10018.151941354377</v>
      </c>
      <c r="AB998" s="21">
        <v>102361.68779045285</v>
      </c>
      <c r="AC998" s="21">
        <v>621.12542036397144</v>
      </c>
      <c r="AD998" s="21">
        <v>145.26320314963849</v>
      </c>
      <c r="AE998" s="21">
        <v>766.3886235136099</v>
      </c>
    </row>
    <row r="999" spans="23:31">
      <c r="W999" s="20" t="s">
        <v>2230</v>
      </c>
      <c r="X999" s="16">
        <v>30006413</v>
      </c>
      <c r="Y999" s="22" t="s">
        <v>971</v>
      </c>
      <c r="Z999" s="16" t="s">
        <v>36</v>
      </c>
      <c r="AA999" s="21">
        <v>7711.7154256329695</v>
      </c>
      <c r="AB999" s="21">
        <v>81732.877375602038</v>
      </c>
      <c r="AC999" s="21">
        <v>478.12635638924411</v>
      </c>
      <c r="AD999" s="21">
        <v>111.81987367167807</v>
      </c>
      <c r="AE999" s="21">
        <v>589.94623006092218</v>
      </c>
    </row>
    <row r="1000" spans="23:31">
      <c r="W1000" s="20" t="s">
        <v>2231</v>
      </c>
      <c r="X1000" s="16">
        <v>30006417</v>
      </c>
      <c r="Y1000" s="22" t="s">
        <v>820</v>
      </c>
      <c r="Z1000" s="16" t="s">
        <v>36</v>
      </c>
      <c r="AA1000" s="21">
        <v>8361.1670003509389</v>
      </c>
      <c r="AB1000" s="21">
        <v>88632.923150350936</v>
      </c>
      <c r="AC1000" s="21">
        <v>518.39235402175825</v>
      </c>
      <c r="AD1000" s="21">
        <v>121.23692150508862</v>
      </c>
      <c r="AE1000" s="21">
        <v>639.62927552684687</v>
      </c>
    </row>
    <row r="1001" spans="23:31">
      <c r="W1001" s="20" t="s">
        <v>2232</v>
      </c>
      <c r="X1001" s="16">
        <v>30006425</v>
      </c>
      <c r="Y1001" s="22" t="s">
        <v>1371</v>
      </c>
      <c r="Z1001" s="16" t="s">
        <v>36</v>
      </c>
      <c r="AA1001" s="21">
        <v>8589.5726407257825</v>
      </c>
      <c r="AB1001" s="21">
        <v>90910.216390725778</v>
      </c>
      <c r="AC1001" s="21">
        <v>532.55350372499856</v>
      </c>
      <c r="AD1001" s="21">
        <v>124.54880329052385</v>
      </c>
      <c r="AE1001" s="21">
        <v>657.10230701552246</v>
      </c>
    </row>
    <row r="1002" spans="23:31">
      <c r="W1002" s="20" t="s">
        <v>2244</v>
      </c>
      <c r="X1002" s="16">
        <v>30006460</v>
      </c>
      <c r="Y1002" s="22" t="s">
        <v>159</v>
      </c>
      <c r="Z1002" s="16" t="s">
        <v>36</v>
      </c>
      <c r="AA1002" s="21">
        <v>11331.618225854065</v>
      </c>
      <c r="AB1002" s="21">
        <v>99173.228462849584</v>
      </c>
      <c r="AC1002" s="21">
        <v>702.56033000295201</v>
      </c>
      <c r="AD1002" s="21">
        <v>164.30846427488396</v>
      </c>
      <c r="AE1002" s="21">
        <v>866.86879427783595</v>
      </c>
    </row>
    <row r="1003" spans="23:31">
      <c r="W1003" s="20" t="s">
        <v>2245</v>
      </c>
      <c r="X1003" s="16">
        <v>30006476</v>
      </c>
      <c r="Y1003" s="22" t="s">
        <v>1175</v>
      </c>
      <c r="Z1003" s="16" t="s">
        <v>36</v>
      </c>
      <c r="AA1003" s="21">
        <v>9800.4544885264077</v>
      </c>
      <c r="AB1003" s="21">
        <v>97502.316979063777</v>
      </c>
      <c r="AC1003" s="21">
        <v>607.62817828863729</v>
      </c>
      <c r="AD1003" s="21">
        <v>142.10659008363291</v>
      </c>
      <c r="AE1003" s="21">
        <v>749.7347683722702</v>
      </c>
    </row>
    <row r="1004" spans="23:31">
      <c r="W1004" s="20" t="s">
        <v>2246</v>
      </c>
      <c r="X1004" s="16">
        <v>30006477</v>
      </c>
      <c r="Y1004" s="22" t="s">
        <v>1074</v>
      </c>
      <c r="Z1004" s="16" t="s">
        <v>36</v>
      </c>
      <c r="AA1004" s="21">
        <v>8312.2305832617203</v>
      </c>
      <c r="AB1004" s="21">
        <v>87974.886833261728</v>
      </c>
      <c r="AC1004" s="21">
        <v>515.35829616222668</v>
      </c>
      <c r="AD1004" s="21">
        <v>120.52734345729495</v>
      </c>
      <c r="AE1004" s="21">
        <v>635.88563961952161</v>
      </c>
    </row>
    <row r="1005" spans="23:31">
      <c r="W1005" s="20" t="s">
        <v>2247</v>
      </c>
      <c r="X1005" s="16">
        <v>30006481</v>
      </c>
      <c r="Y1005" s="22" t="s">
        <v>753</v>
      </c>
      <c r="Z1005" s="16" t="s">
        <v>36</v>
      </c>
      <c r="AA1005" s="21">
        <v>11672.673999222034</v>
      </c>
      <c r="AB1005" s="21">
        <v>122085.34061126004</v>
      </c>
      <c r="AC1005" s="21">
        <v>723.70578795176607</v>
      </c>
      <c r="AD1005" s="21">
        <v>169.2537729887195</v>
      </c>
      <c r="AE1005" s="21">
        <v>892.95956094048552</v>
      </c>
    </row>
    <row r="1006" spans="23:31">
      <c r="W1006" s="20" t="s">
        <v>2250</v>
      </c>
      <c r="X1006" s="16">
        <v>30006496</v>
      </c>
      <c r="Y1006" s="22" t="s">
        <v>129</v>
      </c>
      <c r="Z1006" s="16" t="s">
        <v>36</v>
      </c>
      <c r="AA1006" s="21">
        <v>11850.858240002035</v>
      </c>
      <c r="AB1006" s="21">
        <v>125426.97199000204</v>
      </c>
      <c r="AC1006" s="21">
        <v>734.75321088012618</v>
      </c>
      <c r="AD1006" s="21">
        <v>171.83744448002952</v>
      </c>
      <c r="AE1006" s="21">
        <v>906.59065536015567</v>
      </c>
    </row>
    <row r="1007" spans="23:31">
      <c r="W1007" s="20" t="s">
        <v>2255</v>
      </c>
      <c r="X1007" s="16">
        <v>30006536</v>
      </c>
      <c r="Y1007" s="22" t="s">
        <v>2066</v>
      </c>
      <c r="Z1007" s="16" t="s">
        <v>36</v>
      </c>
      <c r="AA1007" s="21">
        <v>11771.49450799837</v>
      </c>
      <c r="AB1007" s="21">
        <v>124587.00307049838</v>
      </c>
      <c r="AC1007" s="21">
        <v>729.83265949589895</v>
      </c>
      <c r="AD1007" s="21">
        <v>170.68667036597637</v>
      </c>
      <c r="AE1007" s="21">
        <v>900.51932986187535</v>
      </c>
    </row>
    <row r="1008" spans="23:31">
      <c r="W1008" s="20" t="s">
        <v>2284</v>
      </c>
      <c r="X1008" s="16">
        <v>30006589</v>
      </c>
      <c r="Y1008" s="22" t="s">
        <v>151</v>
      </c>
      <c r="Z1008" s="16" t="s">
        <v>36</v>
      </c>
      <c r="AA1008" s="21">
        <v>9208.2917171842219</v>
      </c>
      <c r="AB1008" s="21">
        <v>89922.919119383354</v>
      </c>
      <c r="AC1008" s="21">
        <v>570.91408646542175</v>
      </c>
      <c r="AD1008" s="21">
        <v>133.52022989917123</v>
      </c>
      <c r="AE1008" s="21">
        <v>704.43431636459297</v>
      </c>
    </row>
    <row r="1009" spans="23:31">
      <c r="W1009" s="20" t="s">
        <v>2285</v>
      </c>
      <c r="X1009" s="16">
        <v>30006590</v>
      </c>
      <c r="Y1009" s="22" t="s">
        <v>175</v>
      </c>
      <c r="Z1009" s="16" t="s">
        <v>36</v>
      </c>
      <c r="AA1009" s="21">
        <v>8589.358476974845</v>
      </c>
      <c r="AB1009" s="21">
        <v>91154.280514474842</v>
      </c>
      <c r="AC1009" s="21">
        <v>532.54022557244036</v>
      </c>
      <c r="AD1009" s="21">
        <v>124.54569791613525</v>
      </c>
      <c r="AE1009" s="21">
        <v>657.08592348857565</v>
      </c>
    </row>
    <row r="1010" spans="23:31">
      <c r="W1010" s="20" t="s">
        <v>2286</v>
      </c>
      <c r="X1010" s="16">
        <v>30006591</v>
      </c>
      <c r="Y1010" s="22" t="s">
        <v>40</v>
      </c>
      <c r="Z1010" s="16" t="s">
        <v>36</v>
      </c>
      <c r="AA1010" s="21">
        <v>8589.358476974845</v>
      </c>
      <c r="AB1010" s="21">
        <v>87117.467075983965</v>
      </c>
      <c r="AC1010" s="21">
        <v>532.54022557244036</v>
      </c>
      <c r="AD1010" s="21">
        <v>124.54569791613525</v>
      </c>
      <c r="AE1010" s="21">
        <v>657.08592348857565</v>
      </c>
    </row>
    <row r="1011" spans="23:31">
      <c r="W1011" s="20" t="s">
        <v>2287</v>
      </c>
      <c r="X1011" s="16">
        <v>30006592</v>
      </c>
      <c r="Y1011" s="22" t="s">
        <v>918</v>
      </c>
      <c r="Z1011" s="16" t="s">
        <v>36</v>
      </c>
      <c r="AA1011" s="21">
        <v>8162.6372032318768</v>
      </c>
      <c r="AB1011" s="21">
        <v>83014.37563271985</v>
      </c>
      <c r="AC1011" s="21">
        <v>506.08350660037638</v>
      </c>
      <c r="AD1011" s="21">
        <v>118.35823944686221</v>
      </c>
      <c r="AE1011" s="21">
        <v>624.44174604723855</v>
      </c>
    </row>
    <row r="1012" spans="23:31">
      <c r="W1012" s="20" t="s">
        <v>2288</v>
      </c>
      <c r="X1012" s="16">
        <v>30006593</v>
      </c>
      <c r="Y1012" s="22" t="s">
        <v>45</v>
      </c>
      <c r="Z1012" s="16" t="s">
        <v>36</v>
      </c>
      <c r="AA1012" s="21">
        <v>9294.8288640255359</v>
      </c>
      <c r="AB1012" s="21">
        <v>100480.23256494122</v>
      </c>
      <c r="AC1012" s="21">
        <v>576.27938956958326</v>
      </c>
      <c r="AD1012" s="21">
        <v>134.77501852837028</v>
      </c>
      <c r="AE1012" s="21">
        <v>711.05440809795357</v>
      </c>
    </row>
    <row r="1013" spans="23:31">
      <c r="W1013" s="20" t="s">
        <v>2290</v>
      </c>
      <c r="X1013" s="16">
        <v>30006599</v>
      </c>
      <c r="Y1013" s="22" t="s">
        <v>45</v>
      </c>
      <c r="Z1013" s="16" t="s">
        <v>36</v>
      </c>
      <c r="AA1013" s="21">
        <v>20496.088980114317</v>
      </c>
      <c r="AB1013" s="21">
        <v>134997.21003011434</v>
      </c>
      <c r="AC1013" s="21">
        <v>1270.7575167670877</v>
      </c>
      <c r="AD1013" s="21">
        <v>297.1932902116576</v>
      </c>
      <c r="AE1013" s="21">
        <v>1567.9508069787453</v>
      </c>
    </row>
    <row r="1014" spans="23:31">
      <c r="W1014" s="20" t="s">
        <v>2291</v>
      </c>
      <c r="X1014" s="16">
        <v>30006601</v>
      </c>
      <c r="Y1014" s="22" t="s">
        <v>391</v>
      </c>
      <c r="Z1014" s="16" t="s">
        <v>36</v>
      </c>
      <c r="AA1014" s="21">
        <v>9264.7238655562505</v>
      </c>
      <c r="AB1014" s="21">
        <v>80694.65478676249</v>
      </c>
      <c r="AC1014" s="21">
        <v>574.41287966448749</v>
      </c>
      <c r="AD1014" s="21">
        <v>134.33849605056565</v>
      </c>
      <c r="AE1014" s="21">
        <v>708.7513757150532</v>
      </c>
    </row>
    <row r="1015" spans="23:31">
      <c r="W1015" s="20" t="s">
        <v>2292</v>
      </c>
      <c r="X1015" s="16">
        <v>30006602</v>
      </c>
      <c r="Y1015" s="22" t="s">
        <v>1074</v>
      </c>
      <c r="Z1015" s="16" t="s">
        <v>36</v>
      </c>
      <c r="AA1015" s="21">
        <v>10614.062578337971</v>
      </c>
      <c r="AB1015" s="21">
        <v>112336.98882833797</v>
      </c>
      <c r="AC1015" s="21">
        <v>658.07187985695418</v>
      </c>
      <c r="AD1015" s="21">
        <v>153.9039073859006</v>
      </c>
      <c r="AE1015" s="21">
        <v>811.97578724285472</v>
      </c>
    </row>
    <row r="1016" spans="23:31">
      <c r="W1016" s="20" t="s">
        <v>2302</v>
      </c>
      <c r="X1016" s="16">
        <v>30006623</v>
      </c>
      <c r="Y1016" s="22" t="s">
        <v>38</v>
      </c>
      <c r="Z1016" s="16" t="s">
        <v>36</v>
      </c>
      <c r="AA1016" s="21">
        <v>4424.5466073148446</v>
      </c>
      <c r="AB1016" s="21">
        <v>62086.804934173939</v>
      </c>
      <c r="AC1016" s="21">
        <v>274.32188965352037</v>
      </c>
      <c r="AD1016" s="21">
        <v>64.155925806065255</v>
      </c>
      <c r="AE1016" s="21">
        <v>338.4778154595856</v>
      </c>
    </row>
    <row r="1017" spans="23:31">
      <c r="W1017" s="20" t="s">
        <v>2304</v>
      </c>
      <c r="X1017" s="16">
        <v>30006627</v>
      </c>
      <c r="Y1017" s="22" t="s">
        <v>136</v>
      </c>
      <c r="Z1017" s="16" t="s">
        <v>36</v>
      </c>
      <c r="AA1017" s="21">
        <v>20266.621699431253</v>
      </c>
      <c r="AB1017" s="21">
        <v>133228.32669943123</v>
      </c>
      <c r="AC1017" s="21">
        <v>1256.5305453647377</v>
      </c>
      <c r="AD1017" s="21">
        <v>293.86601464175317</v>
      </c>
      <c r="AE1017" s="21">
        <v>1550.3965600064907</v>
      </c>
    </row>
    <row r="1018" spans="23:31">
      <c r="W1018" s="20" t="s">
        <v>2305</v>
      </c>
      <c r="X1018" s="16">
        <v>30006632</v>
      </c>
      <c r="Y1018" s="22" t="s">
        <v>1588</v>
      </c>
      <c r="Z1018" s="16" t="s">
        <v>36</v>
      </c>
      <c r="AA1018" s="21">
        <v>39314.957604243755</v>
      </c>
      <c r="AB1018" s="21">
        <v>202557.47808188372</v>
      </c>
      <c r="AC1018" s="21">
        <v>0</v>
      </c>
      <c r="AD1018" s="21">
        <v>570.06688526153448</v>
      </c>
      <c r="AE1018" s="21">
        <v>570.06688526153448</v>
      </c>
    </row>
    <row r="1019" spans="23:31">
      <c r="W1019" s="20" t="s">
        <v>2306</v>
      </c>
      <c r="X1019" s="16">
        <v>30006633</v>
      </c>
      <c r="Y1019" s="22" t="s">
        <v>1483</v>
      </c>
      <c r="Z1019" s="16" t="s">
        <v>36</v>
      </c>
      <c r="AA1019" s="21">
        <v>9304.4512413551565</v>
      </c>
      <c r="AB1019" s="21">
        <v>88519.095997229568</v>
      </c>
      <c r="AC1019" s="21">
        <v>576.87597696401974</v>
      </c>
      <c r="AD1019" s="21">
        <v>134.91454299964977</v>
      </c>
      <c r="AE1019" s="21">
        <v>711.79051996366957</v>
      </c>
    </row>
    <row r="1020" spans="23:31">
      <c r="W1020" s="20" t="s">
        <v>2307</v>
      </c>
      <c r="X1020" s="16">
        <v>30006634</v>
      </c>
      <c r="Y1020" s="22" t="s">
        <v>1483</v>
      </c>
      <c r="Z1020" s="16" t="s">
        <v>36</v>
      </c>
      <c r="AA1020" s="21">
        <v>9703.1170637253126</v>
      </c>
      <c r="AB1020" s="21">
        <v>94757.012117939652</v>
      </c>
      <c r="AC1020" s="21">
        <v>601.59325795096936</v>
      </c>
      <c r="AD1020" s="21">
        <v>140.69519742401704</v>
      </c>
      <c r="AE1020" s="21">
        <v>742.28845537498637</v>
      </c>
    </row>
    <row r="1021" spans="23:31">
      <c r="W1021" s="20" t="s">
        <v>2309</v>
      </c>
      <c r="X1021" s="16">
        <v>30006641</v>
      </c>
      <c r="Y1021" s="22" t="s">
        <v>718</v>
      </c>
      <c r="Z1021" s="16" t="s">
        <v>36</v>
      </c>
      <c r="AA1021" s="21">
        <v>11915.535692785159</v>
      </c>
      <c r="AB1021" s="21">
        <v>118344.55825124118</v>
      </c>
      <c r="AC1021" s="21">
        <v>738.76321295267985</v>
      </c>
      <c r="AD1021" s="21">
        <v>172.77526754538482</v>
      </c>
      <c r="AE1021" s="21">
        <v>911.5384804980647</v>
      </c>
    </row>
    <row r="1022" spans="23:31">
      <c r="W1022" s="20" t="s">
        <v>2312</v>
      </c>
      <c r="X1022" s="16">
        <v>30006652</v>
      </c>
      <c r="Y1022" s="22" t="s">
        <v>45</v>
      </c>
      <c r="Z1022" s="16" t="s">
        <v>36</v>
      </c>
      <c r="AA1022" s="21">
        <v>4393.0660656681093</v>
      </c>
      <c r="AB1022" s="21">
        <v>55112.405573348922</v>
      </c>
      <c r="AC1022" s="21">
        <v>272.37009607142278</v>
      </c>
      <c r="AD1022" s="21">
        <v>63.699457952187586</v>
      </c>
      <c r="AE1022" s="21">
        <v>336.06955402361035</v>
      </c>
    </row>
    <row r="1023" spans="23:31">
      <c r="W1023" s="20" t="s">
        <v>2313</v>
      </c>
      <c r="X1023" s="16">
        <v>30006655</v>
      </c>
      <c r="Y1023" s="22" t="s">
        <v>45</v>
      </c>
      <c r="Z1023" s="16" t="s">
        <v>36</v>
      </c>
      <c r="AA1023" s="21">
        <v>5072.9311876308211</v>
      </c>
      <c r="AB1023" s="21">
        <v>71002.046893904306</v>
      </c>
      <c r="AC1023" s="21">
        <v>314.5217336331109</v>
      </c>
      <c r="AD1023" s="21">
        <v>73.55750222064691</v>
      </c>
      <c r="AE1023" s="21">
        <v>388.07923585375784</v>
      </c>
    </row>
    <row r="1024" spans="23:31">
      <c r="W1024" s="20" t="s">
        <v>2314</v>
      </c>
      <c r="X1024" s="16">
        <v>30006656</v>
      </c>
      <c r="Y1024" s="22" t="s">
        <v>45</v>
      </c>
      <c r="Z1024" s="16" t="s">
        <v>36</v>
      </c>
      <c r="AA1024" s="21">
        <v>5611.9247483206182</v>
      </c>
      <c r="AB1024" s="21">
        <v>85219.413913879791</v>
      </c>
      <c r="AC1024" s="21">
        <v>347.93933439587835</v>
      </c>
      <c r="AD1024" s="21">
        <v>81.372908850648969</v>
      </c>
      <c r="AE1024" s="21">
        <v>429.31224324652732</v>
      </c>
    </row>
    <row r="1025" spans="23:31">
      <c r="W1025" s="20" t="s">
        <v>2315</v>
      </c>
      <c r="X1025" s="16">
        <v>30006659</v>
      </c>
      <c r="Y1025" s="22" t="s">
        <v>263</v>
      </c>
      <c r="Z1025" s="16" t="s">
        <v>36</v>
      </c>
      <c r="AA1025" s="21">
        <v>4096.7230942726574</v>
      </c>
      <c r="AB1025" s="21">
        <v>55280.035836207644</v>
      </c>
      <c r="AC1025" s="21">
        <v>253.99683184490476</v>
      </c>
      <c r="AD1025" s="21">
        <v>59.402484866953536</v>
      </c>
      <c r="AE1025" s="21">
        <v>313.39931671185832</v>
      </c>
    </row>
    <row r="1026" spans="23:31">
      <c r="W1026" s="20" t="s">
        <v>2317</v>
      </c>
      <c r="X1026" s="16">
        <v>30006670</v>
      </c>
      <c r="Y1026" s="22" t="s">
        <v>155</v>
      </c>
      <c r="Z1026" s="16" t="s">
        <v>36</v>
      </c>
      <c r="AA1026" s="21">
        <v>4892.3414290054689</v>
      </c>
      <c r="AB1026" s="21">
        <v>69641.534786015793</v>
      </c>
      <c r="AC1026" s="21">
        <v>303.32516859833908</v>
      </c>
      <c r="AD1026" s="21">
        <v>70.9389507205793</v>
      </c>
      <c r="AE1026" s="21">
        <v>374.26411931891835</v>
      </c>
    </row>
    <row r="1027" spans="23:31">
      <c r="W1027" s="20" t="s">
        <v>2318</v>
      </c>
      <c r="X1027" s="16">
        <v>30006672</v>
      </c>
      <c r="Y1027" s="22" t="s">
        <v>1514</v>
      </c>
      <c r="Z1027" s="16" t="s">
        <v>36</v>
      </c>
      <c r="AA1027" s="21">
        <v>7539.2429320904739</v>
      </c>
      <c r="AB1027" s="21">
        <v>92382.71134662893</v>
      </c>
      <c r="AC1027" s="21">
        <v>467.43306178960938</v>
      </c>
      <c r="AD1027" s="21">
        <v>109.31902251531187</v>
      </c>
      <c r="AE1027" s="21">
        <v>576.75208430492125</v>
      </c>
    </row>
    <row r="1028" spans="23:31">
      <c r="W1028" s="20" t="s">
        <v>2320</v>
      </c>
      <c r="X1028" s="16">
        <v>30006682</v>
      </c>
      <c r="Y1028" s="22" t="s">
        <v>784</v>
      </c>
      <c r="Z1028" s="16" t="s">
        <v>36</v>
      </c>
      <c r="AA1028" s="21">
        <v>7600.9927663982826</v>
      </c>
      <c r="AB1028" s="21">
        <v>75912.844614797403</v>
      </c>
      <c r="AC1028" s="21">
        <v>471.26155151669354</v>
      </c>
      <c r="AD1028" s="21">
        <v>110.21439511277511</v>
      </c>
      <c r="AE1028" s="21">
        <v>581.47594662946869</v>
      </c>
    </row>
    <row r="1029" spans="23:31">
      <c r="W1029" s="20" t="s">
        <v>2321</v>
      </c>
      <c r="X1029" s="16">
        <v>30006683</v>
      </c>
      <c r="Y1029" s="22" t="s">
        <v>43</v>
      </c>
      <c r="Z1029" s="16" t="s">
        <v>36</v>
      </c>
      <c r="AA1029" s="21">
        <v>7894.2900233071878</v>
      </c>
      <c r="AB1029" s="21">
        <v>76384.749108929333</v>
      </c>
      <c r="AC1029" s="21">
        <v>489.44598144504562</v>
      </c>
      <c r="AD1029" s="21">
        <v>114.46720533795423</v>
      </c>
      <c r="AE1029" s="21">
        <v>603.9131867829999</v>
      </c>
    </row>
    <row r="1030" spans="23:31">
      <c r="W1030" s="20" t="s">
        <v>2322</v>
      </c>
      <c r="X1030" s="16">
        <v>30006695</v>
      </c>
      <c r="Y1030" s="22" t="s">
        <v>827</v>
      </c>
      <c r="Z1030" s="16" t="s">
        <v>36</v>
      </c>
      <c r="AA1030" s="21">
        <v>7755.1906670732824</v>
      </c>
      <c r="AB1030" s="21">
        <v>76555.760828754312</v>
      </c>
      <c r="AC1030" s="21">
        <v>480.8218213585435</v>
      </c>
      <c r="AD1030" s="21">
        <v>112.4502646725626</v>
      </c>
      <c r="AE1030" s="21">
        <v>593.27208603110614</v>
      </c>
    </row>
    <row r="1031" spans="23:31">
      <c r="W1031" s="20" t="s">
        <v>2324</v>
      </c>
      <c r="X1031" s="16">
        <v>30006704</v>
      </c>
      <c r="Y1031" s="22" t="s">
        <v>370</v>
      </c>
      <c r="Z1031" s="16" t="s">
        <v>36</v>
      </c>
      <c r="AA1031" s="21">
        <v>7755.1906670732824</v>
      </c>
      <c r="AB1031" s="21">
        <v>70677.721366940837</v>
      </c>
      <c r="AC1031" s="21">
        <v>480.8218213585435</v>
      </c>
      <c r="AD1031" s="21">
        <v>112.4502646725626</v>
      </c>
      <c r="AE1031" s="21">
        <v>593.27208603110614</v>
      </c>
    </row>
    <row r="1032" spans="23:31">
      <c r="W1032" s="20" t="s">
        <v>2325</v>
      </c>
      <c r="X1032" s="16">
        <v>30006705</v>
      </c>
      <c r="Y1032" s="22" t="s">
        <v>1265</v>
      </c>
      <c r="Z1032" s="16" t="s">
        <v>36</v>
      </c>
      <c r="AA1032" s="21">
        <v>8031.1406601562521</v>
      </c>
      <c r="AB1032" s="21">
        <v>84999.890660156248</v>
      </c>
      <c r="AC1032" s="21">
        <v>497.93072092968765</v>
      </c>
      <c r="AD1032" s="21">
        <v>116.45153957226566</v>
      </c>
      <c r="AE1032" s="21">
        <v>614.38226050195328</v>
      </c>
    </row>
    <row r="1033" spans="23:31">
      <c r="W1033" s="20" t="s">
        <v>2328</v>
      </c>
      <c r="X1033" s="16">
        <v>30006723</v>
      </c>
      <c r="Y1033" s="22" t="s">
        <v>45</v>
      </c>
      <c r="Z1033" s="16" t="s">
        <v>36</v>
      </c>
      <c r="AA1033" s="21">
        <v>16387.897416978958</v>
      </c>
      <c r="AB1033" s="21">
        <v>114935.32989408221</v>
      </c>
      <c r="AC1033" s="21">
        <v>1016.0496398526953</v>
      </c>
      <c r="AD1033" s="21">
        <v>237.62451254619489</v>
      </c>
      <c r="AE1033" s="21">
        <v>1253.6741523988903</v>
      </c>
    </row>
    <row r="1034" spans="23:31">
      <c r="W1034" s="20" t="s">
        <v>2329</v>
      </c>
      <c r="X1034" s="16">
        <v>30006724</v>
      </c>
      <c r="Y1034" s="22" t="s">
        <v>304</v>
      </c>
      <c r="Z1034" s="16" t="s">
        <v>36</v>
      </c>
      <c r="AA1034" s="21">
        <v>9378.5518991795343</v>
      </c>
      <c r="AB1034" s="21">
        <v>90327.210089649554</v>
      </c>
      <c r="AC1034" s="21">
        <v>581.47021774913117</v>
      </c>
      <c r="AD1034" s="21">
        <v>135.98900253810325</v>
      </c>
      <c r="AE1034" s="21">
        <v>717.45922028723442</v>
      </c>
    </row>
    <row r="1035" spans="23:31">
      <c r="W1035" s="20" t="s">
        <v>2333</v>
      </c>
      <c r="X1035" s="16">
        <v>30006732</v>
      </c>
      <c r="Y1035" s="22" t="s">
        <v>820</v>
      </c>
      <c r="Z1035" s="16" t="s">
        <v>36</v>
      </c>
      <c r="AA1035" s="21">
        <v>7913.4576790160945</v>
      </c>
      <c r="AB1035" s="21">
        <v>81521.036657525823</v>
      </c>
      <c r="AC1035" s="21">
        <v>490.63437609899785</v>
      </c>
      <c r="AD1035" s="21">
        <v>114.74513634573337</v>
      </c>
      <c r="AE1035" s="21">
        <v>605.37951244473118</v>
      </c>
    </row>
    <row r="1036" spans="23:31">
      <c r="W1036" s="20" t="s">
        <v>2334</v>
      </c>
      <c r="X1036" s="16">
        <v>30006736</v>
      </c>
      <c r="Y1036" s="22" t="s">
        <v>330</v>
      </c>
      <c r="Z1036" s="16" t="s">
        <v>36</v>
      </c>
      <c r="AA1036" s="21">
        <v>9098.2115492023459</v>
      </c>
      <c r="AB1036" s="21">
        <v>90515.940662017732</v>
      </c>
      <c r="AC1036" s="21">
        <v>564.08911605054539</v>
      </c>
      <c r="AD1036" s="21">
        <v>131.92406746343403</v>
      </c>
      <c r="AE1036" s="21">
        <v>696.01318351397936</v>
      </c>
    </row>
    <row r="1037" spans="23:31">
      <c r="W1037" s="20" t="s">
        <v>2347</v>
      </c>
      <c r="X1037" s="16">
        <v>30006760</v>
      </c>
      <c r="Y1037" s="22" t="s">
        <v>45</v>
      </c>
      <c r="Z1037" s="16" t="s">
        <v>36</v>
      </c>
      <c r="AA1037" s="21">
        <v>8308.7225810213658</v>
      </c>
      <c r="AB1037" s="21">
        <v>81144.149424633943</v>
      </c>
      <c r="AC1037" s="21">
        <v>515.14080002332469</v>
      </c>
      <c r="AD1037" s="21">
        <v>120.47647742480981</v>
      </c>
      <c r="AE1037" s="21">
        <v>635.61727744813447</v>
      </c>
    </row>
    <row r="1038" spans="23:31">
      <c r="W1038" s="20" t="s">
        <v>2357</v>
      </c>
      <c r="X1038" s="16">
        <v>30006775</v>
      </c>
      <c r="Y1038" s="22" t="s">
        <v>189</v>
      </c>
      <c r="Z1038" s="16" t="s">
        <v>36</v>
      </c>
      <c r="AA1038" s="21">
        <v>9101.9594148437518</v>
      </c>
      <c r="AB1038" s="21">
        <v>91102.56526065759</v>
      </c>
      <c r="AC1038" s="21">
        <v>564.32148372031259</v>
      </c>
      <c r="AD1038" s="21">
        <v>131.9784115152344</v>
      </c>
      <c r="AE1038" s="21">
        <v>696.29989523554696</v>
      </c>
    </row>
    <row r="1039" spans="23:31">
      <c r="W1039" s="20" t="s">
        <v>2361</v>
      </c>
      <c r="X1039" s="16">
        <v>30006781</v>
      </c>
      <c r="Y1039" s="22" t="s">
        <v>733</v>
      </c>
      <c r="Z1039" s="16" t="s">
        <v>36</v>
      </c>
      <c r="AA1039" s="21">
        <v>9199.6180852712514</v>
      </c>
      <c r="AB1039" s="21">
        <v>91644.291547497123</v>
      </c>
      <c r="AC1039" s="21">
        <v>570.37632128681753</v>
      </c>
      <c r="AD1039" s="21">
        <v>133.39446223643316</v>
      </c>
      <c r="AE1039" s="21">
        <v>703.77078352325066</v>
      </c>
    </row>
    <row r="1040" spans="23:31">
      <c r="W1040" s="20" t="s">
        <v>2364</v>
      </c>
      <c r="X1040" s="16">
        <v>30006791</v>
      </c>
      <c r="Y1040" s="22" t="s">
        <v>1588</v>
      </c>
      <c r="Z1040" s="16" t="s">
        <v>36</v>
      </c>
      <c r="AA1040" s="21">
        <v>9495.9136346932828</v>
      </c>
      <c r="AB1040" s="21">
        <v>93826.865280647064</v>
      </c>
      <c r="AC1040" s="21">
        <v>588.7466453509835</v>
      </c>
      <c r="AD1040" s="21">
        <v>137.69074770305261</v>
      </c>
      <c r="AE1040" s="21">
        <v>726.43739305403608</v>
      </c>
    </row>
    <row r="1041" spans="23:31">
      <c r="W1041" s="20" t="s">
        <v>2372</v>
      </c>
      <c r="X1041" s="16">
        <v>30006820</v>
      </c>
      <c r="Y1041" s="22" t="s">
        <v>1175</v>
      </c>
      <c r="Z1041" s="16" t="s">
        <v>36</v>
      </c>
      <c r="AA1041" s="21">
        <v>9373.7332147834386</v>
      </c>
      <c r="AB1041" s="21">
        <v>99209.605714783436</v>
      </c>
      <c r="AC1041" s="21">
        <v>581.17145931657319</v>
      </c>
      <c r="AD1041" s="21">
        <v>135.91913161435986</v>
      </c>
      <c r="AE1041" s="21">
        <v>717.0905909309331</v>
      </c>
    </row>
    <row r="1042" spans="23:31">
      <c r="W1042" s="20" t="s">
        <v>2384</v>
      </c>
      <c r="X1042" s="16">
        <v>30006836</v>
      </c>
      <c r="Y1042" s="22" t="s">
        <v>83</v>
      </c>
      <c r="Z1042" s="16" t="s">
        <v>36</v>
      </c>
      <c r="AA1042" s="21">
        <v>6424.9125281250008</v>
      </c>
      <c r="AB1042" s="21">
        <v>65529.779567050376</v>
      </c>
      <c r="AC1042" s="21">
        <v>398.34457674375005</v>
      </c>
      <c r="AD1042" s="21">
        <v>93.161231657812522</v>
      </c>
      <c r="AE1042" s="21">
        <v>491.5058084015626</v>
      </c>
    </row>
    <row r="1043" spans="23:31">
      <c r="W1043" s="20" t="s">
        <v>2387</v>
      </c>
      <c r="X1043" s="16">
        <v>30006840</v>
      </c>
      <c r="Y1043" s="22" t="s">
        <v>45</v>
      </c>
      <c r="Z1043" s="16" t="s">
        <v>36</v>
      </c>
      <c r="AA1043" s="21">
        <v>8790.023486690754</v>
      </c>
      <c r="AB1043" s="21">
        <v>85841.850639872835</v>
      </c>
      <c r="AC1043" s="21">
        <v>544.98145617482669</v>
      </c>
      <c r="AD1043" s="21">
        <v>127.45534055701594</v>
      </c>
      <c r="AE1043" s="21">
        <v>672.43679673184261</v>
      </c>
    </row>
    <row r="1044" spans="23:31">
      <c r="W1044" s="20" t="s">
        <v>2390</v>
      </c>
      <c r="X1044" s="16">
        <v>30006849</v>
      </c>
      <c r="Y1044" s="22" t="s">
        <v>129</v>
      </c>
      <c r="Z1044" s="16" t="s">
        <v>36</v>
      </c>
      <c r="AA1044" s="21">
        <v>9373.7332147834386</v>
      </c>
      <c r="AB1044" s="21">
        <v>97225.360393570169</v>
      </c>
      <c r="AC1044" s="21">
        <v>581.17145931657319</v>
      </c>
      <c r="AD1044" s="21">
        <v>135.91913161435986</v>
      </c>
      <c r="AE1044" s="21">
        <v>717.0905909309331</v>
      </c>
    </row>
    <row r="1045" spans="23:31">
      <c r="W1045" s="20" t="s">
        <v>2391</v>
      </c>
      <c r="X1045" s="16">
        <v>30006850</v>
      </c>
      <c r="Y1045" s="22" t="s">
        <v>683</v>
      </c>
      <c r="Z1045" s="16" t="s">
        <v>36</v>
      </c>
      <c r="AA1045" s="21">
        <v>9416.2447193445314</v>
      </c>
      <c r="AB1045" s="21">
        <v>91935.745153710304</v>
      </c>
      <c r="AC1045" s="21">
        <v>583.80717259936091</v>
      </c>
      <c r="AD1045" s="21">
        <v>136.53554843049571</v>
      </c>
      <c r="AE1045" s="21">
        <v>720.34272102985665</v>
      </c>
    </row>
    <row r="1046" spans="23:31">
      <c r="W1046" s="20" t="s">
        <v>2393</v>
      </c>
      <c r="X1046" s="16">
        <v>30006859</v>
      </c>
      <c r="Y1046" s="22" t="s">
        <v>159</v>
      </c>
      <c r="Z1046" s="16" t="s">
        <v>36</v>
      </c>
      <c r="AA1046" s="21">
        <v>8946.797777289532</v>
      </c>
      <c r="AB1046" s="21">
        <v>94691.01152728952</v>
      </c>
      <c r="AC1046" s="21">
        <v>554.70146219195101</v>
      </c>
      <c r="AD1046" s="21">
        <v>129.72856777069822</v>
      </c>
      <c r="AE1046" s="21">
        <v>684.4300299626492</v>
      </c>
    </row>
    <row r="1047" spans="23:31">
      <c r="W1047" s="20" t="s">
        <v>2395</v>
      </c>
      <c r="X1047" s="16">
        <v>30006865</v>
      </c>
      <c r="Y1047" s="22" t="s">
        <v>1377</v>
      </c>
      <c r="Z1047" s="16" t="s">
        <v>36</v>
      </c>
      <c r="AA1047" s="21">
        <v>9807.4148104318774</v>
      </c>
      <c r="AB1047" s="21">
        <v>91824.66583772072</v>
      </c>
      <c r="AC1047" s="21">
        <v>608.05971824677636</v>
      </c>
      <c r="AD1047" s="21">
        <v>142.20751475126224</v>
      </c>
      <c r="AE1047" s="21">
        <v>750.26723299803859</v>
      </c>
    </row>
    <row r="1048" spans="23:31">
      <c r="W1048" s="20" t="s">
        <v>2396</v>
      </c>
      <c r="X1048" s="16">
        <v>30006898</v>
      </c>
      <c r="Y1048" s="22" t="s">
        <v>45</v>
      </c>
      <c r="Z1048" s="16" t="s">
        <v>36</v>
      </c>
      <c r="AA1048" s="21">
        <v>16499.466023029847</v>
      </c>
      <c r="AB1048" s="21">
        <v>104188.63589802984</v>
      </c>
      <c r="AC1048" s="21">
        <v>1022.9668934278506</v>
      </c>
      <c r="AD1048" s="21">
        <v>239.2422573339328</v>
      </c>
      <c r="AE1048" s="21">
        <v>1262.2091507617833</v>
      </c>
    </row>
    <row r="1049" spans="23:31">
      <c r="W1049" s="20" t="s">
        <v>2397</v>
      </c>
      <c r="X1049" s="16">
        <v>30006909</v>
      </c>
      <c r="Y1049" s="22" t="s">
        <v>45</v>
      </c>
      <c r="Z1049" s="16" t="s">
        <v>36</v>
      </c>
      <c r="AA1049" s="21">
        <v>4949.9162939628604</v>
      </c>
      <c r="AB1049" s="21">
        <v>67195.574450082</v>
      </c>
      <c r="AC1049" s="21">
        <v>306.89481022569737</v>
      </c>
      <c r="AD1049" s="21">
        <v>71.773786262461485</v>
      </c>
      <c r="AE1049" s="21">
        <v>378.66859648815887</v>
      </c>
    </row>
    <row r="1050" spans="23:31">
      <c r="W1050" s="20" t="s">
        <v>2409</v>
      </c>
      <c r="X1050" s="16">
        <v>30006945</v>
      </c>
      <c r="Y1050" s="22" t="s">
        <v>45</v>
      </c>
      <c r="Z1050" s="16" t="s">
        <v>36</v>
      </c>
      <c r="AA1050" s="21">
        <v>5299.8835739814458</v>
      </c>
      <c r="AB1050" s="21">
        <v>71840.708265192181</v>
      </c>
      <c r="AC1050" s="21">
        <v>328.59278158684964</v>
      </c>
      <c r="AD1050" s="21">
        <v>76.848311822730963</v>
      </c>
      <c r="AE1050" s="21">
        <v>405.44109340958062</v>
      </c>
    </row>
    <row r="1051" spans="23:31">
      <c r="W1051" s="20" t="s">
        <v>2434</v>
      </c>
      <c r="X1051" s="16">
        <v>30006996</v>
      </c>
      <c r="Y1051" s="22" t="s">
        <v>159</v>
      </c>
      <c r="Z1051" s="16" t="s">
        <v>36</v>
      </c>
      <c r="AA1051" s="21">
        <v>8293.0629275528154</v>
      </c>
      <c r="AB1051" s="21">
        <v>76361.662070624909</v>
      </c>
      <c r="AC1051" s="21">
        <v>514.16990150827451</v>
      </c>
      <c r="AD1051" s="21">
        <v>120.24941244951583</v>
      </c>
      <c r="AE1051" s="21">
        <v>634.41931395779034</v>
      </c>
    </row>
    <row r="1052" spans="23:31">
      <c r="W1052" s="20" t="s">
        <v>2435</v>
      </c>
      <c r="X1052" s="16">
        <v>30006999</v>
      </c>
      <c r="Y1052" s="22" t="s">
        <v>589</v>
      </c>
      <c r="Z1052" s="16" t="s">
        <v>36</v>
      </c>
      <c r="AA1052" s="21">
        <v>10324.406105195001</v>
      </c>
      <c r="AB1052" s="21">
        <v>108956.61076206694</v>
      </c>
      <c r="AC1052" s="21">
        <v>640.11317852209004</v>
      </c>
      <c r="AD1052" s="21">
        <v>149.70388852532753</v>
      </c>
      <c r="AE1052" s="21">
        <v>789.81706704741759</v>
      </c>
    </row>
    <row r="1053" spans="23:31">
      <c r="W1053" s="20" t="s">
        <v>2438</v>
      </c>
      <c r="X1053" s="16">
        <v>30007009</v>
      </c>
      <c r="Y1053" s="22" t="s">
        <v>820</v>
      </c>
      <c r="Z1053" s="16" t="s">
        <v>36</v>
      </c>
      <c r="AA1053" s="21">
        <v>8320.5829695482826</v>
      </c>
      <c r="AB1053" s="21">
        <v>81413.06977861491</v>
      </c>
      <c r="AC1053" s="21">
        <v>515.87614411199354</v>
      </c>
      <c r="AD1053" s="21">
        <v>120.6484530584501</v>
      </c>
      <c r="AE1053" s="21">
        <v>636.5245971704436</v>
      </c>
    </row>
    <row r="1054" spans="23:31">
      <c r="W1054" s="20" t="s">
        <v>2439</v>
      </c>
      <c r="X1054" s="16">
        <v>30007020</v>
      </c>
      <c r="Y1054" s="22" t="s">
        <v>159</v>
      </c>
      <c r="Z1054" s="16" t="s">
        <v>36</v>
      </c>
      <c r="AA1054" s="21">
        <v>9252.6236136282823</v>
      </c>
      <c r="AB1054" s="21">
        <v>92235.142554290011</v>
      </c>
      <c r="AC1054" s="21">
        <v>573.66266404495354</v>
      </c>
      <c r="AD1054" s="21">
        <v>134.1630423976101</v>
      </c>
      <c r="AE1054" s="21">
        <v>707.82570644256361</v>
      </c>
    </row>
    <row r="1055" spans="23:31">
      <c r="W1055" s="20" t="s">
        <v>2442</v>
      </c>
      <c r="X1055" s="16">
        <v>30007042</v>
      </c>
      <c r="Y1055" s="22" t="s">
        <v>234</v>
      </c>
      <c r="Z1055" s="16" t="s">
        <v>36</v>
      </c>
      <c r="AA1055" s="21">
        <v>4212.90692915625</v>
      </c>
      <c r="AB1055" s="21">
        <v>41580.555840137953</v>
      </c>
      <c r="AC1055" s="21">
        <v>261.2002296076875</v>
      </c>
      <c r="AD1055" s="21">
        <v>61.087150472765629</v>
      </c>
      <c r="AE1055" s="21">
        <v>322.28738008045315</v>
      </c>
    </row>
    <row r="1056" spans="23:31">
      <c r="W1056" s="20" t="s">
        <v>2445</v>
      </c>
      <c r="X1056" s="16">
        <v>30007047</v>
      </c>
      <c r="Y1056" s="22" t="s">
        <v>328</v>
      </c>
      <c r="Z1056" s="16" t="s">
        <v>36</v>
      </c>
      <c r="AA1056" s="21">
        <v>4233.5584337109385</v>
      </c>
      <c r="AB1056" s="21">
        <v>57995.039211088486</v>
      </c>
      <c r="AC1056" s="21">
        <v>262.48062289007817</v>
      </c>
      <c r="AD1056" s="21">
        <v>61.386597288808609</v>
      </c>
      <c r="AE1056" s="21">
        <v>323.86722017888678</v>
      </c>
    </row>
    <row r="1057" spans="23:31">
      <c r="W1057" s="20" t="s">
        <v>2446</v>
      </c>
      <c r="X1057" s="16">
        <v>30007055</v>
      </c>
      <c r="Y1057" s="22" t="s">
        <v>71</v>
      </c>
      <c r="Z1057" s="16" t="s">
        <v>36</v>
      </c>
      <c r="AA1057" s="21">
        <v>9101.9594148437518</v>
      </c>
      <c r="AB1057" s="21">
        <v>92233.716698810138</v>
      </c>
      <c r="AC1057" s="21">
        <v>564.32148372031259</v>
      </c>
      <c r="AD1057" s="21">
        <v>131.9784115152344</v>
      </c>
      <c r="AE1057" s="21">
        <v>696.29989523554696</v>
      </c>
    </row>
    <row r="1058" spans="23:31">
      <c r="W1058" s="20" t="s">
        <v>2447</v>
      </c>
      <c r="X1058" s="16">
        <v>30007060</v>
      </c>
      <c r="Y1058" s="22" t="s">
        <v>1483</v>
      </c>
      <c r="Z1058" s="16" t="s">
        <v>36</v>
      </c>
      <c r="AA1058" s="21">
        <v>9702.6887362234393</v>
      </c>
      <c r="AB1058" s="21">
        <v>94754.20439439686</v>
      </c>
      <c r="AC1058" s="21">
        <v>601.56670164585319</v>
      </c>
      <c r="AD1058" s="21">
        <v>140.68898667523987</v>
      </c>
      <c r="AE1058" s="21">
        <v>742.25568832109309</v>
      </c>
    </row>
    <row r="1059" spans="23:31">
      <c r="W1059" s="20" t="s">
        <v>2448</v>
      </c>
      <c r="X1059" s="16">
        <v>30007067</v>
      </c>
      <c r="Y1059" s="22" t="s">
        <v>40</v>
      </c>
      <c r="Z1059" s="16" t="s">
        <v>36</v>
      </c>
      <c r="AA1059" s="21">
        <v>7442.1903450781256</v>
      </c>
      <c r="AB1059" s="21">
        <v>77208.640799782748</v>
      </c>
      <c r="AC1059" s="21">
        <v>461.41580139484375</v>
      </c>
      <c r="AD1059" s="21">
        <v>107.91176000363282</v>
      </c>
      <c r="AE1059" s="21">
        <v>569.32756139847652</v>
      </c>
    </row>
    <row r="1060" spans="23:31">
      <c r="W1060" s="20" t="s">
        <v>2449</v>
      </c>
      <c r="X1060" s="16">
        <v>30007074</v>
      </c>
      <c r="Y1060" s="22" t="s">
        <v>994</v>
      </c>
      <c r="Z1060" s="16" t="s">
        <v>36</v>
      </c>
      <c r="AA1060" s="21">
        <v>9827.4391211445327</v>
      </c>
      <c r="AB1060" s="21">
        <v>89990.621420752228</v>
      </c>
      <c r="AC1060" s="21">
        <v>609.30122551096099</v>
      </c>
      <c r="AD1060" s="21">
        <v>142.49786725659573</v>
      </c>
      <c r="AE1060" s="21">
        <v>751.79909276755666</v>
      </c>
    </row>
    <row r="1061" spans="23:31">
      <c r="W1061" s="20" t="s">
        <v>2450</v>
      </c>
      <c r="X1061" s="16">
        <v>30007076</v>
      </c>
      <c r="Y1061" s="22" t="s">
        <v>1588</v>
      </c>
      <c r="Z1061" s="16" t="s">
        <v>36</v>
      </c>
      <c r="AA1061" s="21">
        <v>33723.906937804692</v>
      </c>
      <c r="AB1061" s="21">
        <v>171292.33281428611</v>
      </c>
      <c r="AC1061" s="21">
        <v>0</v>
      </c>
      <c r="AD1061" s="21">
        <v>488.99665059816806</v>
      </c>
      <c r="AE1061" s="21">
        <v>488.99665059816806</v>
      </c>
    </row>
    <row r="1062" spans="23:31">
      <c r="W1062" s="20" t="s">
        <v>2451</v>
      </c>
      <c r="X1062" s="16">
        <v>30007082</v>
      </c>
      <c r="Y1062" s="22" t="s">
        <v>1514</v>
      </c>
      <c r="Z1062" s="16" t="s">
        <v>36</v>
      </c>
      <c r="AA1062" s="21">
        <v>7687.7847681032144</v>
      </c>
      <c r="AB1062" s="21">
        <v>76550.07166727446</v>
      </c>
      <c r="AC1062" s="21">
        <v>476.64265562239927</v>
      </c>
      <c r="AD1062" s="21">
        <v>111.47287913749662</v>
      </c>
      <c r="AE1062" s="21">
        <v>588.11553475989592</v>
      </c>
    </row>
    <row r="1063" spans="23:31">
      <c r="W1063" s="20" t="s">
        <v>2453</v>
      </c>
      <c r="X1063" s="16">
        <v>30007089</v>
      </c>
      <c r="Y1063" s="22" t="s">
        <v>334</v>
      </c>
      <c r="Z1063" s="16" t="s">
        <v>36</v>
      </c>
      <c r="AA1063" s="21">
        <v>66776.138987378945</v>
      </c>
      <c r="AB1063" s="21">
        <v>226289.9220674338</v>
      </c>
      <c r="AC1063" s="21">
        <v>0</v>
      </c>
      <c r="AD1063" s="21">
        <v>968.2540153169947</v>
      </c>
      <c r="AE1063" s="21">
        <v>968.2540153169947</v>
      </c>
    </row>
    <row r="1064" spans="23:31">
      <c r="W1064" s="20" t="s">
        <v>2454</v>
      </c>
      <c r="X1064" s="16">
        <v>30007092</v>
      </c>
      <c r="Y1064" s="22" t="s">
        <v>1371</v>
      </c>
      <c r="Z1064" s="16" t="s">
        <v>36</v>
      </c>
      <c r="AA1064" s="21">
        <v>7442.1903450781256</v>
      </c>
      <c r="AB1064" s="21">
        <v>74123.500952353905</v>
      </c>
      <c r="AC1064" s="21">
        <v>461.41580139484375</v>
      </c>
      <c r="AD1064" s="21">
        <v>107.91176000363282</v>
      </c>
      <c r="AE1064" s="21">
        <v>569.32756139847652</v>
      </c>
    </row>
    <row r="1065" spans="23:31">
      <c r="W1065" s="20" t="s">
        <v>2456</v>
      </c>
      <c r="X1065" s="16">
        <v>30007112</v>
      </c>
      <c r="Y1065" s="22" t="s">
        <v>71</v>
      </c>
      <c r="Z1065" s="16" t="s">
        <v>36</v>
      </c>
      <c r="AA1065" s="21">
        <v>10063.019247175782</v>
      </c>
      <c r="AB1065" s="21">
        <v>99764.358267072472</v>
      </c>
      <c r="AC1065" s="21">
        <v>623.90719332489846</v>
      </c>
      <c r="AD1065" s="21">
        <v>145.91377908404885</v>
      </c>
      <c r="AE1065" s="21">
        <v>769.82097240894734</v>
      </c>
    </row>
    <row r="1066" spans="23:31">
      <c r="W1066" s="20" t="s">
        <v>2457</v>
      </c>
      <c r="X1066" s="16">
        <v>30007113</v>
      </c>
      <c r="Y1066" s="22" t="s">
        <v>1175</v>
      </c>
      <c r="Z1066" s="16" t="s">
        <v>36</v>
      </c>
      <c r="AA1066" s="21">
        <v>9595.6068607546895</v>
      </c>
      <c r="AB1066" s="21">
        <v>98511.066651131216</v>
      </c>
      <c r="AC1066" s="21">
        <v>594.92762536679072</v>
      </c>
      <c r="AD1066" s="21">
        <v>139.13629948094299</v>
      </c>
      <c r="AE1066" s="21">
        <v>734.06392484773369</v>
      </c>
    </row>
    <row r="1067" spans="23:31">
      <c r="W1067" s="20" t="s">
        <v>2458</v>
      </c>
      <c r="X1067" s="16">
        <v>30007124</v>
      </c>
      <c r="Y1067" s="22" t="s">
        <v>820</v>
      </c>
      <c r="Z1067" s="16" t="s">
        <v>36</v>
      </c>
      <c r="AA1067" s="21">
        <v>7600.9927663982826</v>
      </c>
      <c r="AB1067" s="21">
        <v>73299.860944476546</v>
      </c>
      <c r="AC1067" s="21">
        <v>471.26155151669354</v>
      </c>
      <c r="AD1067" s="21">
        <v>110.21439511277511</v>
      </c>
      <c r="AE1067" s="21">
        <v>581.47594662946869</v>
      </c>
    </row>
    <row r="1068" spans="23:31">
      <c r="W1068" s="20" t="s">
        <v>2459</v>
      </c>
      <c r="X1068" s="16">
        <v>30007127</v>
      </c>
      <c r="Y1068" s="22" t="s">
        <v>1588</v>
      </c>
      <c r="Z1068" s="16" t="s">
        <v>36</v>
      </c>
      <c r="AA1068" s="21">
        <v>9540.4596948882827</v>
      </c>
      <c r="AB1068" s="21">
        <v>93906.037197067213</v>
      </c>
      <c r="AC1068" s="21">
        <v>591.5085010830735</v>
      </c>
      <c r="AD1068" s="21">
        <v>138.33666557588012</v>
      </c>
      <c r="AE1068" s="21">
        <v>729.84516665895364</v>
      </c>
    </row>
    <row r="1069" spans="23:31">
      <c r="W1069" s="20" t="s">
        <v>2460</v>
      </c>
      <c r="X1069" s="16">
        <v>30007140</v>
      </c>
      <c r="Y1069" s="22" t="s">
        <v>994</v>
      </c>
      <c r="Z1069" s="16" t="s">
        <v>36</v>
      </c>
      <c r="AA1069" s="21">
        <v>18571.056688437504</v>
      </c>
      <c r="AB1069" s="21">
        <v>134568.44645345147</v>
      </c>
      <c r="AC1069" s="21">
        <v>1151.4055146831251</v>
      </c>
      <c r="AD1069" s="21">
        <v>269.28032198234382</v>
      </c>
      <c r="AE1069" s="21">
        <v>1420.685836665469</v>
      </c>
    </row>
    <row r="1070" spans="23:31">
      <c r="W1070" s="20" t="s">
        <v>2461</v>
      </c>
      <c r="X1070" s="16">
        <v>30007161</v>
      </c>
      <c r="Y1070" s="22" t="s">
        <v>71</v>
      </c>
      <c r="Z1070" s="16" t="s">
        <v>36</v>
      </c>
      <c r="AA1070" s="21">
        <v>10119.237231796877</v>
      </c>
      <c r="AB1070" s="21">
        <v>108778.27358179686</v>
      </c>
      <c r="AC1070" s="21">
        <v>627.39270837140634</v>
      </c>
      <c r="AD1070" s="21">
        <v>146.72893986105473</v>
      </c>
      <c r="AE1070" s="21">
        <v>774.1216482324611</v>
      </c>
    </row>
    <row r="1071" spans="23:31">
      <c r="W1071" s="20" t="s">
        <v>2462</v>
      </c>
      <c r="X1071" s="16">
        <v>30007168</v>
      </c>
      <c r="Y1071" s="22" t="s">
        <v>40</v>
      </c>
      <c r="Z1071" s="16" t="s">
        <v>36</v>
      </c>
      <c r="AA1071" s="21">
        <v>8589.358476974845</v>
      </c>
      <c r="AB1071" s="21">
        <v>80839.195366151995</v>
      </c>
      <c r="AC1071" s="21">
        <v>532.54022557244036</v>
      </c>
      <c r="AD1071" s="21">
        <v>124.54569791613525</v>
      </c>
      <c r="AE1071" s="21">
        <v>657.08592348857565</v>
      </c>
    </row>
    <row r="1072" spans="23:31">
      <c r="W1072" s="20" t="s">
        <v>2464</v>
      </c>
      <c r="X1072" s="16">
        <v>30007171</v>
      </c>
      <c r="Y1072" s="22" t="s">
        <v>345</v>
      </c>
      <c r="Z1072" s="16" t="s">
        <v>36</v>
      </c>
      <c r="AA1072" s="21">
        <v>7701.8638930898442</v>
      </c>
      <c r="AB1072" s="21">
        <v>81514.895143089845</v>
      </c>
      <c r="AC1072" s="21">
        <v>477.51556137157036</v>
      </c>
      <c r="AD1072" s="21">
        <v>111.67702644980275</v>
      </c>
      <c r="AE1072" s="21">
        <v>589.19258782137308</v>
      </c>
    </row>
    <row r="1073" spans="23:31">
      <c r="W1073" s="20" t="s">
        <v>2475</v>
      </c>
      <c r="X1073" s="16">
        <v>30007198</v>
      </c>
      <c r="Y1073" s="22" t="s">
        <v>1135</v>
      </c>
      <c r="Z1073" s="16" t="s">
        <v>36</v>
      </c>
      <c r="AA1073" s="21">
        <v>9375.0181972890641</v>
      </c>
      <c r="AB1073" s="21">
        <v>99223.205697289057</v>
      </c>
      <c r="AC1073" s="21">
        <v>581.25112823192194</v>
      </c>
      <c r="AD1073" s="21">
        <v>135.93776386069143</v>
      </c>
      <c r="AE1073" s="21">
        <v>717.1888920926134</v>
      </c>
    </row>
    <row r="1074" spans="23:31">
      <c r="W1074" s="20" t="s">
        <v>2476</v>
      </c>
      <c r="X1074" s="16">
        <v>30007206</v>
      </c>
      <c r="Y1074" s="22" t="s">
        <v>59</v>
      </c>
      <c r="Z1074" s="16" t="s">
        <v>36</v>
      </c>
      <c r="AA1074" s="21">
        <v>6124.1195399332828</v>
      </c>
      <c r="AB1074" s="21">
        <v>62837.785675898092</v>
      </c>
      <c r="AC1074" s="21">
        <v>379.69541147586352</v>
      </c>
      <c r="AD1074" s="21">
        <v>88.799733329032605</v>
      </c>
      <c r="AE1074" s="21">
        <v>468.49514480489614</v>
      </c>
    </row>
    <row r="1075" spans="23:31">
      <c r="W1075" s="20" t="s">
        <v>2478</v>
      </c>
      <c r="X1075" s="16">
        <v>30007226</v>
      </c>
      <c r="Y1075" s="22" t="s">
        <v>1135</v>
      </c>
      <c r="Z1075" s="16" t="s">
        <v>36</v>
      </c>
      <c r="AA1075" s="21">
        <v>8241.0211360750018</v>
      </c>
      <c r="AB1075" s="21">
        <v>81350.083817317471</v>
      </c>
      <c r="AC1075" s="21">
        <v>510.94331043665011</v>
      </c>
      <c r="AD1075" s="21">
        <v>119.49480647308754</v>
      </c>
      <c r="AE1075" s="21">
        <v>630.43811690973769</v>
      </c>
    </row>
    <row r="1076" spans="23:31">
      <c r="W1076" s="20" t="s">
        <v>2487</v>
      </c>
      <c r="X1076" s="16">
        <v>30007249</v>
      </c>
      <c r="Y1076" s="22" t="s">
        <v>116</v>
      </c>
      <c r="Z1076" s="16" t="s">
        <v>36</v>
      </c>
      <c r="AA1076" s="21">
        <v>11712.080129394533</v>
      </c>
      <c r="AB1076" s="21">
        <v>123958.17387939454</v>
      </c>
      <c r="AC1076" s="21">
        <v>726.14896802246108</v>
      </c>
      <c r="AD1076" s="21">
        <v>169.82516187622073</v>
      </c>
      <c r="AE1076" s="21">
        <v>895.97412989868178</v>
      </c>
    </row>
    <row r="1077" spans="23:31">
      <c r="W1077" s="20" t="s">
        <v>2508</v>
      </c>
      <c r="X1077" s="16">
        <v>30007274</v>
      </c>
      <c r="Y1077" s="22" t="s">
        <v>1588</v>
      </c>
      <c r="Z1077" s="16" t="s">
        <v>36</v>
      </c>
      <c r="AA1077" s="21">
        <v>10344.109170281252</v>
      </c>
      <c r="AB1077" s="21">
        <v>109479.85917028126</v>
      </c>
      <c r="AC1077" s="21">
        <v>641.33476855743766</v>
      </c>
      <c r="AD1077" s="21">
        <v>149.98958296907816</v>
      </c>
      <c r="AE1077" s="21">
        <v>791.32435152651578</v>
      </c>
    </row>
    <row r="1078" spans="23:31">
      <c r="W1078" s="20" t="s">
        <v>2519</v>
      </c>
      <c r="X1078" s="16">
        <v>30007292</v>
      </c>
      <c r="Y1078" s="22" t="s">
        <v>330</v>
      </c>
      <c r="Z1078" s="16" t="s">
        <v>36</v>
      </c>
      <c r="AA1078" s="21">
        <v>8630.7991627812517</v>
      </c>
      <c r="AB1078" s="21">
        <v>85762.470746065141</v>
      </c>
      <c r="AC1078" s="21">
        <v>535.10954809243765</v>
      </c>
      <c r="AD1078" s="21">
        <v>125.14658786032815</v>
      </c>
      <c r="AE1078" s="21">
        <v>660.25613595276582</v>
      </c>
    </row>
    <row r="1079" spans="23:31">
      <c r="W1079" s="20" t="s">
        <v>2520</v>
      </c>
      <c r="X1079" s="16">
        <v>30007294</v>
      </c>
      <c r="Y1079" s="22" t="s">
        <v>247</v>
      </c>
      <c r="Z1079" s="16" t="s">
        <v>36</v>
      </c>
      <c r="AA1079" s="21">
        <v>8644.7198065921893</v>
      </c>
      <c r="AB1079" s="21">
        <v>86004.240759623892</v>
      </c>
      <c r="AC1079" s="21">
        <v>535.97262800871579</v>
      </c>
      <c r="AD1079" s="21">
        <v>125.34843719558675</v>
      </c>
      <c r="AE1079" s="21">
        <v>661.3210652043025</v>
      </c>
    </row>
    <row r="1080" spans="23:31">
      <c r="W1080" s="20" t="s">
        <v>2521</v>
      </c>
      <c r="X1080" s="16">
        <v>30007295</v>
      </c>
      <c r="Y1080" s="22" t="s">
        <v>881</v>
      </c>
      <c r="Z1080" s="16" t="s">
        <v>36</v>
      </c>
      <c r="AA1080" s="21">
        <v>8320.2617239218762</v>
      </c>
      <c r="AB1080" s="21">
        <v>86415.195609148592</v>
      </c>
      <c r="AC1080" s="21">
        <v>515.8562268831563</v>
      </c>
      <c r="AD1080" s="21">
        <v>120.64379499686721</v>
      </c>
      <c r="AE1080" s="21">
        <v>636.5000218800235</v>
      </c>
    </row>
    <row r="1081" spans="23:31">
      <c r="W1081" s="20" t="s">
        <v>2522</v>
      </c>
      <c r="X1081" s="16">
        <v>30007296</v>
      </c>
      <c r="Y1081" s="22" t="s">
        <v>202</v>
      </c>
      <c r="Z1081" s="16" t="s">
        <v>36</v>
      </c>
      <c r="AA1081" s="21">
        <v>7556.0183787014075</v>
      </c>
      <c r="AB1081" s="21">
        <v>74637.378753822792</v>
      </c>
      <c r="AC1081" s="21">
        <v>468.47313947948726</v>
      </c>
      <c r="AD1081" s="21">
        <v>109.56226649117042</v>
      </c>
      <c r="AE1081" s="21">
        <v>578.03540597065762</v>
      </c>
    </row>
    <row r="1082" spans="23:31">
      <c r="W1082" s="20" t="s">
        <v>2529</v>
      </c>
      <c r="X1082" s="16">
        <v>30007334</v>
      </c>
      <c r="Y1082" s="22" t="s">
        <v>81</v>
      </c>
      <c r="Z1082" s="16" t="s">
        <v>36</v>
      </c>
      <c r="AA1082" s="21">
        <v>15006.759976406252</v>
      </c>
      <c r="AB1082" s="21">
        <v>104113.64702142018</v>
      </c>
      <c r="AC1082" s="21">
        <v>930.41911853718761</v>
      </c>
      <c r="AD1082" s="21">
        <v>217.59801965789066</v>
      </c>
      <c r="AE1082" s="21">
        <v>1148.0171381950784</v>
      </c>
    </row>
    <row r="1083" spans="23:31">
      <c r="W1083" s="20" t="s">
        <v>2531</v>
      </c>
      <c r="X1083" s="16">
        <v>30007343</v>
      </c>
      <c r="Y1083" s="22" t="s">
        <v>81</v>
      </c>
      <c r="Z1083" s="16" t="s">
        <v>36</v>
      </c>
      <c r="AA1083" s="21">
        <v>17286.074182812503</v>
      </c>
      <c r="AB1083" s="21">
        <v>121885.47373525573</v>
      </c>
      <c r="AC1083" s="21">
        <v>1071.7365993343751</v>
      </c>
      <c r="AD1083" s="21">
        <v>250.64807565078129</v>
      </c>
      <c r="AE1083" s="21">
        <v>1322.3846749851564</v>
      </c>
    </row>
    <row r="1084" spans="23:31">
      <c r="W1084" s="20" t="s">
        <v>2532</v>
      </c>
      <c r="X1084" s="16">
        <v>30007346</v>
      </c>
      <c r="Y1084" s="22" t="s">
        <v>81</v>
      </c>
      <c r="Z1084" s="16" t="s">
        <v>36</v>
      </c>
      <c r="AA1084" s="21">
        <v>17316.669004375002</v>
      </c>
      <c r="AB1084" s="21">
        <v>126405.36940591953</v>
      </c>
      <c r="AC1084" s="21">
        <v>1073.6334782712502</v>
      </c>
      <c r="AD1084" s="21">
        <v>251.09170056343754</v>
      </c>
      <c r="AE1084" s="21">
        <v>1324.7251788346878</v>
      </c>
    </row>
    <row r="1085" spans="23:31">
      <c r="W1085" s="20" t="s">
        <v>2533</v>
      </c>
      <c r="X1085" s="16">
        <v>30007353</v>
      </c>
      <c r="Y1085" s="22" t="s">
        <v>1257</v>
      </c>
      <c r="Z1085" s="16" t="s">
        <v>36</v>
      </c>
      <c r="AA1085" s="21">
        <v>10019.832055980482</v>
      </c>
      <c r="AB1085" s="21">
        <v>106047.77891848049</v>
      </c>
      <c r="AC1085" s="21">
        <v>621.22958747078985</v>
      </c>
      <c r="AD1085" s="21">
        <v>145.28756481171698</v>
      </c>
      <c r="AE1085" s="21">
        <v>766.5171522825068</v>
      </c>
    </row>
    <row r="1086" spans="23:31">
      <c r="W1086" s="20" t="s">
        <v>2534</v>
      </c>
      <c r="X1086" s="16">
        <v>30007356</v>
      </c>
      <c r="Y1086" s="22" t="s">
        <v>126</v>
      </c>
      <c r="Z1086" s="16" t="s">
        <v>36</v>
      </c>
      <c r="AA1086" s="21">
        <v>9104.1010523531259</v>
      </c>
      <c r="AB1086" s="21">
        <v>96355.876052353124</v>
      </c>
      <c r="AC1086" s="21">
        <v>564.45426524589379</v>
      </c>
      <c r="AD1086" s="21">
        <v>132.00946525912033</v>
      </c>
      <c r="AE1086" s="21">
        <v>696.46373050501415</v>
      </c>
    </row>
    <row r="1087" spans="23:31">
      <c r="W1087" s="20" t="s">
        <v>2537</v>
      </c>
      <c r="X1087" s="16">
        <v>30007363</v>
      </c>
      <c r="Y1087" s="22" t="s">
        <v>1257</v>
      </c>
      <c r="Z1087" s="16" t="s">
        <v>36</v>
      </c>
      <c r="AA1087" s="21">
        <v>9968.8460917947923</v>
      </c>
      <c r="AB1087" s="21">
        <v>98122.607574528171</v>
      </c>
      <c r="AC1087" s="21">
        <v>618.0684576912771</v>
      </c>
      <c r="AD1087" s="21">
        <v>144.5482683310245</v>
      </c>
      <c r="AE1087" s="21">
        <v>762.61672602230158</v>
      </c>
    </row>
    <row r="1088" spans="23:31">
      <c r="W1088" s="20" t="s">
        <v>2538</v>
      </c>
      <c r="X1088" s="16">
        <v>30007375</v>
      </c>
      <c r="Y1088" s="22" t="s">
        <v>650</v>
      </c>
      <c r="Z1088" s="16" t="s">
        <v>36</v>
      </c>
      <c r="AA1088" s="21">
        <v>13235.319807937503</v>
      </c>
      <c r="AB1088" s="21">
        <v>126071.76995364288</v>
      </c>
      <c r="AC1088" s="21">
        <v>820.58982809212523</v>
      </c>
      <c r="AD1088" s="21">
        <v>191.91213721509382</v>
      </c>
      <c r="AE1088" s="21">
        <v>1012.5019653072191</v>
      </c>
    </row>
    <row r="1089" spans="23:31">
      <c r="W1089" s="20" t="s">
        <v>2539</v>
      </c>
      <c r="X1089" s="16">
        <v>30007376</v>
      </c>
      <c r="Y1089" s="22" t="s">
        <v>83</v>
      </c>
      <c r="Z1089" s="16" t="s">
        <v>36</v>
      </c>
      <c r="AA1089" s="21">
        <v>8272.0748799609391</v>
      </c>
      <c r="AB1089" s="21">
        <v>82296.875585237241</v>
      </c>
      <c r="AC1089" s="21">
        <v>512.86864255757826</v>
      </c>
      <c r="AD1089" s="21">
        <v>119.94508575943362</v>
      </c>
      <c r="AE1089" s="21">
        <v>632.81372831701185</v>
      </c>
    </row>
    <row r="1090" spans="23:31">
      <c r="W1090" s="20" t="s">
        <v>2540</v>
      </c>
      <c r="X1090" s="16">
        <v>30007384</v>
      </c>
      <c r="Y1090" s="22" t="s">
        <v>59</v>
      </c>
      <c r="Z1090" s="16" t="s">
        <v>36</v>
      </c>
      <c r="AA1090" s="21">
        <v>6261.9339136615636</v>
      </c>
      <c r="AB1090" s="21">
        <v>61814.477615772972</v>
      </c>
      <c r="AC1090" s="21">
        <v>388.23990264701695</v>
      </c>
      <c r="AD1090" s="21">
        <v>90.798041748092672</v>
      </c>
      <c r="AE1090" s="21">
        <v>479.03794439510961</v>
      </c>
    </row>
    <row r="1091" spans="23:31">
      <c r="W1091" s="20" t="s">
        <v>2542</v>
      </c>
      <c r="X1091" s="16">
        <v>30007391</v>
      </c>
      <c r="Y1091" s="22" t="s">
        <v>1074</v>
      </c>
      <c r="Z1091" s="16" t="s">
        <v>36</v>
      </c>
      <c r="AA1091" s="21">
        <v>8312.2305832617203</v>
      </c>
      <c r="AB1091" s="21">
        <v>79177.363036365292</v>
      </c>
      <c r="AC1091" s="21">
        <v>515.35829616222668</v>
      </c>
      <c r="AD1091" s="21">
        <v>120.52734345729495</v>
      </c>
      <c r="AE1091" s="21">
        <v>635.88563961952161</v>
      </c>
    </row>
    <row r="1092" spans="23:31">
      <c r="W1092" s="20" t="s">
        <v>2544</v>
      </c>
      <c r="X1092" s="16">
        <v>30007408</v>
      </c>
      <c r="Y1092" s="22" t="s">
        <v>59</v>
      </c>
      <c r="Z1092" s="16" t="s">
        <v>36</v>
      </c>
      <c r="AA1092" s="21">
        <v>7720.6032212968757</v>
      </c>
      <c r="AB1092" s="21">
        <v>81713.228221296871</v>
      </c>
      <c r="AC1092" s="21">
        <v>478.6773997204063</v>
      </c>
      <c r="AD1092" s="21">
        <v>111.94874670880471</v>
      </c>
      <c r="AE1092" s="21">
        <v>590.62614642921096</v>
      </c>
    </row>
    <row r="1093" spans="23:31">
      <c r="W1093" s="20" t="s">
        <v>2546</v>
      </c>
      <c r="X1093" s="16">
        <v>30007422</v>
      </c>
      <c r="Y1093" s="22" t="s">
        <v>47</v>
      </c>
      <c r="Z1093" s="16" t="s">
        <v>36</v>
      </c>
      <c r="AA1093" s="21">
        <v>9502.0173015950022</v>
      </c>
      <c r="AB1093" s="21">
        <v>93962.638833182311</v>
      </c>
      <c r="AC1093" s="21">
        <v>589.12507269889011</v>
      </c>
      <c r="AD1093" s="21">
        <v>137.77925087312755</v>
      </c>
      <c r="AE1093" s="21">
        <v>726.90432357201769</v>
      </c>
    </row>
    <row r="1094" spans="23:31">
      <c r="W1094" s="20" t="s">
        <v>2547</v>
      </c>
      <c r="X1094" s="16">
        <v>30007430</v>
      </c>
      <c r="Y1094" s="22" t="s">
        <v>263</v>
      </c>
      <c r="Z1094" s="16" t="s">
        <v>36</v>
      </c>
      <c r="AA1094" s="21">
        <v>3943.0606029750006</v>
      </c>
      <c r="AB1094" s="21">
        <v>53183.388626300628</v>
      </c>
      <c r="AC1094" s="21">
        <v>244.46975738445005</v>
      </c>
      <c r="AD1094" s="21">
        <v>57.17437874313751</v>
      </c>
      <c r="AE1094" s="21">
        <v>301.64413612758756</v>
      </c>
    </row>
    <row r="1095" spans="23:31">
      <c r="W1095" s="20" t="s">
        <v>2548</v>
      </c>
      <c r="X1095" s="16">
        <v>30007432</v>
      </c>
      <c r="Y1095" s="22" t="s">
        <v>263</v>
      </c>
      <c r="Z1095" s="16" t="s">
        <v>36</v>
      </c>
      <c r="AA1095" s="21">
        <v>4130.3009109375007</v>
      </c>
      <c r="AB1095" s="21">
        <v>58816.238435017505</v>
      </c>
      <c r="AC1095" s="21">
        <v>256.07865647812503</v>
      </c>
      <c r="AD1095" s="21">
        <v>59.889363208593764</v>
      </c>
      <c r="AE1095" s="21">
        <v>315.96801968671878</v>
      </c>
    </row>
    <row r="1096" spans="23:31">
      <c r="W1096" s="20" t="s">
        <v>2550</v>
      </c>
      <c r="X1096" s="16">
        <v>30007440</v>
      </c>
      <c r="Y1096" s="22" t="s">
        <v>234</v>
      </c>
      <c r="Z1096" s="16" t="s">
        <v>36</v>
      </c>
      <c r="AA1096" s="21">
        <v>3943.0606029750006</v>
      </c>
      <c r="AB1096" s="21">
        <v>57028.048290474995</v>
      </c>
      <c r="AC1096" s="21">
        <v>244.46975738445005</v>
      </c>
      <c r="AD1096" s="21">
        <v>57.17437874313751</v>
      </c>
      <c r="AE1096" s="21">
        <v>301.64413612758756</v>
      </c>
    </row>
    <row r="1097" spans="23:31">
      <c r="W1097" s="20" t="s">
        <v>2552</v>
      </c>
      <c r="X1097" s="16">
        <v>30007454</v>
      </c>
      <c r="Y1097" s="22" t="s">
        <v>234</v>
      </c>
      <c r="Z1097" s="16" t="s">
        <v>36</v>
      </c>
      <c r="AA1097" s="21">
        <v>3943.0606029750006</v>
      </c>
      <c r="AB1097" s="21">
        <v>54162.411869778953</v>
      </c>
      <c r="AC1097" s="21">
        <v>244.46975738445005</v>
      </c>
      <c r="AD1097" s="21">
        <v>57.17437874313751</v>
      </c>
      <c r="AE1097" s="21">
        <v>301.64413612758756</v>
      </c>
    </row>
    <row r="1098" spans="23:31">
      <c r="W1098" s="20" t="s">
        <v>2556</v>
      </c>
      <c r="X1098" s="16">
        <v>30007482</v>
      </c>
      <c r="Y1098" s="22" t="s">
        <v>45</v>
      </c>
      <c r="Z1098" s="16" t="s">
        <v>36</v>
      </c>
      <c r="AA1098" s="21">
        <v>4097.5851033701801</v>
      </c>
      <c r="AB1098" s="21">
        <v>59600.66281857025</v>
      </c>
      <c r="AC1098" s="21">
        <v>254.05027640895116</v>
      </c>
      <c r="AD1098" s="21">
        <v>59.414983998867612</v>
      </c>
      <c r="AE1098" s="21">
        <v>313.46526040781879</v>
      </c>
    </row>
    <row r="1099" spans="23:31">
      <c r="W1099" s="20" t="s">
        <v>2557</v>
      </c>
      <c r="X1099" s="16">
        <v>30007487</v>
      </c>
      <c r="Y1099" s="22" t="s">
        <v>827</v>
      </c>
      <c r="Z1099" s="16" t="s">
        <v>36</v>
      </c>
      <c r="AA1099" s="21">
        <v>7500.0145578312513</v>
      </c>
      <c r="AB1099" s="21">
        <v>74036.865253689393</v>
      </c>
      <c r="AC1099" s="21">
        <v>465.00090258553757</v>
      </c>
      <c r="AD1099" s="21">
        <v>108.75021108855314</v>
      </c>
      <c r="AE1099" s="21">
        <v>573.75111367409067</v>
      </c>
    </row>
    <row r="1100" spans="23:31">
      <c r="W1100" s="20" t="s">
        <v>2558</v>
      </c>
      <c r="X1100" s="16">
        <v>30007490</v>
      </c>
      <c r="Y1100" s="22" t="s">
        <v>45</v>
      </c>
      <c r="Z1100" s="16" t="s">
        <v>36</v>
      </c>
      <c r="AA1100" s="21">
        <v>2943.8199630740473</v>
      </c>
      <c r="AB1100" s="21">
        <v>39674.376314786583</v>
      </c>
      <c r="AC1100" s="21">
        <v>182.51683771059092</v>
      </c>
      <c r="AD1100" s="21">
        <v>42.685389464573689</v>
      </c>
      <c r="AE1100" s="21">
        <v>225.20222717516461</v>
      </c>
    </row>
    <row r="1101" spans="23:31">
      <c r="W1101" s="20" t="s">
        <v>2559</v>
      </c>
      <c r="X1101" s="16">
        <v>30007498</v>
      </c>
      <c r="Y1101" s="22" t="s">
        <v>247</v>
      </c>
      <c r="Z1101" s="16" t="s">
        <v>36</v>
      </c>
      <c r="AA1101" s="21">
        <v>4195.6973420273443</v>
      </c>
      <c r="AB1101" s="21">
        <v>59376.071228693341</v>
      </c>
      <c r="AC1101" s="21">
        <v>260.13323520569537</v>
      </c>
      <c r="AD1101" s="21">
        <v>60.837611459396499</v>
      </c>
      <c r="AE1101" s="21">
        <v>320.97084666509187</v>
      </c>
    </row>
    <row r="1102" spans="23:31">
      <c r="W1102" s="20" t="s">
        <v>2560</v>
      </c>
      <c r="X1102" s="16">
        <v>30007499</v>
      </c>
      <c r="Y1102" s="22" t="s">
        <v>45</v>
      </c>
      <c r="Z1102" s="16" t="s">
        <v>36</v>
      </c>
      <c r="AA1102" s="21">
        <v>3091.2556433131958</v>
      </c>
      <c r="AB1102" s="21">
        <v>42572.269862134752</v>
      </c>
      <c r="AC1102" s="21">
        <v>191.65784988541813</v>
      </c>
      <c r="AD1102" s="21">
        <v>44.823206828041343</v>
      </c>
      <c r="AE1102" s="21">
        <v>236.48105671345948</v>
      </c>
    </row>
    <row r="1103" spans="23:31">
      <c r="W1103" s="20" t="s">
        <v>2570</v>
      </c>
      <c r="X1103" s="16">
        <v>30007520</v>
      </c>
      <c r="Y1103" s="22" t="s">
        <v>168</v>
      </c>
      <c r="Z1103" s="16" t="s">
        <v>36</v>
      </c>
      <c r="AA1103" s="21">
        <v>3824.3526953125001</v>
      </c>
      <c r="AB1103" s="21">
        <v>51277.166924057397</v>
      </c>
      <c r="AC1103" s="21">
        <v>237.10986710937502</v>
      </c>
      <c r="AD1103" s="21">
        <v>55.453114082031256</v>
      </c>
      <c r="AE1103" s="21">
        <v>292.56298119140627</v>
      </c>
    </row>
    <row r="1104" spans="23:31">
      <c r="W1104" s="20" t="s">
        <v>2571</v>
      </c>
      <c r="X1104" s="16">
        <v>30007525</v>
      </c>
      <c r="Y1104" s="22" t="s">
        <v>83</v>
      </c>
      <c r="Z1104" s="16" t="s">
        <v>36</v>
      </c>
      <c r="AA1104" s="21">
        <v>9988.0619343476574</v>
      </c>
      <c r="AB1104" s="21">
        <v>98598.725022890038</v>
      </c>
      <c r="AC1104" s="21">
        <v>619.2598399295548</v>
      </c>
      <c r="AD1104" s="21">
        <v>144.82689804804104</v>
      </c>
      <c r="AE1104" s="21">
        <v>764.08673797759582</v>
      </c>
    </row>
    <row r="1105" spans="23:31">
      <c r="W1105" s="20" t="s">
        <v>2572</v>
      </c>
      <c r="X1105" s="16">
        <v>30007528</v>
      </c>
      <c r="Y1105" s="22" t="s">
        <v>38</v>
      </c>
      <c r="Z1105" s="16" t="s">
        <v>36</v>
      </c>
      <c r="AA1105" s="21">
        <v>4805.4521357679696</v>
      </c>
      <c r="AB1105" s="21">
        <v>63703.340322055607</v>
      </c>
      <c r="AC1105" s="21">
        <v>297.93803241761412</v>
      </c>
      <c r="AD1105" s="21">
        <v>69.679055968635566</v>
      </c>
      <c r="AE1105" s="21">
        <v>367.61708838624969</v>
      </c>
    </row>
    <row r="1106" spans="23:31">
      <c r="W1106" s="20" t="s">
        <v>2573</v>
      </c>
      <c r="X1106" s="16">
        <v>30007529</v>
      </c>
      <c r="Y1106" s="22" t="s">
        <v>124</v>
      </c>
      <c r="Z1106" s="16" t="s">
        <v>36</v>
      </c>
      <c r="AA1106" s="21">
        <v>7517.147657906251</v>
      </c>
      <c r="AB1106" s="21">
        <v>74198.625936682336</v>
      </c>
      <c r="AC1106" s="21">
        <v>466.06315479018758</v>
      </c>
      <c r="AD1106" s="21">
        <v>108.99864103964065</v>
      </c>
      <c r="AE1106" s="21">
        <v>575.06179582982827</v>
      </c>
    </row>
    <row r="1107" spans="23:31">
      <c r="W1107" s="20" t="s">
        <v>2574</v>
      </c>
      <c r="X1107" s="16">
        <v>30007534</v>
      </c>
      <c r="Y1107" s="22" t="s">
        <v>328</v>
      </c>
      <c r="Z1107" s="16" t="s">
        <v>36</v>
      </c>
      <c r="AA1107" s="21">
        <v>4130.3009109375007</v>
      </c>
      <c r="AB1107" s="21">
        <v>57701.083417847723</v>
      </c>
      <c r="AC1107" s="21">
        <v>256.07865647812503</v>
      </c>
      <c r="AD1107" s="21">
        <v>59.889363208593764</v>
      </c>
      <c r="AE1107" s="21">
        <v>315.96801968671878</v>
      </c>
    </row>
    <row r="1108" spans="23:31">
      <c r="W1108" s="20" t="s">
        <v>2575</v>
      </c>
      <c r="X1108" s="16">
        <v>30007535</v>
      </c>
      <c r="Y1108" s="22" t="s">
        <v>168</v>
      </c>
      <c r="Z1108" s="16" t="s">
        <v>36</v>
      </c>
      <c r="AA1108" s="21">
        <v>6587.9982244639068</v>
      </c>
      <c r="AB1108" s="21">
        <v>68338.077795276171</v>
      </c>
      <c r="AC1108" s="21">
        <v>408.4558899167622</v>
      </c>
      <c r="AD1108" s="21">
        <v>95.525974254726648</v>
      </c>
      <c r="AE1108" s="21">
        <v>503.98186417148884</v>
      </c>
    </row>
    <row r="1109" spans="23:31">
      <c r="W1109" s="20" t="s">
        <v>2578</v>
      </c>
      <c r="X1109" s="16">
        <v>30007538</v>
      </c>
      <c r="Y1109" s="22" t="s">
        <v>1175</v>
      </c>
      <c r="Z1109" s="16" t="s">
        <v>36</v>
      </c>
      <c r="AA1109" s="21">
        <v>8079.434585992657</v>
      </c>
      <c r="AB1109" s="21">
        <v>80389.566434754001</v>
      </c>
      <c r="AC1109" s="21">
        <v>500.92494433154474</v>
      </c>
      <c r="AD1109" s="21">
        <v>117.15180149689353</v>
      </c>
      <c r="AE1109" s="21">
        <v>618.07674582843822</v>
      </c>
    </row>
    <row r="1110" spans="23:31">
      <c r="W1110" s="20" t="s">
        <v>2579</v>
      </c>
      <c r="X1110" s="16">
        <v>30007553</v>
      </c>
      <c r="Y1110" s="22" t="s">
        <v>1175</v>
      </c>
      <c r="Z1110" s="16" t="s">
        <v>36</v>
      </c>
      <c r="AA1110" s="21">
        <v>4881.93918967422</v>
      </c>
      <c r="AB1110" s="21">
        <v>70384.397939674222</v>
      </c>
      <c r="AC1110" s="21">
        <v>302.68022975980165</v>
      </c>
      <c r="AD1110" s="21">
        <v>70.788118250276199</v>
      </c>
      <c r="AE1110" s="21">
        <v>373.46834801007788</v>
      </c>
    </row>
    <row r="1111" spans="23:31">
      <c r="W1111" s="20" t="s">
        <v>2580</v>
      </c>
      <c r="X1111" s="16">
        <v>30007555</v>
      </c>
      <c r="Y1111" s="22" t="s">
        <v>338</v>
      </c>
      <c r="Z1111" s="16" t="s">
        <v>36</v>
      </c>
      <c r="AA1111" s="21">
        <v>7720.6032212968757</v>
      </c>
      <c r="AB1111" s="21">
        <v>80078.966371817107</v>
      </c>
      <c r="AC1111" s="21">
        <v>478.6773997204063</v>
      </c>
      <c r="AD1111" s="21">
        <v>111.94874670880471</v>
      </c>
      <c r="AE1111" s="21">
        <v>590.62614642921096</v>
      </c>
    </row>
    <row r="1112" spans="23:31">
      <c r="W1112" s="20" t="s">
        <v>2581</v>
      </c>
      <c r="X1112" s="16">
        <v>30007559</v>
      </c>
      <c r="Y1112" s="22" t="s">
        <v>43</v>
      </c>
      <c r="Z1112" s="16" t="s">
        <v>36</v>
      </c>
      <c r="AA1112" s="21">
        <v>7442.1903450781256</v>
      </c>
      <c r="AB1112" s="21">
        <v>73676.964175018118</v>
      </c>
      <c r="AC1112" s="21">
        <v>461.41580139484375</v>
      </c>
      <c r="AD1112" s="21">
        <v>107.91176000363282</v>
      </c>
      <c r="AE1112" s="21">
        <v>569.32756139847652</v>
      </c>
    </row>
    <row r="1113" spans="23:31">
      <c r="W1113" s="20" t="s">
        <v>2582</v>
      </c>
      <c r="X1113" s="16">
        <v>30007560</v>
      </c>
      <c r="Y1113" s="22" t="s">
        <v>1371</v>
      </c>
      <c r="Z1113" s="16" t="s">
        <v>36</v>
      </c>
      <c r="AA1113" s="21">
        <v>7442.1903450781256</v>
      </c>
      <c r="AB1113" s="21">
        <v>74623.89679015828</v>
      </c>
      <c r="AC1113" s="21">
        <v>461.41580139484375</v>
      </c>
      <c r="AD1113" s="21">
        <v>107.91176000363282</v>
      </c>
      <c r="AE1113" s="21">
        <v>569.32756139847652</v>
      </c>
    </row>
    <row r="1114" spans="23:31">
      <c r="W1114" s="20" t="s">
        <v>2583</v>
      </c>
      <c r="X1114" s="16">
        <v>30007572</v>
      </c>
      <c r="Y1114" s="22" t="s">
        <v>1175</v>
      </c>
      <c r="Z1114" s="16" t="s">
        <v>36</v>
      </c>
      <c r="AA1114" s="21">
        <v>7495.7312828125023</v>
      </c>
      <c r="AB1114" s="21">
        <v>72356.891991066732</v>
      </c>
      <c r="AC1114" s="21">
        <v>464.73533953437516</v>
      </c>
      <c r="AD1114" s="21">
        <v>108.68810360078129</v>
      </c>
      <c r="AE1114" s="21">
        <v>573.4234431351565</v>
      </c>
    </row>
    <row r="1115" spans="23:31">
      <c r="W1115" s="20" t="s">
        <v>2584</v>
      </c>
      <c r="X1115" s="16">
        <v>30007579</v>
      </c>
      <c r="Y1115" s="22" t="s">
        <v>175</v>
      </c>
      <c r="Z1115" s="16" t="s">
        <v>36</v>
      </c>
      <c r="AA1115" s="21">
        <v>7500.0145578312513</v>
      </c>
      <c r="AB1115" s="21">
        <v>77864.758694672375</v>
      </c>
      <c r="AC1115" s="21">
        <v>465.00090258553757</v>
      </c>
      <c r="AD1115" s="21">
        <v>108.75021108855314</v>
      </c>
      <c r="AE1115" s="21">
        <v>573.75111367409067</v>
      </c>
    </row>
    <row r="1116" spans="23:31">
      <c r="W1116" s="20" t="s">
        <v>2586</v>
      </c>
      <c r="X1116" s="16">
        <v>30007583</v>
      </c>
      <c r="Y1116" s="22" t="s">
        <v>391</v>
      </c>
      <c r="Z1116" s="16" t="s">
        <v>36</v>
      </c>
      <c r="AA1116" s="21">
        <v>7862.1654606665643</v>
      </c>
      <c r="AB1116" s="21">
        <v>77635.001060166251</v>
      </c>
      <c r="AC1116" s="21">
        <v>487.45425856132698</v>
      </c>
      <c r="AD1116" s="21">
        <v>114.00139917966519</v>
      </c>
      <c r="AE1116" s="21">
        <v>601.45565774099214</v>
      </c>
    </row>
    <row r="1117" spans="23:31">
      <c r="W1117" s="20" t="s">
        <v>2587</v>
      </c>
      <c r="X1117" s="16">
        <v>30007592</v>
      </c>
      <c r="Y1117" s="22" t="s">
        <v>338</v>
      </c>
      <c r="Z1117" s="16" t="s">
        <v>36</v>
      </c>
      <c r="AA1117" s="21">
        <v>7427.1988825125009</v>
      </c>
      <c r="AB1117" s="21">
        <v>73475.646590044707</v>
      </c>
      <c r="AC1117" s="21">
        <v>460.48633071577507</v>
      </c>
      <c r="AD1117" s="21">
        <v>107.69438379643127</v>
      </c>
      <c r="AE1117" s="21">
        <v>568.18071451220635</v>
      </c>
    </row>
    <row r="1118" spans="23:31">
      <c r="W1118" s="20" t="s">
        <v>2588</v>
      </c>
      <c r="X1118" s="16">
        <v>30007603</v>
      </c>
      <c r="Y1118" s="22" t="s">
        <v>247</v>
      </c>
      <c r="Z1118" s="16" t="s">
        <v>36</v>
      </c>
      <c r="AA1118" s="21">
        <v>8329.256601461253</v>
      </c>
      <c r="AB1118" s="21">
        <v>82753.782723621713</v>
      </c>
      <c r="AC1118" s="21">
        <v>516.41390929059764</v>
      </c>
      <c r="AD1118" s="21">
        <v>120.77422072118817</v>
      </c>
      <c r="AE1118" s="21">
        <v>637.1881300117858</v>
      </c>
    </row>
    <row r="1119" spans="23:31">
      <c r="W1119" s="20" t="s">
        <v>2595</v>
      </c>
      <c r="X1119" s="16">
        <v>30007620</v>
      </c>
      <c r="Y1119" s="22" t="s">
        <v>202</v>
      </c>
      <c r="Z1119" s="16" t="s">
        <v>36</v>
      </c>
      <c r="AA1119" s="21">
        <v>7500.0145578312513</v>
      </c>
      <c r="AB1119" s="21">
        <v>74778.266387567375</v>
      </c>
      <c r="AC1119" s="21">
        <v>465.00090258553757</v>
      </c>
      <c r="AD1119" s="21">
        <v>108.75021108855314</v>
      </c>
      <c r="AE1119" s="21">
        <v>573.75111367409067</v>
      </c>
    </row>
    <row r="1120" spans="23:31">
      <c r="W1120" s="20" t="s">
        <v>2596</v>
      </c>
      <c r="X1120" s="16">
        <v>30007623</v>
      </c>
      <c r="Y1120" s="22" t="s">
        <v>83</v>
      </c>
      <c r="Z1120" s="16" t="s">
        <v>36</v>
      </c>
      <c r="AA1120" s="21">
        <v>6672.8070698351576</v>
      </c>
      <c r="AB1120" s="21">
        <v>67524.870532277244</v>
      </c>
      <c r="AC1120" s="21">
        <v>413.71403832977978</v>
      </c>
      <c r="AD1120" s="21">
        <v>96.755702512609787</v>
      </c>
      <c r="AE1120" s="21">
        <v>510.46974084238957</v>
      </c>
    </row>
    <row r="1121" spans="23:31">
      <c r="W1121" s="20" t="s">
        <v>2601</v>
      </c>
      <c r="X1121" s="16">
        <v>30007633</v>
      </c>
      <c r="Y1121" s="22" t="s">
        <v>159</v>
      </c>
      <c r="Z1121" s="16" t="s">
        <v>36</v>
      </c>
      <c r="AA1121" s="21">
        <v>9295.8846913176585</v>
      </c>
      <c r="AB1121" s="21">
        <v>93187.164063943506</v>
      </c>
      <c r="AC1121" s="21">
        <v>576.34485086169479</v>
      </c>
      <c r="AD1121" s="21">
        <v>134.79032802410606</v>
      </c>
      <c r="AE1121" s="21">
        <v>711.13517888580088</v>
      </c>
    </row>
    <row r="1122" spans="23:31">
      <c r="W1122" s="20" t="s">
        <v>2617</v>
      </c>
      <c r="X1122" s="16">
        <v>30007666</v>
      </c>
      <c r="Y1122" s="22" t="s">
        <v>370</v>
      </c>
      <c r="Z1122" s="16" t="s">
        <v>36</v>
      </c>
      <c r="AA1122" s="21">
        <v>7442.1903450781256</v>
      </c>
      <c r="AB1122" s="21">
        <v>73933.914799130085</v>
      </c>
      <c r="AC1122" s="21">
        <v>461.41580139484375</v>
      </c>
      <c r="AD1122" s="21">
        <v>107.91176000363282</v>
      </c>
      <c r="AE1122" s="21">
        <v>569.32756139847652</v>
      </c>
    </row>
    <row r="1123" spans="23:31">
      <c r="W1123" s="20" t="s">
        <v>2618</v>
      </c>
      <c r="X1123" s="16">
        <v>30007675</v>
      </c>
      <c r="Y1123" s="22" t="s">
        <v>593</v>
      </c>
      <c r="Z1123" s="16" t="s">
        <v>36</v>
      </c>
      <c r="AA1123" s="21">
        <v>7912.8151877632818</v>
      </c>
      <c r="AB1123" s="21">
        <v>80636.966891356074</v>
      </c>
      <c r="AC1123" s="21">
        <v>490.59454164132347</v>
      </c>
      <c r="AD1123" s="21">
        <v>114.7358202225676</v>
      </c>
      <c r="AE1123" s="21">
        <v>605.33036186389108</v>
      </c>
    </row>
    <row r="1124" spans="23:31">
      <c r="W1124" s="20" t="s">
        <v>2625</v>
      </c>
      <c r="X1124" s="16">
        <v>30007705</v>
      </c>
      <c r="Y1124" s="22" t="s">
        <v>47</v>
      </c>
      <c r="Z1124" s="16" t="s">
        <v>36</v>
      </c>
      <c r="AA1124" s="21">
        <v>7746.1957895339065</v>
      </c>
      <c r="AB1124" s="21">
        <v>77416.315851332605</v>
      </c>
      <c r="AC1124" s="21">
        <v>480.26413895110221</v>
      </c>
      <c r="AD1124" s="21">
        <v>112.31983894824165</v>
      </c>
      <c r="AE1124" s="21">
        <v>592.58397789934384</v>
      </c>
    </row>
    <row r="1125" spans="23:31">
      <c r="W1125" s="20" t="s">
        <v>2626</v>
      </c>
      <c r="X1125" s="16">
        <v>30007710</v>
      </c>
      <c r="Y1125" s="22" t="s">
        <v>163</v>
      </c>
      <c r="Z1125" s="16" t="s">
        <v>36</v>
      </c>
      <c r="AA1125" s="21">
        <v>7442.1903450781256</v>
      </c>
      <c r="AB1125" s="21">
        <v>73252.796064018272</v>
      </c>
      <c r="AC1125" s="21">
        <v>461.41580139484375</v>
      </c>
      <c r="AD1125" s="21">
        <v>107.91176000363282</v>
      </c>
      <c r="AE1125" s="21">
        <v>569.32756139847652</v>
      </c>
    </row>
    <row r="1126" spans="23:31">
      <c r="W1126" s="20" t="s">
        <v>2630</v>
      </c>
      <c r="X1126" s="16">
        <v>30007724</v>
      </c>
      <c r="Y1126" s="22" t="s">
        <v>87</v>
      </c>
      <c r="Z1126" s="16" t="s">
        <v>36</v>
      </c>
      <c r="AA1126" s="21">
        <v>9406.6073505523455</v>
      </c>
      <c r="AB1126" s="21">
        <v>89444.934712873219</v>
      </c>
      <c r="AC1126" s="21">
        <v>583.20965573424542</v>
      </c>
      <c r="AD1126" s="21">
        <v>136.395806583009</v>
      </c>
      <c r="AE1126" s="21">
        <v>719.60546231725448</v>
      </c>
    </row>
    <row r="1127" spans="23:31">
      <c r="W1127" s="20" t="s">
        <v>2631</v>
      </c>
      <c r="X1127" s="16">
        <v>30007727</v>
      </c>
      <c r="Y1127" s="22" t="s">
        <v>323</v>
      </c>
      <c r="Z1127" s="16" t="s">
        <v>36</v>
      </c>
      <c r="AA1127" s="21">
        <v>29544.501338259375</v>
      </c>
      <c r="AB1127" s="21">
        <v>155024.85802705208</v>
      </c>
      <c r="AC1127" s="21">
        <v>1831.7590829720812</v>
      </c>
      <c r="AD1127" s="21">
        <v>428.39526940476094</v>
      </c>
      <c r="AE1127" s="21">
        <v>2260.1543523768423</v>
      </c>
    </row>
    <row r="1128" spans="23:31">
      <c r="W1128" s="20" t="s">
        <v>2632</v>
      </c>
      <c r="X1128" s="16">
        <v>30007732</v>
      </c>
      <c r="Y1128" s="22" t="s">
        <v>83</v>
      </c>
      <c r="Z1128" s="16" t="s">
        <v>36</v>
      </c>
      <c r="AA1128" s="21">
        <v>8231.919176660158</v>
      </c>
      <c r="AB1128" s="21">
        <v>81897.372960408335</v>
      </c>
      <c r="AC1128" s="21">
        <v>510.37898895292977</v>
      </c>
      <c r="AD1128" s="21">
        <v>119.3628280615723</v>
      </c>
      <c r="AE1128" s="21">
        <v>629.74181701450209</v>
      </c>
    </row>
    <row r="1129" spans="23:31">
      <c r="W1129" s="20" t="s">
        <v>2633</v>
      </c>
      <c r="X1129" s="16">
        <v>30007733</v>
      </c>
      <c r="Y1129" s="22" t="s">
        <v>323</v>
      </c>
      <c r="Z1129" s="16" t="s">
        <v>36</v>
      </c>
      <c r="AA1129" s="21">
        <v>15441.206442593751</v>
      </c>
      <c r="AB1129" s="21">
        <v>111020.85920746517</v>
      </c>
      <c r="AC1129" s="21">
        <v>957.3547994408126</v>
      </c>
      <c r="AD1129" s="21">
        <v>223.89749341760941</v>
      </c>
      <c r="AE1129" s="21">
        <v>1181.2522928584219</v>
      </c>
    </row>
    <row r="1130" spans="23:31">
      <c r="W1130" s="20" t="s">
        <v>2635</v>
      </c>
      <c r="X1130" s="16">
        <v>30007761</v>
      </c>
      <c r="Y1130" s="22" t="s">
        <v>45</v>
      </c>
      <c r="Z1130" s="16" t="s">
        <v>36</v>
      </c>
      <c r="AA1130" s="21">
        <v>9646.9643990482564</v>
      </c>
      <c r="AB1130" s="21">
        <v>95584.468320928572</v>
      </c>
      <c r="AC1130" s="21">
        <v>598.11179274099186</v>
      </c>
      <c r="AD1130" s="21">
        <v>139.88098378619972</v>
      </c>
      <c r="AE1130" s="21">
        <v>737.99277652719161</v>
      </c>
    </row>
    <row r="1131" spans="23:31">
      <c r="W1131" s="20" t="s">
        <v>2637</v>
      </c>
      <c r="X1131" s="16">
        <v>30007768</v>
      </c>
      <c r="Y1131" s="22" t="s">
        <v>87</v>
      </c>
      <c r="Z1131" s="16" t="s">
        <v>36</v>
      </c>
      <c r="AA1131" s="21">
        <v>9191.3727808601579</v>
      </c>
      <c r="AB1131" s="21">
        <v>92999.08977157707</v>
      </c>
      <c r="AC1131" s="21">
        <v>569.86511241332983</v>
      </c>
      <c r="AD1131" s="21">
        <v>133.27490532247231</v>
      </c>
      <c r="AE1131" s="21">
        <v>703.14001773580208</v>
      </c>
    </row>
    <row r="1132" spans="23:31">
      <c r="W1132" s="20" t="s">
        <v>2638</v>
      </c>
      <c r="X1132" s="16">
        <v>30007769</v>
      </c>
      <c r="Y1132" s="22" t="s">
        <v>391</v>
      </c>
      <c r="Z1132" s="16" t="s">
        <v>36</v>
      </c>
      <c r="AA1132" s="21">
        <v>7862.1654606665643</v>
      </c>
      <c r="AB1132" s="21">
        <v>77612.587674782859</v>
      </c>
      <c r="AC1132" s="21">
        <v>487.45425856132698</v>
      </c>
      <c r="AD1132" s="21">
        <v>114.00139917966519</v>
      </c>
      <c r="AE1132" s="21">
        <v>601.45565774099214</v>
      </c>
    </row>
    <row r="1133" spans="23:31">
      <c r="W1133" s="20" t="s">
        <v>2639</v>
      </c>
      <c r="X1133" s="16">
        <v>30007775</v>
      </c>
      <c r="Y1133" s="22" t="s">
        <v>1396</v>
      </c>
      <c r="Z1133" s="16" t="s">
        <v>36</v>
      </c>
      <c r="AA1133" s="21">
        <v>15441.206442593751</v>
      </c>
      <c r="AB1133" s="21">
        <v>115873.75403471198</v>
      </c>
      <c r="AC1133" s="21">
        <v>957.3547994408126</v>
      </c>
      <c r="AD1133" s="21">
        <v>223.89749341760941</v>
      </c>
      <c r="AE1133" s="21">
        <v>1181.2522928584219</v>
      </c>
    </row>
    <row r="1134" spans="23:31">
      <c r="W1134" s="20" t="s">
        <v>2640</v>
      </c>
      <c r="X1134" s="16">
        <v>30007776</v>
      </c>
      <c r="Y1134" s="22" t="s">
        <v>81</v>
      </c>
      <c r="Z1134" s="16" t="s">
        <v>36</v>
      </c>
      <c r="AA1134" s="21">
        <v>3955.2985316000008</v>
      </c>
      <c r="AB1134" s="21">
        <v>51892.58676849366</v>
      </c>
      <c r="AC1134" s="21">
        <v>245.22850895920004</v>
      </c>
      <c r="AD1134" s="21">
        <v>57.351828708200017</v>
      </c>
      <c r="AE1134" s="21">
        <v>302.58033766740004</v>
      </c>
    </row>
    <row r="1135" spans="23:31">
      <c r="W1135" s="20" t="s">
        <v>2641</v>
      </c>
      <c r="X1135" s="16">
        <v>30007781</v>
      </c>
      <c r="Y1135" s="22" t="s">
        <v>1138</v>
      </c>
      <c r="Z1135" s="16" t="s">
        <v>36</v>
      </c>
      <c r="AA1135" s="21">
        <v>9549.1333268012513</v>
      </c>
      <c r="AB1135" s="21">
        <v>97762.449185135629</v>
      </c>
      <c r="AC1135" s="21">
        <v>592.0462662616776</v>
      </c>
      <c r="AD1135" s="21">
        <v>138.46243323861816</v>
      </c>
      <c r="AE1135" s="21">
        <v>730.50869950029573</v>
      </c>
    </row>
    <row r="1136" spans="23:31">
      <c r="W1136" s="20" t="s">
        <v>2647</v>
      </c>
      <c r="X1136" s="16">
        <v>30007797</v>
      </c>
      <c r="Y1136" s="22" t="s">
        <v>189</v>
      </c>
      <c r="Z1136" s="16" t="s">
        <v>36</v>
      </c>
      <c r="AA1136" s="21">
        <v>8166.0638232468764</v>
      </c>
      <c r="AB1136" s="21">
        <v>78649.367870706774</v>
      </c>
      <c r="AC1136" s="21">
        <v>506.29595704130634</v>
      </c>
      <c r="AD1136" s="21">
        <v>118.40792543707971</v>
      </c>
      <c r="AE1136" s="21">
        <v>624.70388247838605</v>
      </c>
    </row>
    <row r="1137" spans="23:31">
      <c r="W1137" s="20" t="s">
        <v>2648</v>
      </c>
      <c r="X1137" s="16">
        <v>30007801</v>
      </c>
      <c r="Y1137" s="22" t="s">
        <v>541</v>
      </c>
      <c r="Z1137" s="16" t="s">
        <v>36</v>
      </c>
      <c r="AA1137" s="21">
        <v>7447.0283042118044</v>
      </c>
      <c r="AB1137" s="21">
        <v>76830.948011195462</v>
      </c>
      <c r="AC1137" s="21">
        <v>461.71575486113187</v>
      </c>
      <c r="AD1137" s="21">
        <v>107.98191041107117</v>
      </c>
      <c r="AE1137" s="21">
        <v>569.69766527220304</v>
      </c>
    </row>
    <row r="1138" spans="23:31">
      <c r="W1138" s="20" t="s">
        <v>2649</v>
      </c>
      <c r="X1138" s="16">
        <v>30007813</v>
      </c>
      <c r="Y1138" s="22" t="s">
        <v>263</v>
      </c>
      <c r="Z1138" s="16" t="s">
        <v>36</v>
      </c>
      <c r="AA1138" s="21">
        <v>3919.9615126953126</v>
      </c>
      <c r="AB1138" s="21">
        <v>52800.658614034372</v>
      </c>
      <c r="AC1138" s="21">
        <v>243.03761378710939</v>
      </c>
      <c r="AD1138" s="21">
        <v>56.839441934082039</v>
      </c>
      <c r="AE1138" s="21">
        <v>299.87705572119143</v>
      </c>
    </row>
    <row r="1139" spans="23:31">
      <c r="W1139" s="20" t="s">
        <v>2650</v>
      </c>
      <c r="X1139" s="16">
        <v>30007814</v>
      </c>
      <c r="Y1139" s="22" t="s">
        <v>234</v>
      </c>
      <c r="Z1139" s="16" t="s">
        <v>36</v>
      </c>
      <c r="AA1139" s="21">
        <v>3919.9615126953126</v>
      </c>
      <c r="AB1139" s="21">
        <v>52917.285374340499</v>
      </c>
      <c r="AC1139" s="21">
        <v>243.03761378710939</v>
      </c>
      <c r="AD1139" s="21">
        <v>56.839441934082039</v>
      </c>
      <c r="AE1139" s="21">
        <v>299.87705572119143</v>
      </c>
    </row>
    <row r="1140" spans="23:31">
      <c r="W1140" s="20" t="s">
        <v>2652</v>
      </c>
      <c r="X1140" s="16">
        <v>30007816</v>
      </c>
      <c r="Y1140" s="22" t="s">
        <v>53</v>
      </c>
      <c r="Z1140" s="16" t="s">
        <v>36</v>
      </c>
      <c r="AA1140" s="21">
        <v>8098.0668323242207</v>
      </c>
      <c r="AB1140" s="21">
        <v>85708.223082324228</v>
      </c>
      <c r="AC1140" s="21">
        <v>502.08014360410169</v>
      </c>
      <c r="AD1140" s="21">
        <v>117.4219690687012</v>
      </c>
      <c r="AE1140" s="21">
        <v>619.50211267280292</v>
      </c>
    </row>
    <row r="1141" spans="23:31">
      <c r="W1141" s="20" t="s">
        <v>2653</v>
      </c>
      <c r="X1141" s="16">
        <v>30007817</v>
      </c>
      <c r="Y1141" s="22" t="s">
        <v>234</v>
      </c>
      <c r="Z1141" s="16" t="s">
        <v>36</v>
      </c>
      <c r="AA1141" s="21">
        <v>3919.9615126953126</v>
      </c>
      <c r="AB1141" s="21">
        <v>54108.172734227104</v>
      </c>
      <c r="AC1141" s="21">
        <v>243.03761378710939</v>
      </c>
      <c r="AD1141" s="21">
        <v>56.839441934082039</v>
      </c>
      <c r="AE1141" s="21">
        <v>299.87705572119143</v>
      </c>
    </row>
    <row r="1142" spans="23:31">
      <c r="W1142" s="20" t="s">
        <v>2654</v>
      </c>
      <c r="X1142" s="16">
        <v>30007827</v>
      </c>
      <c r="Y1142" s="22" t="s">
        <v>159</v>
      </c>
      <c r="Z1142" s="16" t="s">
        <v>36</v>
      </c>
      <c r="AA1142" s="21">
        <v>11331.618225854065</v>
      </c>
      <c r="AB1142" s="21">
        <v>112557.77896032673</v>
      </c>
      <c r="AC1142" s="21">
        <v>702.56033000295201</v>
      </c>
      <c r="AD1142" s="21">
        <v>164.30846427488396</v>
      </c>
      <c r="AE1142" s="21">
        <v>866.86879427783595</v>
      </c>
    </row>
    <row r="1143" spans="23:31">
      <c r="W1143" s="20" t="s">
        <v>2655</v>
      </c>
      <c r="X1143" s="16">
        <v>30007839</v>
      </c>
      <c r="Y1143" s="22" t="s">
        <v>45</v>
      </c>
      <c r="Z1143" s="16" t="s">
        <v>36</v>
      </c>
      <c r="AA1143" s="21">
        <v>7970.2624723147583</v>
      </c>
      <c r="AB1143" s="21">
        <v>84355.568822314759</v>
      </c>
      <c r="AC1143" s="21">
        <v>494.15627328351502</v>
      </c>
      <c r="AD1143" s="21">
        <v>115.568805848564</v>
      </c>
      <c r="AE1143" s="21">
        <v>609.72507913207903</v>
      </c>
    </row>
    <row r="1144" spans="23:31">
      <c r="W1144" s="20" t="s">
        <v>2656</v>
      </c>
      <c r="X1144" s="16">
        <v>30007850</v>
      </c>
      <c r="Y1144" s="22" t="s">
        <v>45</v>
      </c>
      <c r="Z1144" s="16" t="s">
        <v>36</v>
      </c>
      <c r="AA1144" s="21">
        <v>13195.345073006263</v>
      </c>
      <c r="AB1144" s="21">
        <v>130258.72978676959</v>
      </c>
      <c r="AC1144" s="21">
        <v>818.11139452638827</v>
      </c>
      <c r="AD1144" s="21">
        <v>191.33250355859082</v>
      </c>
      <c r="AE1144" s="21">
        <v>1009.4438980849791</v>
      </c>
    </row>
    <row r="1145" spans="23:31">
      <c r="W1145" s="20" t="s">
        <v>2658</v>
      </c>
      <c r="X1145" s="16">
        <v>30007884</v>
      </c>
      <c r="Y1145" s="22" t="s">
        <v>1074</v>
      </c>
      <c r="Z1145" s="16" t="s">
        <v>36</v>
      </c>
      <c r="AA1145" s="21">
        <v>7921.2746559253137</v>
      </c>
      <c r="AB1145" s="21">
        <v>78144.103171270937</v>
      </c>
      <c r="AC1145" s="21">
        <v>491.11902866736943</v>
      </c>
      <c r="AD1145" s="21">
        <v>114.85848251091706</v>
      </c>
      <c r="AE1145" s="21">
        <v>605.97751117828648</v>
      </c>
    </row>
    <row r="1146" spans="23:31">
      <c r="W1146" s="20" t="s">
        <v>2659</v>
      </c>
      <c r="X1146" s="16">
        <v>30007886</v>
      </c>
      <c r="Y1146" s="22" t="s">
        <v>1396</v>
      </c>
      <c r="Z1146" s="16" t="s">
        <v>36</v>
      </c>
      <c r="AA1146" s="21">
        <v>15756.333104687501</v>
      </c>
      <c r="AB1146" s="21">
        <v>116117.90510191758</v>
      </c>
      <c r="AC1146" s="21">
        <v>976.8926524906251</v>
      </c>
      <c r="AD1146" s="21">
        <v>228.46683001796879</v>
      </c>
      <c r="AE1146" s="21">
        <v>1205.3594825085938</v>
      </c>
    </row>
    <row r="1147" spans="23:31">
      <c r="W1147" s="20" t="s">
        <v>2660</v>
      </c>
      <c r="X1147" s="16">
        <v>30007900</v>
      </c>
      <c r="Y1147" s="22" t="s">
        <v>1257</v>
      </c>
      <c r="Z1147" s="16" t="s">
        <v>36</v>
      </c>
      <c r="AA1147" s="21">
        <v>8473.2421036727974</v>
      </c>
      <c r="AB1147" s="21">
        <v>88624.102143057244</v>
      </c>
      <c r="AC1147" s="21">
        <v>525.3410104277134</v>
      </c>
      <c r="AD1147" s="21">
        <v>122.86201050325556</v>
      </c>
      <c r="AE1147" s="21">
        <v>648.20302093096893</v>
      </c>
    </row>
    <row r="1148" spans="23:31">
      <c r="W1148" s="20" t="s">
        <v>2661</v>
      </c>
      <c r="X1148" s="16">
        <v>30007901</v>
      </c>
      <c r="Y1148" s="22" t="s">
        <v>527</v>
      </c>
      <c r="Z1148" s="16" t="s">
        <v>36</v>
      </c>
      <c r="AA1148" s="21">
        <v>0</v>
      </c>
      <c r="AB1148" s="21">
        <v>0</v>
      </c>
      <c r="AC1148" s="21">
        <v>0</v>
      </c>
      <c r="AD1148" s="21">
        <v>0</v>
      </c>
      <c r="AE1148" s="21">
        <v>0</v>
      </c>
    </row>
    <row r="1149" spans="23:31">
      <c r="W1149" s="20" t="s">
        <v>2662</v>
      </c>
      <c r="X1149" s="16">
        <v>30007902</v>
      </c>
      <c r="Y1149" s="22" t="s">
        <v>541</v>
      </c>
      <c r="Z1149" s="16" t="s">
        <v>36</v>
      </c>
      <c r="AA1149" s="21">
        <v>12667.821204972031</v>
      </c>
      <c r="AB1149" s="21">
        <v>125733.53367514219</v>
      </c>
      <c r="AC1149" s="21">
        <v>785.40491470826589</v>
      </c>
      <c r="AD1149" s="21">
        <v>183.68340747209447</v>
      </c>
      <c r="AE1149" s="21">
        <v>969.08832218036036</v>
      </c>
    </row>
    <row r="1150" spans="23:31">
      <c r="W1150" s="20" t="s">
        <v>2663</v>
      </c>
      <c r="X1150" s="16">
        <v>30007908</v>
      </c>
      <c r="Y1150" s="22" t="s">
        <v>189</v>
      </c>
      <c r="Z1150" s="16" t="s">
        <v>36</v>
      </c>
      <c r="AA1150" s="21">
        <v>7720.6032212968757</v>
      </c>
      <c r="AB1150" s="21">
        <v>76371.325630479492</v>
      </c>
      <c r="AC1150" s="21">
        <v>478.6773997204063</v>
      </c>
      <c r="AD1150" s="21">
        <v>111.94874670880471</v>
      </c>
      <c r="AE1150" s="21">
        <v>590.62614642921096</v>
      </c>
    </row>
    <row r="1151" spans="23:31">
      <c r="W1151" s="20" t="s">
        <v>2664</v>
      </c>
      <c r="X1151" s="16">
        <v>30007912</v>
      </c>
      <c r="Y1151" s="22" t="s">
        <v>45</v>
      </c>
      <c r="Z1151" s="16" t="s">
        <v>36</v>
      </c>
      <c r="AA1151" s="21">
        <v>9401.6655219994627</v>
      </c>
      <c r="AB1151" s="21">
        <v>99505.235334499463</v>
      </c>
      <c r="AC1151" s="21">
        <v>582.90326236396663</v>
      </c>
      <c r="AD1151" s="21">
        <v>136.32415006899222</v>
      </c>
      <c r="AE1151" s="21">
        <v>719.22741243295889</v>
      </c>
    </row>
    <row r="1152" spans="23:31">
      <c r="W1152" s="20" t="s">
        <v>2671</v>
      </c>
      <c r="X1152" s="16">
        <v>30007946</v>
      </c>
      <c r="Y1152" s="22" t="s">
        <v>136</v>
      </c>
      <c r="Z1152" s="16" t="s">
        <v>36</v>
      </c>
      <c r="AA1152" s="21">
        <v>9174.7750901625022</v>
      </c>
      <c r="AB1152" s="21">
        <v>83711.233888647737</v>
      </c>
      <c r="AC1152" s="21">
        <v>568.83605559007515</v>
      </c>
      <c r="AD1152" s="21">
        <v>133.0342388073563</v>
      </c>
      <c r="AE1152" s="21">
        <v>701.87029439743151</v>
      </c>
    </row>
    <row r="1153" spans="23:31">
      <c r="W1153" s="20" t="s">
        <v>2673</v>
      </c>
      <c r="X1153" s="16">
        <v>30007954</v>
      </c>
      <c r="Y1153" s="22" t="s">
        <v>733</v>
      </c>
      <c r="Z1153" s="16" t="s">
        <v>36</v>
      </c>
      <c r="AA1153" s="21">
        <v>0</v>
      </c>
      <c r="AB1153" s="21">
        <v>52977.542551470149</v>
      </c>
      <c r="AC1153" s="21">
        <v>0</v>
      </c>
      <c r="AD1153" s="21">
        <v>0</v>
      </c>
      <c r="AE1153" s="21">
        <v>0</v>
      </c>
    </row>
    <row r="1154" spans="23:31">
      <c r="W1154" s="20" t="s">
        <v>2674</v>
      </c>
      <c r="X1154" s="16">
        <v>30007956</v>
      </c>
      <c r="Y1154" s="22" t="s">
        <v>1483</v>
      </c>
      <c r="Z1154" s="16" t="s">
        <v>36</v>
      </c>
      <c r="AA1154" s="21">
        <v>9192.979008992188</v>
      </c>
      <c r="AB1154" s="21">
        <v>91146.710483123927</v>
      </c>
      <c r="AC1154" s="21">
        <v>569.9646985575157</v>
      </c>
      <c r="AD1154" s="21">
        <v>133.29819563038674</v>
      </c>
      <c r="AE1154" s="21">
        <v>703.26289418790248</v>
      </c>
    </row>
    <row r="1155" spans="23:31">
      <c r="W1155" s="20" t="s">
        <v>2675</v>
      </c>
      <c r="X1155" s="16">
        <v>30007963</v>
      </c>
      <c r="Y1155" s="22" t="s">
        <v>1483</v>
      </c>
      <c r="Z1155" s="16" t="s">
        <v>36</v>
      </c>
      <c r="AA1155" s="21">
        <v>7668.5614298190621</v>
      </c>
      <c r="AB1155" s="21">
        <v>75700.577534287338</v>
      </c>
      <c r="AC1155" s="21">
        <v>475.45080864878184</v>
      </c>
      <c r="AD1155" s="21">
        <v>111.19414073237641</v>
      </c>
      <c r="AE1155" s="21">
        <v>586.64494938115831</v>
      </c>
    </row>
    <row r="1156" spans="23:31">
      <c r="W1156" s="20" t="s">
        <v>2680</v>
      </c>
      <c r="X1156" s="16">
        <v>30008012</v>
      </c>
      <c r="Y1156" s="22" t="s">
        <v>541</v>
      </c>
      <c r="Z1156" s="16" t="s">
        <v>36</v>
      </c>
      <c r="AA1156" s="21">
        <v>9979.7159729736231</v>
      </c>
      <c r="AB1156" s="21">
        <v>104190.69490647338</v>
      </c>
      <c r="AC1156" s="21">
        <v>618.74239032436458</v>
      </c>
      <c r="AD1156" s="21">
        <v>144.70588160811755</v>
      </c>
      <c r="AE1156" s="21">
        <v>763.44827193248216</v>
      </c>
    </row>
    <row r="1157" spans="23:31">
      <c r="W1157" s="20" t="s">
        <v>2681</v>
      </c>
      <c r="X1157" s="16">
        <v>30008013</v>
      </c>
      <c r="Y1157" s="22" t="s">
        <v>370</v>
      </c>
      <c r="Z1157" s="16" t="s">
        <v>36</v>
      </c>
      <c r="AA1157" s="21">
        <v>7591.0341519796893</v>
      </c>
      <c r="AB1157" s="21">
        <v>72307.760013588602</v>
      </c>
      <c r="AC1157" s="21">
        <v>470.64411742274075</v>
      </c>
      <c r="AD1157" s="21">
        <v>110.0699952037055</v>
      </c>
      <c r="AE1157" s="21">
        <v>580.71411262644619</v>
      </c>
    </row>
    <row r="1158" spans="23:31">
      <c r="W1158" s="20" t="s">
        <v>2682</v>
      </c>
      <c r="X1158" s="16">
        <v>30008014</v>
      </c>
      <c r="Y1158" s="22" t="s">
        <v>971</v>
      </c>
      <c r="Z1158" s="16" t="s">
        <v>36</v>
      </c>
      <c r="AA1158" s="21">
        <v>7665.456055430469</v>
      </c>
      <c r="AB1158" s="21">
        <v>75670.05740205347</v>
      </c>
      <c r="AC1158" s="21">
        <v>475.25827543668908</v>
      </c>
      <c r="AD1158" s="21">
        <v>111.1491128037418</v>
      </c>
      <c r="AE1158" s="21">
        <v>586.40738824043092</v>
      </c>
    </row>
    <row r="1159" spans="23:31">
      <c r="W1159" s="20" t="s">
        <v>2683</v>
      </c>
      <c r="X1159" s="16">
        <v>30008016</v>
      </c>
      <c r="Y1159" s="22" t="s">
        <v>231</v>
      </c>
      <c r="Z1159" s="16" t="s">
        <v>36</v>
      </c>
      <c r="AA1159" s="21">
        <v>12069.626511584689</v>
      </c>
      <c r="AB1159" s="21">
        <v>119196.89055745954</v>
      </c>
      <c r="AC1159" s="21">
        <v>748.31684371825077</v>
      </c>
      <c r="AD1159" s="21">
        <v>175.009584417978</v>
      </c>
      <c r="AE1159" s="21">
        <v>923.32642813622874</v>
      </c>
    </row>
    <row r="1160" spans="23:31">
      <c r="W1160" s="20" t="s">
        <v>2684</v>
      </c>
      <c r="X1160" s="16">
        <v>30008021</v>
      </c>
      <c r="Y1160" s="22" t="s">
        <v>1135</v>
      </c>
      <c r="Z1160" s="16" t="s">
        <v>36</v>
      </c>
      <c r="AA1160" s="21">
        <v>8115.6282599010947</v>
      </c>
      <c r="AB1160" s="21">
        <v>80740.426492216793</v>
      </c>
      <c r="AC1160" s="21">
        <v>503.16895211386787</v>
      </c>
      <c r="AD1160" s="21">
        <v>117.67660976856588</v>
      </c>
      <c r="AE1160" s="21">
        <v>620.8455618824338</v>
      </c>
    </row>
    <row r="1161" spans="23:31">
      <c r="W1161" s="20" t="s">
        <v>2685</v>
      </c>
      <c r="X1161" s="16">
        <v>30008022</v>
      </c>
      <c r="Y1161" s="22" t="s">
        <v>45</v>
      </c>
      <c r="Z1161" s="16" t="s">
        <v>36</v>
      </c>
      <c r="AA1161" s="21">
        <v>7971.3311494319369</v>
      </c>
      <c r="AB1161" s="21">
        <v>78689.467160291446</v>
      </c>
      <c r="AC1161" s="21">
        <v>494.22253126478006</v>
      </c>
      <c r="AD1161" s="21">
        <v>115.5843016667631</v>
      </c>
      <c r="AE1161" s="21">
        <v>609.80683293154311</v>
      </c>
    </row>
    <row r="1162" spans="23:31">
      <c r="W1162" s="20" t="s">
        <v>2686</v>
      </c>
      <c r="X1162" s="16">
        <v>30008033</v>
      </c>
      <c r="Y1162" s="22" t="s">
        <v>1588</v>
      </c>
      <c r="Z1162" s="16" t="s">
        <v>36</v>
      </c>
      <c r="AA1162" s="21">
        <v>10485.457245900001</v>
      </c>
      <c r="AB1162" s="21">
        <v>107789.11885108904</v>
      </c>
      <c r="AC1162" s="21">
        <v>650.09834924580002</v>
      </c>
      <c r="AD1162" s="21">
        <v>152.03913006555001</v>
      </c>
      <c r="AE1162" s="21">
        <v>802.13747931135003</v>
      </c>
    </row>
    <row r="1163" spans="23:31">
      <c r="W1163" s="20" t="s">
        <v>2687</v>
      </c>
      <c r="X1163" s="16">
        <v>30008039</v>
      </c>
      <c r="Y1163" s="22" t="s">
        <v>159</v>
      </c>
      <c r="Z1163" s="16" t="s">
        <v>36</v>
      </c>
      <c r="AA1163" s="21">
        <v>9830.1161680312525</v>
      </c>
      <c r="AB1163" s="21">
        <v>99351.100784923328</v>
      </c>
      <c r="AC1163" s="21">
        <v>609.46720241793764</v>
      </c>
      <c r="AD1163" s="21">
        <v>142.53668443645316</v>
      </c>
      <c r="AE1163" s="21">
        <v>752.00388685439077</v>
      </c>
    </row>
    <row r="1164" spans="23:31">
      <c r="W1164" s="20" t="s">
        <v>2690</v>
      </c>
      <c r="X1164" s="16">
        <v>30008045</v>
      </c>
      <c r="Y1164" s="22" t="s">
        <v>820</v>
      </c>
      <c r="Z1164" s="16" t="s">
        <v>36</v>
      </c>
      <c r="AA1164" s="21">
        <v>7442.1903450781256</v>
      </c>
      <c r="AB1164" s="21">
        <v>78938.000407578118</v>
      </c>
      <c r="AC1164" s="21">
        <v>461.41580139484375</v>
      </c>
      <c r="AD1164" s="21">
        <v>107.91176000363282</v>
      </c>
      <c r="AE1164" s="21">
        <v>569.32756139847652</v>
      </c>
    </row>
    <row r="1165" spans="23:31">
      <c r="W1165" s="20" t="s">
        <v>2691</v>
      </c>
      <c r="X1165" s="16">
        <v>30008046</v>
      </c>
      <c r="Y1165" s="22" t="s">
        <v>391</v>
      </c>
      <c r="Z1165" s="16" t="s">
        <v>36</v>
      </c>
      <c r="AA1165" s="21">
        <v>8883.0840613856271</v>
      </c>
      <c r="AB1165" s="21">
        <v>88375.673869661812</v>
      </c>
      <c r="AC1165" s="21">
        <v>550.75121180590884</v>
      </c>
      <c r="AD1165" s="21">
        <v>128.80471889009161</v>
      </c>
      <c r="AE1165" s="21">
        <v>679.55593069600047</v>
      </c>
    </row>
    <row r="1166" spans="23:31">
      <c r="W1166" s="20" t="s">
        <v>2692</v>
      </c>
      <c r="X1166" s="16">
        <v>30008047</v>
      </c>
      <c r="Y1166" s="22" t="s">
        <v>829</v>
      </c>
      <c r="Z1166" s="16" t="s">
        <v>36</v>
      </c>
      <c r="AA1166" s="21">
        <v>7628.2986446428131</v>
      </c>
      <c r="AB1166" s="21">
        <v>75368.443171581122</v>
      </c>
      <c r="AC1166" s="21">
        <v>472.95451596785443</v>
      </c>
      <c r="AD1166" s="21">
        <v>110.6103303473208</v>
      </c>
      <c r="AE1166" s="21">
        <v>583.56484631517526</v>
      </c>
    </row>
    <row r="1167" spans="23:31">
      <c r="W1167" s="20" t="s">
        <v>2693</v>
      </c>
      <c r="X1167" s="16">
        <v>30008050</v>
      </c>
      <c r="Y1167" s="22" t="s">
        <v>241</v>
      </c>
      <c r="Z1167" s="16" t="s">
        <v>36</v>
      </c>
      <c r="AA1167" s="21">
        <v>6472.6710445840636</v>
      </c>
      <c r="AB1167" s="21">
        <v>68505.378544584062</v>
      </c>
      <c r="AC1167" s="21">
        <v>401.30560476421192</v>
      </c>
      <c r="AD1167" s="21">
        <v>93.853730146468934</v>
      </c>
      <c r="AE1167" s="21">
        <v>495.15933491068085</v>
      </c>
    </row>
    <row r="1168" spans="23:31">
      <c r="W1168" s="20" t="s">
        <v>2720</v>
      </c>
      <c r="X1168" s="16">
        <v>30008111</v>
      </c>
      <c r="Y1168" s="22" t="s">
        <v>753</v>
      </c>
      <c r="Z1168" s="16" t="s">
        <v>36</v>
      </c>
      <c r="AA1168" s="21">
        <v>19816.26592603125</v>
      </c>
      <c r="AB1168" s="21">
        <v>143951.71735627329</v>
      </c>
      <c r="AC1168" s="21">
        <v>1228.6084874139376</v>
      </c>
      <c r="AD1168" s="21">
        <v>287.33585592745317</v>
      </c>
      <c r="AE1168" s="21">
        <v>1515.9443433413908</v>
      </c>
    </row>
    <row r="1169" spans="23:31">
      <c r="W1169" s="20" t="s">
        <v>2721</v>
      </c>
      <c r="X1169" s="16">
        <v>30008128</v>
      </c>
      <c r="Y1169" s="22" t="s">
        <v>474</v>
      </c>
      <c r="Z1169" s="16" t="s">
        <v>36</v>
      </c>
      <c r="AA1169" s="21">
        <v>8183.73233269922</v>
      </c>
      <c r="AB1169" s="21">
        <v>67184.209890441314</v>
      </c>
      <c r="AC1169" s="21">
        <v>507.39140462735162</v>
      </c>
      <c r="AD1169" s="21">
        <v>118.6641188241387</v>
      </c>
      <c r="AE1169" s="21">
        <v>626.05552345149033</v>
      </c>
    </row>
    <row r="1170" spans="23:31">
      <c r="W1170" s="20" t="s">
        <v>2722</v>
      </c>
      <c r="X1170" s="16">
        <v>30008153</v>
      </c>
      <c r="Y1170" s="22" t="s">
        <v>45</v>
      </c>
      <c r="Z1170" s="16" t="s">
        <v>36</v>
      </c>
      <c r="AA1170" s="21">
        <v>4716.4005535165397</v>
      </c>
      <c r="AB1170" s="21">
        <v>65152.04410394864</v>
      </c>
      <c r="AC1170" s="21">
        <v>292.41683431802545</v>
      </c>
      <c r="AD1170" s="21">
        <v>68.387808025989827</v>
      </c>
      <c r="AE1170" s="21">
        <v>360.80464234401529</v>
      </c>
    </row>
    <row r="1171" spans="23:31">
      <c r="W1171" s="20" t="s">
        <v>2723</v>
      </c>
      <c r="X1171" s="16">
        <v>30008159</v>
      </c>
      <c r="Y1171" s="22" t="s">
        <v>45</v>
      </c>
      <c r="Z1171" s="16" t="s">
        <v>36</v>
      </c>
      <c r="AA1171" s="21">
        <v>7738.1046830234882</v>
      </c>
      <c r="AB1171" s="21">
        <v>76984.657397526054</v>
      </c>
      <c r="AC1171" s="21">
        <v>479.76249034745626</v>
      </c>
      <c r="AD1171" s="21">
        <v>112.20251790384059</v>
      </c>
      <c r="AE1171" s="21">
        <v>591.96500825129681</v>
      </c>
    </row>
    <row r="1172" spans="23:31">
      <c r="W1172" s="20" t="s">
        <v>2724</v>
      </c>
      <c r="X1172" s="16">
        <v>30008161</v>
      </c>
      <c r="Y1172" s="22" t="s">
        <v>1514</v>
      </c>
      <c r="Z1172" s="16" t="s">
        <v>36</v>
      </c>
      <c r="AA1172" s="21">
        <v>7650.7301559160078</v>
      </c>
      <c r="AB1172" s="21">
        <v>75524.604504535615</v>
      </c>
      <c r="AC1172" s="21">
        <v>474.34526966679249</v>
      </c>
      <c r="AD1172" s="21">
        <v>110.93558726078211</v>
      </c>
      <c r="AE1172" s="21">
        <v>585.28085692757463</v>
      </c>
    </row>
    <row r="1173" spans="23:31">
      <c r="W1173" s="20" t="s">
        <v>2725</v>
      </c>
      <c r="X1173" s="16">
        <v>30008167</v>
      </c>
      <c r="Y1173" s="22" t="s">
        <v>541</v>
      </c>
      <c r="Z1173" s="16" t="s">
        <v>36</v>
      </c>
      <c r="AA1173" s="21">
        <v>7488.9583541891034</v>
      </c>
      <c r="AB1173" s="21">
        <v>73927.687131948987</v>
      </c>
      <c r="AC1173" s="21">
        <v>464.31541795972441</v>
      </c>
      <c r="AD1173" s="21">
        <v>108.58989613574201</v>
      </c>
      <c r="AE1173" s="21">
        <v>572.90531409546645</v>
      </c>
    </row>
    <row r="1174" spans="23:31">
      <c r="W1174" s="20" t="s">
        <v>2727</v>
      </c>
      <c r="X1174" s="16">
        <v>30008172</v>
      </c>
      <c r="Y1174" s="22" t="s">
        <v>71</v>
      </c>
      <c r="Z1174" s="16" t="s">
        <v>36</v>
      </c>
      <c r="AA1174" s="21">
        <v>8566.5500375000029</v>
      </c>
      <c r="AB1174" s="21">
        <v>94812.565538869865</v>
      </c>
      <c r="AC1174" s="21">
        <v>531.12610232500015</v>
      </c>
      <c r="AD1174" s="21">
        <v>124.21497554375004</v>
      </c>
      <c r="AE1174" s="21">
        <v>655.34107786875018</v>
      </c>
    </row>
    <row r="1175" spans="23:31">
      <c r="W1175" s="20" t="s">
        <v>2733</v>
      </c>
      <c r="X1175" s="16">
        <v>30008205</v>
      </c>
      <c r="Y1175" s="22" t="s">
        <v>527</v>
      </c>
      <c r="Z1175" s="16" t="s">
        <v>36</v>
      </c>
      <c r="AA1175" s="21">
        <v>0</v>
      </c>
      <c r="AB1175" s="21">
        <v>0</v>
      </c>
      <c r="AC1175" s="21">
        <v>0</v>
      </c>
      <c r="AD1175" s="21">
        <v>0</v>
      </c>
      <c r="AE1175" s="21">
        <v>0</v>
      </c>
    </row>
    <row r="1176" spans="23:31">
      <c r="W1176" s="20" t="s">
        <v>2736</v>
      </c>
      <c r="X1176" s="16">
        <v>30008220</v>
      </c>
      <c r="Y1176" s="22" t="s">
        <v>1265</v>
      </c>
      <c r="Z1176" s="16" t="s">
        <v>36</v>
      </c>
      <c r="AA1176" s="21">
        <v>20752.467465843754</v>
      </c>
      <c r="AB1176" s="21">
        <v>136973.54246584376</v>
      </c>
      <c r="AC1176" s="21">
        <v>1286.6529828823127</v>
      </c>
      <c r="AD1176" s="21">
        <v>300.91077825473445</v>
      </c>
      <c r="AE1176" s="21">
        <v>1587.5637611370471</v>
      </c>
    </row>
    <row r="1177" spans="23:31">
      <c r="W1177" s="20" t="s">
        <v>2737</v>
      </c>
      <c r="X1177" s="16">
        <v>30008227</v>
      </c>
      <c r="Y1177" s="22" t="s">
        <v>589</v>
      </c>
      <c r="Z1177" s="16" t="s">
        <v>36</v>
      </c>
      <c r="AA1177" s="21">
        <v>10494.023795937503</v>
      </c>
      <c r="AB1177" s="21">
        <v>105513.2421622361</v>
      </c>
      <c r="AC1177" s="21">
        <v>650.6294753481252</v>
      </c>
      <c r="AD1177" s="21">
        <v>152.16334504109381</v>
      </c>
      <c r="AE1177" s="21">
        <v>802.79282038921906</v>
      </c>
    </row>
    <row r="1178" spans="23:31">
      <c r="W1178" s="20" t="s">
        <v>2739</v>
      </c>
      <c r="X1178" s="16">
        <v>30008230</v>
      </c>
      <c r="Y1178" s="22" t="s">
        <v>589</v>
      </c>
      <c r="Z1178" s="16" t="s">
        <v>36</v>
      </c>
      <c r="AA1178" s="21">
        <v>17592.022398437501</v>
      </c>
      <c r="AB1178" s="21">
        <v>127150.34875884459</v>
      </c>
      <c r="AC1178" s="21">
        <v>1090.705388703125</v>
      </c>
      <c r="AD1178" s="21">
        <v>255.08432477734377</v>
      </c>
      <c r="AE1178" s="21">
        <v>1345.7897134804687</v>
      </c>
    </row>
    <row r="1179" spans="23:31">
      <c r="W1179" s="20" t="s">
        <v>2740</v>
      </c>
      <c r="X1179" s="16">
        <v>30008232</v>
      </c>
      <c r="Y1179" s="22" t="s">
        <v>1135</v>
      </c>
      <c r="Z1179" s="16" t="s">
        <v>36</v>
      </c>
      <c r="AA1179" s="21">
        <v>7879.2985607415631</v>
      </c>
      <c r="AB1179" s="21">
        <v>78695.691135485293</v>
      </c>
      <c r="AC1179" s="21">
        <v>488.51651076597693</v>
      </c>
      <c r="AD1179" s="21">
        <v>114.24982913075267</v>
      </c>
      <c r="AE1179" s="21">
        <v>602.76633989672962</v>
      </c>
    </row>
    <row r="1180" spans="23:31">
      <c r="W1180" s="20" t="s">
        <v>2741</v>
      </c>
      <c r="X1180" s="16">
        <v>30008236</v>
      </c>
      <c r="Y1180" s="22" t="s">
        <v>1588</v>
      </c>
      <c r="Z1180" s="16" t="s">
        <v>36</v>
      </c>
      <c r="AA1180" s="21">
        <v>7388.6494073437507</v>
      </c>
      <c r="AB1180" s="21">
        <v>73865.958649557375</v>
      </c>
      <c r="AC1180" s="21">
        <v>458.09626325531252</v>
      </c>
      <c r="AD1180" s="21">
        <v>107.1354164064844</v>
      </c>
      <c r="AE1180" s="21">
        <v>565.23167966179687</v>
      </c>
    </row>
    <row r="1181" spans="23:31">
      <c r="W1181" s="20" t="s">
        <v>2744</v>
      </c>
      <c r="X1181" s="16">
        <v>30008246</v>
      </c>
      <c r="Y1181" s="22" t="s">
        <v>45</v>
      </c>
      <c r="Z1181" s="16" t="s">
        <v>36</v>
      </c>
      <c r="AA1181" s="21">
        <v>9081.1544772589295</v>
      </c>
      <c r="AB1181" s="21">
        <v>94723.470265937533</v>
      </c>
      <c r="AC1181" s="21">
        <v>563.03157759005364</v>
      </c>
      <c r="AD1181" s="21">
        <v>131.67673992025448</v>
      </c>
      <c r="AE1181" s="21">
        <v>694.70831751030812</v>
      </c>
    </row>
    <row r="1182" spans="23:31">
      <c r="W1182" s="20" t="s">
        <v>2746</v>
      </c>
      <c r="X1182" s="16">
        <v>30008249</v>
      </c>
      <c r="Y1182" s="22" t="s">
        <v>253</v>
      </c>
      <c r="Z1182" s="16" t="s">
        <v>36</v>
      </c>
      <c r="AA1182" s="21">
        <v>4589.2232343750002</v>
      </c>
      <c r="AB1182" s="21">
        <v>62509.984987532865</v>
      </c>
      <c r="AC1182" s="21">
        <v>284.53184053125</v>
      </c>
      <c r="AD1182" s="21">
        <v>66.543736898437501</v>
      </c>
      <c r="AE1182" s="21">
        <v>351.07557742968748</v>
      </c>
    </row>
    <row r="1183" spans="23:31">
      <c r="W1183" s="20" t="s">
        <v>2747</v>
      </c>
      <c r="X1183" s="16">
        <v>30008250</v>
      </c>
      <c r="Y1183" s="22" t="s">
        <v>471</v>
      </c>
      <c r="Z1183" s="16" t="s">
        <v>36</v>
      </c>
      <c r="AA1183" s="21">
        <v>6799.6990922656259</v>
      </c>
      <c r="AB1183" s="21">
        <v>67991.810542304695</v>
      </c>
      <c r="AC1183" s="21">
        <v>421.58134372046879</v>
      </c>
      <c r="AD1183" s="21">
        <v>98.595636837851586</v>
      </c>
      <c r="AE1183" s="21">
        <v>520.17698055832034</v>
      </c>
    </row>
    <row r="1184" spans="23:31">
      <c r="W1184" s="20" t="s">
        <v>2749</v>
      </c>
      <c r="X1184" s="16">
        <v>30008252</v>
      </c>
      <c r="Y1184" s="22" t="s">
        <v>304</v>
      </c>
      <c r="Z1184" s="16" t="s">
        <v>36</v>
      </c>
      <c r="AA1184" s="21">
        <v>20378.598746350002</v>
      </c>
      <c r="AB1184" s="21">
        <v>134091.51874635002</v>
      </c>
      <c r="AC1184" s="21">
        <v>1263.4731222737</v>
      </c>
      <c r="AD1184" s="21">
        <v>295.48968182207506</v>
      </c>
      <c r="AE1184" s="21">
        <v>1558.962804095775</v>
      </c>
    </row>
    <row r="1185" spans="23:31">
      <c r="W1185" s="20" t="s">
        <v>2750</v>
      </c>
      <c r="X1185" s="16">
        <v>30008255</v>
      </c>
      <c r="Y1185" s="22" t="s">
        <v>45</v>
      </c>
      <c r="Z1185" s="16" t="s">
        <v>36</v>
      </c>
      <c r="AA1185" s="21">
        <v>3630.3249261863602</v>
      </c>
      <c r="AB1185" s="21">
        <v>49482.040458641997</v>
      </c>
      <c r="AC1185" s="21">
        <v>225.08014542355434</v>
      </c>
      <c r="AD1185" s="21">
        <v>52.639711429702224</v>
      </c>
      <c r="AE1185" s="21">
        <v>277.71985685325654</v>
      </c>
    </row>
    <row r="1186" spans="23:31">
      <c r="W1186" s="20" t="s">
        <v>2757</v>
      </c>
      <c r="X1186" s="16">
        <v>30008271</v>
      </c>
      <c r="Y1186" s="22" t="s">
        <v>45</v>
      </c>
      <c r="Z1186" s="16" t="s">
        <v>36</v>
      </c>
      <c r="AA1186" s="21">
        <v>3205.1135068875005</v>
      </c>
      <c r="AB1186" s="21">
        <v>44637.079215701073</v>
      </c>
      <c r="AC1186" s="21">
        <v>198.71703742702502</v>
      </c>
      <c r="AD1186" s="21">
        <v>46.474145849868762</v>
      </c>
      <c r="AE1186" s="21">
        <v>245.19118327689378</v>
      </c>
    </row>
    <row r="1187" spans="23:31">
      <c r="W1187" s="20" t="s">
        <v>2758</v>
      </c>
      <c r="X1187" s="16">
        <v>30008273</v>
      </c>
      <c r="Y1187" s="22" t="s">
        <v>202</v>
      </c>
      <c r="Z1187" s="16" t="s">
        <v>36</v>
      </c>
      <c r="AA1187" s="21">
        <v>7442.1903450781256</v>
      </c>
      <c r="AB1187" s="21">
        <v>78538.588016433016</v>
      </c>
      <c r="AC1187" s="21">
        <v>461.41580139484375</v>
      </c>
      <c r="AD1187" s="21">
        <v>107.91176000363282</v>
      </c>
      <c r="AE1187" s="21">
        <v>569.32756139847652</v>
      </c>
    </row>
    <row r="1188" spans="23:31">
      <c r="W1188" s="20" t="s">
        <v>2762</v>
      </c>
      <c r="X1188" s="16">
        <v>30008291</v>
      </c>
      <c r="Y1188" s="22" t="s">
        <v>650</v>
      </c>
      <c r="Z1188" s="16" t="s">
        <v>36</v>
      </c>
      <c r="AA1188" s="21">
        <v>11709.296000632346</v>
      </c>
      <c r="AB1188" s="21">
        <v>117044.0352351864</v>
      </c>
      <c r="AC1188" s="21">
        <v>725.97635203920549</v>
      </c>
      <c r="AD1188" s="21">
        <v>169.78479200916902</v>
      </c>
      <c r="AE1188" s="21">
        <v>895.76114404837449</v>
      </c>
    </row>
    <row r="1189" spans="23:31">
      <c r="W1189" s="20" t="s">
        <v>2763</v>
      </c>
      <c r="X1189" s="16">
        <v>30008293</v>
      </c>
      <c r="Y1189" s="22" t="s">
        <v>820</v>
      </c>
      <c r="Z1189" s="16" t="s">
        <v>36</v>
      </c>
      <c r="AA1189" s="21">
        <v>7442.1903450781256</v>
      </c>
      <c r="AB1189" s="21">
        <v>74416.397218645056</v>
      </c>
      <c r="AC1189" s="21">
        <v>461.41580139484375</v>
      </c>
      <c r="AD1189" s="21">
        <v>107.91176000363282</v>
      </c>
      <c r="AE1189" s="21">
        <v>569.32756139847652</v>
      </c>
    </row>
    <row r="1190" spans="23:31">
      <c r="W1190" s="20" t="s">
        <v>2765</v>
      </c>
      <c r="X1190" s="16">
        <v>30008299</v>
      </c>
      <c r="Y1190" s="22" t="s">
        <v>829</v>
      </c>
      <c r="Z1190" s="16" t="s">
        <v>36</v>
      </c>
      <c r="AA1190" s="21">
        <v>7442.1903450781256</v>
      </c>
      <c r="AB1190" s="21">
        <v>78568.830089778741</v>
      </c>
      <c r="AC1190" s="21">
        <v>461.41580139484375</v>
      </c>
      <c r="AD1190" s="21">
        <v>107.91176000363282</v>
      </c>
      <c r="AE1190" s="21">
        <v>569.32756139847652</v>
      </c>
    </row>
    <row r="1191" spans="23:31">
      <c r="W1191" s="20" t="s">
        <v>2767</v>
      </c>
      <c r="X1191" s="16">
        <v>30008307</v>
      </c>
      <c r="Y1191" s="22" t="s">
        <v>253</v>
      </c>
      <c r="Z1191" s="16" t="s">
        <v>36</v>
      </c>
      <c r="AA1191" s="21">
        <v>4053.8138570312503</v>
      </c>
      <c r="AB1191" s="21">
        <v>56244.158537350952</v>
      </c>
      <c r="AC1191" s="21">
        <v>251.33645913593753</v>
      </c>
      <c r="AD1191" s="21">
        <v>58.780300926953132</v>
      </c>
      <c r="AE1191" s="21">
        <v>310.11676006289065</v>
      </c>
    </row>
    <row r="1192" spans="23:31">
      <c r="W1192" s="20" t="s">
        <v>2770</v>
      </c>
      <c r="X1192" s="16">
        <v>30008325</v>
      </c>
      <c r="Y1192" s="22" t="s">
        <v>1138</v>
      </c>
      <c r="Z1192" s="16" t="s">
        <v>36</v>
      </c>
      <c r="AA1192" s="21">
        <v>6103.6669017187505</v>
      </c>
      <c r="AB1192" s="21">
        <v>60806.347713893134</v>
      </c>
      <c r="AC1192" s="21">
        <v>378.42734790656255</v>
      </c>
      <c r="AD1192" s="21">
        <v>88.503170074921883</v>
      </c>
      <c r="AE1192" s="21">
        <v>466.9305179814844</v>
      </c>
    </row>
    <row r="1193" spans="23:31">
      <c r="W1193" s="20" t="s">
        <v>2787</v>
      </c>
      <c r="X1193" s="16">
        <v>30008361</v>
      </c>
      <c r="Y1193" s="22" t="s">
        <v>45</v>
      </c>
      <c r="Z1193" s="16" t="s">
        <v>36</v>
      </c>
      <c r="AA1193" s="21">
        <v>8347.5044238598821</v>
      </c>
      <c r="AB1193" s="21">
        <v>88104.387794970549</v>
      </c>
      <c r="AC1193" s="21">
        <v>517.54527427931271</v>
      </c>
      <c r="AD1193" s="21">
        <v>121.0388141459683</v>
      </c>
      <c r="AE1193" s="21">
        <v>638.58408842528104</v>
      </c>
    </row>
    <row r="1194" spans="23:31">
      <c r="W1194" s="20" t="s">
        <v>2796</v>
      </c>
      <c r="X1194" s="16">
        <v>30008393</v>
      </c>
      <c r="Y1194" s="22" t="s">
        <v>45</v>
      </c>
      <c r="Z1194" s="16" t="s">
        <v>36</v>
      </c>
      <c r="AA1194" s="21">
        <v>12287.122650486775</v>
      </c>
      <c r="AB1194" s="21">
        <v>122761.85991681331</v>
      </c>
      <c r="AC1194" s="21">
        <v>761.80160433018011</v>
      </c>
      <c r="AD1194" s="21">
        <v>178.16327843205826</v>
      </c>
      <c r="AE1194" s="21">
        <v>939.9648827622384</v>
      </c>
    </row>
    <row r="1195" spans="23:31">
      <c r="W1195" s="20" t="s">
        <v>2797</v>
      </c>
      <c r="X1195" s="16">
        <v>30008401</v>
      </c>
      <c r="Y1195" s="22" t="s">
        <v>81</v>
      </c>
      <c r="Z1195" s="16" t="s">
        <v>36</v>
      </c>
      <c r="AA1195" s="21">
        <v>10430.631325660002</v>
      </c>
      <c r="AB1195" s="21">
        <v>104402.62914395788</v>
      </c>
      <c r="AC1195" s="21">
        <v>646.69914219092016</v>
      </c>
      <c r="AD1195" s="21">
        <v>151.24415422207005</v>
      </c>
      <c r="AE1195" s="21">
        <v>797.94329641299021</v>
      </c>
    </row>
    <row r="1196" spans="23:31">
      <c r="W1196" s="20" t="s">
        <v>2798</v>
      </c>
      <c r="X1196" s="16">
        <v>30008402</v>
      </c>
      <c r="Y1196" s="22" t="s">
        <v>81</v>
      </c>
      <c r="Z1196" s="16" t="s">
        <v>36</v>
      </c>
      <c r="AA1196" s="21">
        <v>14545.696015459378</v>
      </c>
      <c r="AB1196" s="21">
        <v>106040.77541892567</v>
      </c>
      <c r="AC1196" s="21">
        <v>901.83315295848138</v>
      </c>
      <c r="AD1196" s="21">
        <v>210.91259222416099</v>
      </c>
      <c r="AE1196" s="21">
        <v>1112.7457451826424</v>
      </c>
    </row>
    <row r="1197" spans="23:31">
      <c r="W1197" s="20" t="s">
        <v>2799</v>
      </c>
      <c r="X1197" s="16">
        <v>30008407</v>
      </c>
      <c r="Y1197" s="22" t="s">
        <v>81</v>
      </c>
      <c r="Z1197" s="16" t="s">
        <v>36</v>
      </c>
      <c r="AA1197" s="21">
        <v>14545.696015459378</v>
      </c>
      <c r="AB1197" s="21">
        <v>105720.40658886071</v>
      </c>
      <c r="AC1197" s="21">
        <v>901.83315295848138</v>
      </c>
      <c r="AD1197" s="21">
        <v>210.91259222416099</v>
      </c>
      <c r="AE1197" s="21">
        <v>1112.7457451826424</v>
      </c>
    </row>
    <row r="1198" spans="23:31">
      <c r="W1198" s="20" t="s">
        <v>2800</v>
      </c>
      <c r="X1198" s="16">
        <v>30008408</v>
      </c>
      <c r="Y1198" s="22" t="s">
        <v>74</v>
      </c>
      <c r="Z1198" s="16" t="s">
        <v>36</v>
      </c>
      <c r="AA1198" s="21">
        <v>10430.631325660002</v>
      </c>
      <c r="AB1198" s="21">
        <v>107083.83682193834</v>
      </c>
      <c r="AC1198" s="21">
        <v>646.69914219092016</v>
      </c>
      <c r="AD1198" s="21">
        <v>151.24415422207005</v>
      </c>
      <c r="AE1198" s="21">
        <v>797.94329641299021</v>
      </c>
    </row>
    <row r="1199" spans="23:31">
      <c r="W1199" s="20" t="s">
        <v>2801</v>
      </c>
      <c r="X1199" s="16">
        <v>30008410</v>
      </c>
      <c r="Y1199" s="22" t="s">
        <v>881</v>
      </c>
      <c r="Z1199" s="16" t="s">
        <v>36</v>
      </c>
      <c r="AA1199" s="21">
        <v>7495.7312828125023</v>
      </c>
      <c r="AB1199" s="21">
        <v>75033.089431914952</v>
      </c>
      <c r="AC1199" s="21">
        <v>464.73533953437516</v>
      </c>
      <c r="AD1199" s="21">
        <v>108.68810360078129</v>
      </c>
      <c r="AE1199" s="21">
        <v>573.4234431351565</v>
      </c>
    </row>
    <row r="1200" spans="23:31">
      <c r="W1200" s="20" t="s">
        <v>2802</v>
      </c>
      <c r="X1200" s="16">
        <v>30008414</v>
      </c>
      <c r="Y1200" s="22" t="s">
        <v>1588</v>
      </c>
      <c r="Z1200" s="16" t="s">
        <v>36</v>
      </c>
      <c r="AA1200" s="21">
        <v>18050.944721875003</v>
      </c>
      <c r="AB1200" s="21">
        <v>131558.47634403553</v>
      </c>
      <c r="AC1200" s="21">
        <v>1119.1585727562501</v>
      </c>
      <c r="AD1200" s="21">
        <v>261.73869846718753</v>
      </c>
      <c r="AE1200" s="21">
        <v>1380.8972712234377</v>
      </c>
    </row>
    <row r="1201" spans="23:31">
      <c r="W1201" s="20" t="s">
        <v>2803</v>
      </c>
      <c r="X1201" s="16">
        <v>30008416</v>
      </c>
      <c r="Y1201" s="22" t="s">
        <v>81</v>
      </c>
      <c r="Z1201" s="16" t="s">
        <v>36</v>
      </c>
      <c r="AA1201" s="21">
        <v>3272.5750884328131</v>
      </c>
      <c r="AB1201" s="21">
        <v>44664.886502378446</v>
      </c>
      <c r="AC1201" s="21">
        <v>202.89965548283442</v>
      </c>
      <c r="AD1201" s="21">
        <v>47.452338782275795</v>
      </c>
      <c r="AE1201" s="21">
        <v>250.35199426511022</v>
      </c>
    </row>
    <row r="1202" spans="23:31">
      <c r="W1202" s="20" t="s">
        <v>2804</v>
      </c>
      <c r="X1202" s="16">
        <v>30008417</v>
      </c>
      <c r="Y1202" s="22" t="s">
        <v>1014</v>
      </c>
      <c r="Z1202" s="16" t="s">
        <v>36</v>
      </c>
      <c r="AA1202" s="21">
        <v>7495.7312828125023</v>
      </c>
      <c r="AB1202" s="21">
        <v>76613.212811815654</v>
      </c>
      <c r="AC1202" s="21">
        <v>464.73533953437516</v>
      </c>
      <c r="AD1202" s="21">
        <v>108.68810360078129</v>
      </c>
      <c r="AE1202" s="21">
        <v>573.4234431351565</v>
      </c>
    </row>
    <row r="1203" spans="23:31">
      <c r="W1203" s="20" t="s">
        <v>2805</v>
      </c>
      <c r="X1203" s="16">
        <v>30008418</v>
      </c>
      <c r="Y1203" s="22" t="s">
        <v>81</v>
      </c>
      <c r="Z1203" s="16" t="s">
        <v>36</v>
      </c>
      <c r="AA1203" s="21">
        <v>14545.696015459378</v>
      </c>
      <c r="AB1203" s="21">
        <v>105720.41076027635</v>
      </c>
      <c r="AC1203" s="21">
        <v>901.83315295848138</v>
      </c>
      <c r="AD1203" s="21">
        <v>210.91259222416099</v>
      </c>
      <c r="AE1203" s="21">
        <v>1112.7457451826424</v>
      </c>
    </row>
    <row r="1204" spans="23:31">
      <c r="W1204" s="20" t="s">
        <v>2808</v>
      </c>
      <c r="X1204" s="16">
        <v>30008423</v>
      </c>
      <c r="Y1204" s="22" t="s">
        <v>81</v>
      </c>
      <c r="Z1204" s="16" t="s">
        <v>36</v>
      </c>
      <c r="AA1204" s="21">
        <v>16767.491957328126</v>
      </c>
      <c r="AB1204" s="21">
        <v>122237.97743436538</v>
      </c>
      <c r="AC1204" s="21">
        <v>1039.5845013543437</v>
      </c>
      <c r="AD1204" s="21">
        <v>243.12863338125783</v>
      </c>
      <c r="AE1204" s="21">
        <v>1282.7131347356017</v>
      </c>
    </row>
    <row r="1205" spans="23:31">
      <c r="W1205" s="20" t="s">
        <v>2809</v>
      </c>
      <c r="X1205" s="16">
        <v>30008442</v>
      </c>
      <c r="Y1205" s="22" t="s">
        <v>81</v>
      </c>
      <c r="Z1205" s="16" t="s">
        <v>36</v>
      </c>
      <c r="AA1205" s="21">
        <v>16767.491957328126</v>
      </c>
      <c r="AB1205" s="21">
        <v>111159.15540863571</v>
      </c>
      <c r="AC1205" s="21">
        <v>1039.5845013543437</v>
      </c>
      <c r="AD1205" s="21">
        <v>243.12863338125783</v>
      </c>
      <c r="AE1205" s="21">
        <v>1282.7131347356017</v>
      </c>
    </row>
    <row r="1206" spans="23:31">
      <c r="W1206" s="20" t="s">
        <v>2810</v>
      </c>
      <c r="X1206" s="16">
        <v>30008456</v>
      </c>
      <c r="Y1206" s="22" t="s">
        <v>159</v>
      </c>
      <c r="Z1206" s="16" t="s">
        <v>36</v>
      </c>
      <c r="AA1206" s="21">
        <v>9101.9594148437518</v>
      </c>
      <c r="AB1206" s="21">
        <v>89589.794588230419</v>
      </c>
      <c r="AC1206" s="21">
        <v>564.32148372031259</v>
      </c>
      <c r="AD1206" s="21">
        <v>131.9784115152344</v>
      </c>
      <c r="AE1206" s="21">
        <v>696.29989523554696</v>
      </c>
    </row>
    <row r="1207" spans="23:31">
      <c r="W1207" s="20" t="s">
        <v>2811</v>
      </c>
      <c r="X1207" s="16">
        <v>30008457</v>
      </c>
      <c r="Y1207" s="22" t="s">
        <v>159</v>
      </c>
      <c r="Z1207" s="16" t="s">
        <v>36</v>
      </c>
      <c r="AA1207" s="21">
        <v>9316.1231657812514</v>
      </c>
      <c r="AB1207" s="21">
        <v>98599.873165781246</v>
      </c>
      <c r="AC1207" s="21">
        <v>577.59963627843763</v>
      </c>
      <c r="AD1207" s="21">
        <v>135.08378590382816</v>
      </c>
      <c r="AE1207" s="21">
        <v>712.68342218226576</v>
      </c>
    </row>
    <row r="1208" spans="23:31">
      <c r="W1208" s="20" t="s">
        <v>2812</v>
      </c>
      <c r="X1208" s="16">
        <v>30008461</v>
      </c>
      <c r="Y1208" s="22" t="s">
        <v>82</v>
      </c>
      <c r="Z1208" s="16" t="s">
        <v>36</v>
      </c>
      <c r="AA1208" s="21">
        <v>3441.9174257812501</v>
      </c>
      <c r="AB1208" s="21">
        <v>48864.069481354374</v>
      </c>
      <c r="AC1208" s="21">
        <v>213.39888039843751</v>
      </c>
      <c r="AD1208" s="21">
        <v>49.90780267382813</v>
      </c>
      <c r="AE1208" s="21">
        <v>263.30668307226563</v>
      </c>
    </row>
    <row r="1209" spans="23:31">
      <c r="W1209" s="20" t="s">
        <v>2813</v>
      </c>
      <c r="X1209" s="16">
        <v>30008473</v>
      </c>
      <c r="Y1209" s="22" t="s">
        <v>81</v>
      </c>
      <c r="Z1209" s="16" t="s">
        <v>36</v>
      </c>
      <c r="AA1209" s="21">
        <v>16767.491957328126</v>
      </c>
      <c r="AB1209" s="21">
        <v>128146.84605009908</v>
      </c>
      <c r="AC1209" s="21">
        <v>1039.5845013543437</v>
      </c>
      <c r="AD1209" s="21">
        <v>243.12863338125783</v>
      </c>
      <c r="AE1209" s="21">
        <v>1282.7131347356017</v>
      </c>
    </row>
    <row r="1210" spans="23:31">
      <c r="W1210" s="20" t="s">
        <v>2817</v>
      </c>
      <c r="X1210" s="16">
        <v>30008506</v>
      </c>
      <c r="Y1210" s="22" t="s">
        <v>330</v>
      </c>
      <c r="Z1210" s="16" t="s">
        <v>36</v>
      </c>
      <c r="AA1210" s="21">
        <v>9105.1718711078156</v>
      </c>
      <c r="AB1210" s="21">
        <v>96367.20937110782</v>
      </c>
      <c r="AC1210" s="21">
        <v>564.52065600868457</v>
      </c>
      <c r="AD1210" s="21">
        <v>132.02499213106333</v>
      </c>
      <c r="AE1210" s="21">
        <v>696.54564813974787</v>
      </c>
    </row>
    <row r="1211" spans="23:31">
      <c r="W1211" s="20" t="s">
        <v>2821</v>
      </c>
      <c r="X1211" s="16">
        <v>30008521</v>
      </c>
      <c r="Y1211" s="22" t="s">
        <v>330</v>
      </c>
      <c r="Z1211" s="16" t="s">
        <v>36</v>
      </c>
      <c r="AA1211" s="21">
        <v>9105.1718711078156</v>
      </c>
      <c r="AB1211" s="21">
        <v>95457.180832315134</v>
      </c>
      <c r="AC1211" s="21">
        <v>564.52065600868457</v>
      </c>
      <c r="AD1211" s="21">
        <v>132.02499213106333</v>
      </c>
      <c r="AE1211" s="21">
        <v>696.54564813974787</v>
      </c>
    </row>
    <row r="1212" spans="23:31">
      <c r="W1212" s="20" t="s">
        <v>2826</v>
      </c>
      <c r="X1212" s="16">
        <v>30008550</v>
      </c>
      <c r="Y1212" s="22" t="s">
        <v>234</v>
      </c>
      <c r="Z1212" s="16" t="s">
        <v>36</v>
      </c>
      <c r="AA1212" s="21">
        <v>4053.8138570312503</v>
      </c>
      <c r="AB1212" s="21">
        <v>56116.681679951078</v>
      </c>
      <c r="AC1212" s="21">
        <v>251.33645913593753</v>
      </c>
      <c r="AD1212" s="21">
        <v>58.780300926953132</v>
      </c>
      <c r="AE1212" s="21">
        <v>310.11676006289065</v>
      </c>
    </row>
    <row r="1213" spans="23:31">
      <c r="W1213" s="20" t="s">
        <v>2827</v>
      </c>
      <c r="X1213" s="16">
        <v>30008551</v>
      </c>
      <c r="Y1213" s="22" t="s">
        <v>263</v>
      </c>
      <c r="Z1213" s="16" t="s">
        <v>36</v>
      </c>
      <c r="AA1213" s="21">
        <v>4130.3009109375007</v>
      </c>
      <c r="AB1213" s="21">
        <v>56724.206347969797</v>
      </c>
      <c r="AC1213" s="21">
        <v>256.07865647812503</v>
      </c>
      <c r="AD1213" s="21">
        <v>59.889363208593764</v>
      </c>
      <c r="AE1213" s="21">
        <v>315.96801968671878</v>
      </c>
    </row>
    <row r="1214" spans="23:31">
      <c r="W1214" s="20" t="s">
        <v>2828</v>
      </c>
      <c r="X1214" s="16">
        <v>30008552</v>
      </c>
      <c r="Y1214" s="22" t="s">
        <v>328</v>
      </c>
      <c r="Z1214" s="16" t="s">
        <v>36</v>
      </c>
      <c r="AA1214" s="21">
        <v>4130.3009109375007</v>
      </c>
      <c r="AB1214" s="21">
        <v>56862.539144265691</v>
      </c>
      <c r="AC1214" s="21">
        <v>256.07865647812503</v>
      </c>
      <c r="AD1214" s="21">
        <v>59.889363208593764</v>
      </c>
      <c r="AE1214" s="21">
        <v>315.96801968671878</v>
      </c>
    </row>
    <row r="1215" spans="23:31">
      <c r="W1215" s="20" t="s">
        <v>2829</v>
      </c>
      <c r="X1215" s="16">
        <v>30008563</v>
      </c>
      <c r="Y1215" s="22" t="s">
        <v>81</v>
      </c>
      <c r="Z1215" s="16" t="s">
        <v>36</v>
      </c>
      <c r="AA1215" s="21">
        <v>10430.631325660002</v>
      </c>
      <c r="AB1215" s="21">
        <v>104339.54918025482</v>
      </c>
      <c r="AC1215" s="21">
        <v>646.69914219092016</v>
      </c>
      <c r="AD1215" s="21">
        <v>151.24415422207005</v>
      </c>
      <c r="AE1215" s="21">
        <v>797.94329641299021</v>
      </c>
    </row>
    <row r="1216" spans="23:31">
      <c r="W1216" s="20" t="s">
        <v>2830</v>
      </c>
      <c r="X1216" s="16">
        <v>30008568</v>
      </c>
      <c r="Y1216" s="22" t="s">
        <v>234</v>
      </c>
      <c r="Z1216" s="16" t="s">
        <v>36</v>
      </c>
      <c r="AA1216" s="21">
        <v>4130.3009109375007</v>
      </c>
      <c r="AB1216" s="21">
        <v>57889.070837636486</v>
      </c>
      <c r="AC1216" s="21">
        <v>256.07865647812503</v>
      </c>
      <c r="AD1216" s="21">
        <v>59.889363208593764</v>
      </c>
      <c r="AE1216" s="21">
        <v>315.96801968671878</v>
      </c>
    </row>
    <row r="1217" spans="23:31">
      <c r="W1217" s="20" t="s">
        <v>2831</v>
      </c>
      <c r="X1217" s="16">
        <v>30008569</v>
      </c>
      <c r="Y1217" s="22" t="s">
        <v>263</v>
      </c>
      <c r="Z1217" s="16" t="s">
        <v>36</v>
      </c>
      <c r="AA1217" s="21">
        <v>4130.3009109375007</v>
      </c>
      <c r="AB1217" s="21">
        <v>57088.258425212407</v>
      </c>
      <c r="AC1217" s="21">
        <v>256.07865647812503</v>
      </c>
      <c r="AD1217" s="21">
        <v>59.889363208593764</v>
      </c>
      <c r="AE1217" s="21">
        <v>315.96801968671878</v>
      </c>
    </row>
    <row r="1218" spans="23:31">
      <c r="W1218" s="20" t="s">
        <v>2836</v>
      </c>
      <c r="X1218" s="16">
        <v>30008595</v>
      </c>
      <c r="Y1218" s="22" t="s">
        <v>159</v>
      </c>
      <c r="Z1218" s="16" t="s">
        <v>36</v>
      </c>
      <c r="AA1218" s="21">
        <v>8994.877539375002</v>
      </c>
      <c r="AB1218" s="21">
        <v>89642.210168570469</v>
      </c>
      <c r="AC1218" s="21">
        <v>557.68240744125012</v>
      </c>
      <c r="AD1218" s="21">
        <v>130.42572432093755</v>
      </c>
      <c r="AE1218" s="21">
        <v>688.10813176218767</v>
      </c>
    </row>
    <row r="1219" spans="23:31">
      <c r="W1219" s="20" t="s">
        <v>2837</v>
      </c>
      <c r="X1219" s="16">
        <v>30008599</v>
      </c>
      <c r="Y1219" s="22" t="s">
        <v>328</v>
      </c>
      <c r="Z1219" s="16" t="s">
        <v>36</v>
      </c>
      <c r="AA1219" s="21">
        <v>3977.3268031250004</v>
      </c>
      <c r="AB1219" s="21">
        <v>55806.178297733903</v>
      </c>
      <c r="AC1219" s="21">
        <v>246.59426179375004</v>
      </c>
      <c r="AD1219" s="21">
        <v>57.671238645312506</v>
      </c>
      <c r="AE1219" s="21">
        <v>304.26550043906252</v>
      </c>
    </row>
    <row r="1220" spans="23:31">
      <c r="W1220" s="20" t="s">
        <v>2838</v>
      </c>
      <c r="X1220" s="16">
        <v>30008607</v>
      </c>
      <c r="Y1220" s="22" t="s">
        <v>45</v>
      </c>
      <c r="Z1220" s="16" t="s">
        <v>36</v>
      </c>
      <c r="AA1220" s="21">
        <v>4479.4513092203679</v>
      </c>
      <c r="AB1220" s="21">
        <v>65447.124679120076</v>
      </c>
      <c r="AC1220" s="21">
        <v>277.7259811716628</v>
      </c>
      <c r="AD1220" s="21">
        <v>64.952043983695333</v>
      </c>
      <c r="AE1220" s="21">
        <v>342.67802515535811</v>
      </c>
    </row>
    <row r="1221" spans="23:31">
      <c r="W1221" s="20" t="s">
        <v>2839</v>
      </c>
      <c r="X1221" s="16">
        <v>30008608</v>
      </c>
      <c r="Y1221" s="22" t="s">
        <v>474</v>
      </c>
      <c r="Z1221" s="16" t="s">
        <v>36</v>
      </c>
      <c r="AA1221" s="21">
        <v>7495.7312828125023</v>
      </c>
      <c r="AB1221" s="21">
        <v>74573.191645731873</v>
      </c>
      <c r="AC1221" s="21">
        <v>464.73533953437516</v>
      </c>
      <c r="AD1221" s="21">
        <v>108.68810360078129</v>
      </c>
      <c r="AE1221" s="21">
        <v>573.4234431351565</v>
      </c>
    </row>
    <row r="1222" spans="23:31">
      <c r="W1222" s="20" t="s">
        <v>2840</v>
      </c>
      <c r="X1222" s="16">
        <v>30008614</v>
      </c>
      <c r="Y1222" s="22" t="s">
        <v>59</v>
      </c>
      <c r="Z1222" s="16" t="s">
        <v>36</v>
      </c>
      <c r="AA1222" s="21">
        <v>6424.9125281250008</v>
      </c>
      <c r="AB1222" s="21">
        <v>64250.758364301495</v>
      </c>
      <c r="AC1222" s="21">
        <v>398.34457674375005</v>
      </c>
      <c r="AD1222" s="21">
        <v>93.161231657812522</v>
      </c>
      <c r="AE1222" s="21">
        <v>491.5058084015626</v>
      </c>
    </row>
    <row r="1223" spans="23:31">
      <c r="W1223" s="20" t="s">
        <v>2841</v>
      </c>
      <c r="X1223" s="16">
        <v>30008615</v>
      </c>
      <c r="Y1223" s="22" t="s">
        <v>231</v>
      </c>
      <c r="Z1223" s="16" t="s">
        <v>36</v>
      </c>
      <c r="AA1223" s="21">
        <v>9101.9594148437518</v>
      </c>
      <c r="AB1223" s="21">
        <v>91195.478189286179</v>
      </c>
      <c r="AC1223" s="21">
        <v>564.32148372031259</v>
      </c>
      <c r="AD1223" s="21">
        <v>131.9784115152344</v>
      </c>
      <c r="AE1223" s="21">
        <v>696.29989523554696</v>
      </c>
    </row>
    <row r="1224" spans="23:31">
      <c r="W1224" s="20" t="s">
        <v>2844</v>
      </c>
      <c r="X1224" s="16">
        <v>30008620</v>
      </c>
      <c r="Y1224" s="22" t="s">
        <v>71</v>
      </c>
      <c r="Z1224" s="16" t="s">
        <v>36</v>
      </c>
      <c r="AA1224" s="21">
        <v>9958.6144185937519</v>
      </c>
      <c r="AB1224" s="21">
        <v>99075.862976792123</v>
      </c>
      <c r="AC1224" s="21">
        <v>617.43409395281265</v>
      </c>
      <c r="AD1224" s="21">
        <v>144.39990906960941</v>
      </c>
      <c r="AE1224" s="21">
        <v>761.83400302242205</v>
      </c>
    </row>
    <row r="1225" spans="23:31">
      <c r="W1225" s="20" t="s">
        <v>2852</v>
      </c>
      <c r="X1225" s="16">
        <v>30008640</v>
      </c>
      <c r="Y1225" s="22" t="s">
        <v>263</v>
      </c>
      <c r="Z1225" s="16" t="s">
        <v>36</v>
      </c>
      <c r="AA1225" s="21">
        <v>4206.7879648437502</v>
      </c>
      <c r="AB1225" s="21">
        <v>58772.529680736574</v>
      </c>
      <c r="AC1225" s="21">
        <v>260.82085382031249</v>
      </c>
      <c r="AD1225" s="21">
        <v>60.998425490234382</v>
      </c>
      <c r="AE1225" s="21">
        <v>321.8192793105469</v>
      </c>
    </row>
    <row r="1226" spans="23:31">
      <c r="W1226" s="20" t="s">
        <v>2853</v>
      </c>
      <c r="X1226" s="16">
        <v>30008641</v>
      </c>
      <c r="Y1226" s="22" t="s">
        <v>263</v>
      </c>
      <c r="Z1226" s="16" t="s">
        <v>36</v>
      </c>
      <c r="AA1226" s="21">
        <v>4206.7879648437502</v>
      </c>
      <c r="AB1226" s="21">
        <v>57439.679216122015</v>
      </c>
      <c r="AC1226" s="21">
        <v>260.82085382031249</v>
      </c>
      <c r="AD1226" s="21">
        <v>60.998425490234382</v>
      </c>
      <c r="AE1226" s="21">
        <v>321.8192793105469</v>
      </c>
    </row>
    <row r="1227" spans="23:31">
      <c r="W1227" s="20" t="s">
        <v>2855</v>
      </c>
      <c r="X1227" s="16">
        <v>30008643</v>
      </c>
      <c r="Y1227" s="22" t="s">
        <v>345</v>
      </c>
      <c r="Z1227" s="16" t="s">
        <v>36</v>
      </c>
      <c r="AA1227" s="21">
        <v>6889.2195401575018</v>
      </c>
      <c r="AB1227" s="21">
        <v>68539.103567320737</v>
      </c>
      <c r="AC1227" s="21">
        <v>427.13161148976513</v>
      </c>
      <c r="AD1227" s="21">
        <v>99.893683332283786</v>
      </c>
      <c r="AE1227" s="21">
        <v>527.02529482204886</v>
      </c>
    </row>
    <row r="1228" spans="23:31">
      <c r="W1228" s="20" t="s">
        <v>2856</v>
      </c>
      <c r="X1228" s="16">
        <v>30008645</v>
      </c>
      <c r="Y1228" s="22" t="s">
        <v>234</v>
      </c>
      <c r="Z1228" s="16" t="s">
        <v>36</v>
      </c>
      <c r="AA1228" s="21">
        <v>3977.3268031250004</v>
      </c>
      <c r="AB1228" s="21">
        <v>55386.740404321841</v>
      </c>
      <c r="AC1228" s="21">
        <v>246.59426179375004</v>
      </c>
      <c r="AD1228" s="21">
        <v>57.671238645312506</v>
      </c>
      <c r="AE1228" s="21">
        <v>304.26550043906252</v>
      </c>
    </row>
    <row r="1229" spans="23:31">
      <c r="W1229" s="20" t="s">
        <v>2857</v>
      </c>
      <c r="X1229" s="16">
        <v>30008649</v>
      </c>
      <c r="Y1229" s="22" t="s">
        <v>38</v>
      </c>
      <c r="Z1229" s="16" t="s">
        <v>36</v>
      </c>
      <c r="AA1229" s="21">
        <v>14768.120368218753</v>
      </c>
      <c r="AB1229" s="21">
        <v>113451.98403279501</v>
      </c>
      <c r="AC1229" s="21">
        <v>915.62346282956275</v>
      </c>
      <c r="AD1229" s="21">
        <v>214.13774533917194</v>
      </c>
      <c r="AE1229" s="21">
        <v>1129.7612081687348</v>
      </c>
    </row>
    <row r="1230" spans="23:31">
      <c r="W1230" s="20" t="s">
        <v>2858</v>
      </c>
      <c r="X1230" s="16">
        <v>30008650</v>
      </c>
      <c r="Y1230" s="22" t="s">
        <v>1135</v>
      </c>
      <c r="Z1230" s="16" t="s">
        <v>36</v>
      </c>
      <c r="AA1230" s="21">
        <v>7870.5178469531265</v>
      </c>
      <c r="AB1230" s="21">
        <v>83299.892846953124</v>
      </c>
      <c r="AC1230" s="21">
        <v>487.97210651109384</v>
      </c>
      <c r="AD1230" s="21">
        <v>114.12250878082034</v>
      </c>
      <c r="AE1230" s="21">
        <v>602.09461529191412</v>
      </c>
    </row>
    <row r="1231" spans="23:31">
      <c r="W1231" s="20" t="s">
        <v>2859</v>
      </c>
      <c r="X1231" s="16">
        <v>30008656</v>
      </c>
      <c r="Y1231" s="22" t="s">
        <v>1377</v>
      </c>
      <c r="Z1231" s="16" t="s">
        <v>36</v>
      </c>
      <c r="AA1231" s="21">
        <v>0</v>
      </c>
      <c r="AB1231" s="21">
        <v>53114.829083267592</v>
      </c>
      <c r="AC1231" s="21">
        <v>0</v>
      </c>
      <c r="AD1231" s="21">
        <v>0</v>
      </c>
      <c r="AE1231" s="21">
        <v>0</v>
      </c>
    </row>
    <row r="1232" spans="23:31">
      <c r="W1232" s="20" t="s">
        <v>2860</v>
      </c>
      <c r="X1232" s="16">
        <v>30008667</v>
      </c>
      <c r="Y1232" s="22" t="s">
        <v>263</v>
      </c>
      <c r="Z1232" s="16" t="s">
        <v>36</v>
      </c>
      <c r="AA1232" s="21">
        <v>4130.3009109375007</v>
      </c>
      <c r="AB1232" s="21">
        <v>57479.473867119857</v>
      </c>
      <c r="AC1232" s="21">
        <v>256.07865647812503</v>
      </c>
      <c r="AD1232" s="21">
        <v>59.889363208593764</v>
      </c>
      <c r="AE1232" s="21">
        <v>315.96801968671878</v>
      </c>
    </row>
    <row r="1233" spans="23:31">
      <c r="W1233" s="20" t="s">
        <v>2861</v>
      </c>
      <c r="X1233" s="16">
        <v>30008669</v>
      </c>
      <c r="Y1233" s="22" t="s">
        <v>263</v>
      </c>
      <c r="Z1233" s="16" t="s">
        <v>36</v>
      </c>
      <c r="AA1233" s="21">
        <v>4168.544437890625</v>
      </c>
      <c r="AB1233" s="21">
        <v>57558.853406713919</v>
      </c>
      <c r="AC1233" s="21">
        <v>258.44975514921873</v>
      </c>
      <c r="AD1233" s="21">
        <v>60.443894349414066</v>
      </c>
      <c r="AE1233" s="21">
        <v>318.89364949863278</v>
      </c>
    </row>
    <row r="1234" spans="23:31">
      <c r="W1234" s="20" t="s">
        <v>2862</v>
      </c>
      <c r="X1234" s="16">
        <v>30008676</v>
      </c>
      <c r="Y1234" s="22" t="s">
        <v>1265</v>
      </c>
      <c r="Z1234" s="16" t="s">
        <v>36</v>
      </c>
      <c r="AA1234" s="21">
        <v>0</v>
      </c>
      <c r="AB1234" s="21">
        <v>53898.098548692942</v>
      </c>
      <c r="AC1234" s="21">
        <v>0</v>
      </c>
      <c r="AD1234" s="21">
        <v>0</v>
      </c>
      <c r="AE1234" s="21">
        <v>0</v>
      </c>
    </row>
    <row r="1235" spans="23:31">
      <c r="W1235" s="20" t="s">
        <v>2864</v>
      </c>
      <c r="X1235" s="16">
        <v>30008689</v>
      </c>
      <c r="Y1235" s="22" t="s">
        <v>474</v>
      </c>
      <c r="Z1235" s="16" t="s">
        <v>36</v>
      </c>
      <c r="AA1235" s="21">
        <v>7495.7312828125023</v>
      </c>
      <c r="AB1235" s="21">
        <v>75033.83595630106</v>
      </c>
      <c r="AC1235" s="21">
        <v>464.73533953437516</v>
      </c>
      <c r="AD1235" s="21">
        <v>108.68810360078129</v>
      </c>
      <c r="AE1235" s="21">
        <v>573.4234431351565</v>
      </c>
    </row>
    <row r="1236" spans="23:31">
      <c r="W1236" s="20" t="s">
        <v>2865</v>
      </c>
      <c r="X1236" s="16">
        <v>30008693</v>
      </c>
      <c r="Y1236" s="22" t="s">
        <v>1175</v>
      </c>
      <c r="Z1236" s="16" t="s">
        <v>36</v>
      </c>
      <c r="AA1236" s="21">
        <v>0</v>
      </c>
      <c r="AB1236" s="21">
        <v>52887.056455112797</v>
      </c>
      <c r="AC1236" s="21">
        <v>0</v>
      </c>
      <c r="AD1236" s="21">
        <v>0</v>
      </c>
      <c r="AE1236" s="21">
        <v>0</v>
      </c>
    </row>
    <row r="1237" spans="23:31">
      <c r="W1237" s="20" t="s">
        <v>2866</v>
      </c>
      <c r="X1237" s="16">
        <v>30008707</v>
      </c>
      <c r="Y1237" s="22" t="s">
        <v>2181</v>
      </c>
      <c r="Z1237" s="16" t="s">
        <v>36</v>
      </c>
      <c r="AA1237" s="21">
        <v>0</v>
      </c>
      <c r="AB1237" s="21">
        <v>53358.204249331553</v>
      </c>
      <c r="AC1237" s="21">
        <v>0</v>
      </c>
      <c r="AD1237" s="21">
        <v>0</v>
      </c>
      <c r="AE1237" s="21">
        <v>0</v>
      </c>
    </row>
    <row r="1238" spans="23:31">
      <c r="W1238" s="20" t="s">
        <v>2867</v>
      </c>
      <c r="X1238" s="16">
        <v>30008711</v>
      </c>
      <c r="Y1238" s="22" t="s">
        <v>45</v>
      </c>
      <c r="Z1238" s="16" t="s">
        <v>36</v>
      </c>
      <c r="AA1238" s="21">
        <v>5244.4052191716255</v>
      </c>
      <c r="AB1238" s="21">
        <v>76271.372969171614</v>
      </c>
      <c r="AC1238" s="21">
        <v>325.15312358864077</v>
      </c>
      <c r="AD1238" s="21">
        <v>76.043875677988581</v>
      </c>
      <c r="AE1238" s="21">
        <v>401.19699926662935</v>
      </c>
    </row>
    <row r="1239" spans="23:31">
      <c r="W1239" s="20" t="s">
        <v>2868</v>
      </c>
      <c r="X1239" s="16">
        <v>30008734</v>
      </c>
      <c r="Y1239" s="22" t="s">
        <v>589</v>
      </c>
      <c r="Z1239" s="16" t="s">
        <v>36</v>
      </c>
      <c r="AA1239" s="21">
        <v>10119.237231796877</v>
      </c>
      <c r="AB1239" s="21">
        <v>103259.02263247216</v>
      </c>
      <c r="AC1239" s="21">
        <v>627.39270837140634</v>
      </c>
      <c r="AD1239" s="21">
        <v>146.72893986105473</v>
      </c>
      <c r="AE1239" s="21">
        <v>774.1216482324611</v>
      </c>
    </row>
    <row r="1240" spans="23:31">
      <c r="W1240" s="20" t="s">
        <v>2878</v>
      </c>
      <c r="X1240" s="16">
        <v>30008760</v>
      </c>
      <c r="Y1240" s="22" t="s">
        <v>67</v>
      </c>
      <c r="Z1240" s="16" t="s">
        <v>36</v>
      </c>
      <c r="AA1240" s="21">
        <v>7442.1903450781256</v>
      </c>
      <c r="AB1240" s="21">
        <v>74565.797107421226</v>
      </c>
      <c r="AC1240" s="21">
        <v>461.41580139484375</v>
      </c>
      <c r="AD1240" s="21">
        <v>107.91176000363282</v>
      </c>
      <c r="AE1240" s="21">
        <v>569.32756139847652</v>
      </c>
    </row>
    <row r="1241" spans="23:31">
      <c r="W1241" s="20" t="s">
        <v>2879</v>
      </c>
      <c r="X1241" s="16">
        <v>30008762</v>
      </c>
      <c r="Y1241" s="22" t="s">
        <v>38</v>
      </c>
      <c r="Z1241" s="16" t="s">
        <v>36</v>
      </c>
      <c r="AA1241" s="21">
        <v>4619.8180559375005</v>
      </c>
      <c r="AB1241" s="21">
        <v>65421.267687365093</v>
      </c>
      <c r="AC1241" s="21">
        <v>286.42871946812505</v>
      </c>
      <c r="AD1241" s="21">
        <v>66.987361811093763</v>
      </c>
      <c r="AE1241" s="21">
        <v>353.41608127921882</v>
      </c>
    </row>
    <row r="1242" spans="23:31">
      <c r="W1242" s="20" t="s">
        <v>2880</v>
      </c>
      <c r="X1242" s="16">
        <v>30008773</v>
      </c>
      <c r="Y1242" s="22" t="s">
        <v>43</v>
      </c>
      <c r="Z1242" s="16" t="s">
        <v>36</v>
      </c>
      <c r="AA1242" s="21">
        <v>7442.1903450781256</v>
      </c>
      <c r="AB1242" s="21">
        <v>76491.795459530767</v>
      </c>
      <c r="AC1242" s="21">
        <v>461.41580139484375</v>
      </c>
      <c r="AD1242" s="21">
        <v>107.91176000363282</v>
      </c>
      <c r="AE1242" s="21">
        <v>569.32756139847652</v>
      </c>
    </row>
    <row r="1243" spans="23:31">
      <c r="W1243" s="20" t="s">
        <v>2881</v>
      </c>
      <c r="X1243" s="16">
        <v>30008775</v>
      </c>
      <c r="Y1243" s="22" t="s">
        <v>827</v>
      </c>
      <c r="Z1243" s="16" t="s">
        <v>36</v>
      </c>
      <c r="AA1243" s="21">
        <v>7709.8950337500009</v>
      </c>
      <c r="AB1243" s="21">
        <v>77247.947486932739</v>
      </c>
      <c r="AC1243" s="21">
        <v>478.01349209250003</v>
      </c>
      <c r="AD1243" s="21">
        <v>111.79347798937502</v>
      </c>
      <c r="AE1243" s="21">
        <v>589.80697008187508</v>
      </c>
    </row>
    <row r="1244" spans="23:31">
      <c r="W1244" s="20" t="s">
        <v>2882</v>
      </c>
      <c r="X1244" s="16">
        <v>30008779</v>
      </c>
      <c r="Y1244" s="22" t="s">
        <v>118</v>
      </c>
      <c r="Z1244" s="16" t="s">
        <v>36</v>
      </c>
      <c r="AA1244" s="21">
        <v>7709.8950337500009</v>
      </c>
      <c r="AB1244" s="21">
        <v>77306.4190357677</v>
      </c>
      <c r="AC1244" s="21">
        <v>478.01349209250003</v>
      </c>
      <c r="AD1244" s="21">
        <v>111.79347798937502</v>
      </c>
      <c r="AE1244" s="21">
        <v>589.80697008187508</v>
      </c>
    </row>
    <row r="1245" spans="23:31">
      <c r="W1245" s="20" t="s">
        <v>2883</v>
      </c>
      <c r="X1245" s="16">
        <v>30008786</v>
      </c>
      <c r="Y1245" s="22" t="s">
        <v>1135</v>
      </c>
      <c r="Z1245" s="16" t="s">
        <v>36</v>
      </c>
      <c r="AA1245" s="21">
        <v>7877.156923232189</v>
      </c>
      <c r="AB1245" s="21">
        <v>78968.174346445434</v>
      </c>
      <c r="AC1245" s="21">
        <v>488.38372924039572</v>
      </c>
      <c r="AD1245" s="21">
        <v>114.21877538686675</v>
      </c>
      <c r="AE1245" s="21">
        <v>602.60250462726253</v>
      </c>
    </row>
    <row r="1246" spans="23:31">
      <c r="W1246" s="20" t="s">
        <v>2884</v>
      </c>
      <c r="X1246" s="16">
        <v>30008798</v>
      </c>
      <c r="Y1246" s="22" t="s">
        <v>666</v>
      </c>
      <c r="Z1246" s="16" t="s">
        <v>36</v>
      </c>
      <c r="AA1246" s="21">
        <v>7442.1903450781256</v>
      </c>
      <c r="AB1246" s="21">
        <v>74607.803960039004</v>
      </c>
      <c r="AC1246" s="21">
        <v>461.41580139484375</v>
      </c>
      <c r="AD1246" s="21">
        <v>107.91176000363282</v>
      </c>
      <c r="AE1246" s="21">
        <v>569.32756139847652</v>
      </c>
    </row>
    <row r="1247" spans="23:31">
      <c r="W1247" s="20" t="s">
        <v>2889</v>
      </c>
      <c r="X1247" s="16">
        <v>30008806</v>
      </c>
      <c r="Y1247" s="22" t="s">
        <v>471</v>
      </c>
      <c r="Z1247" s="16" t="s">
        <v>36</v>
      </c>
      <c r="AA1247" s="21">
        <v>8994.877539375002</v>
      </c>
      <c r="AB1247" s="21">
        <v>90366.604026995963</v>
      </c>
      <c r="AC1247" s="21">
        <v>557.68240744125012</v>
      </c>
      <c r="AD1247" s="21">
        <v>130.42572432093755</v>
      </c>
      <c r="AE1247" s="21">
        <v>688.10813176218767</v>
      </c>
    </row>
    <row r="1248" spans="23:31">
      <c r="W1248" s="20" t="s">
        <v>2890</v>
      </c>
      <c r="X1248" s="16">
        <v>30008807</v>
      </c>
      <c r="Y1248" s="22" t="s">
        <v>827</v>
      </c>
      <c r="Z1248" s="16" t="s">
        <v>36</v>
      </c>
      <c r="AA1248" s="21">
        <v>7442.1903450781256</v>
      </c>
      <c r="AB1248" s="21">
        <v>76666.17016739957</v>
      </c>
      <c r="AC1248" s="21">
        <v>461.41580139484375</v>
      </c>
      <c r="AD1248" s="21">
        <v>107.91176000363282</v>
      </c>
      <c r="AE1248" s="21">
        <v>569.32756139847652</v>
      </c>
    </row>
    <row r="1249" spans="23:31">
      <c r="W1249" s="20" t="s">
        <v>2891</v>
      </c>
      <c r="X1249" s="16">
        <v>30008809</v>
      </c>
      <c r="Y1249" s="22" t="s">
        <v>820</v>
      </c>
      <c r="Z1249" s="16" t="s">
        <v>36</v>
      </c>
      <c r="AA1249" s="21">
        <v>7442.0832632026577</v>
      </c>
      <c r="AB1249" s="21">
        <v>74039.544071862168</v>
      </c>
      <c r="AC1249" s="21">
        <v>461.40916231856477</v>
      </c>
      <c r="AD1249" s="21">
        <v>107.91020731643854</v>
      </c>
      <c r="AE1249" s="21">
        <v>569.31936963500334</v>
      </c>
    </row>
    <row r="1250" spans="23:31">
      <c r="W1250" s="20" t="s">
        <v>2892</v>
      </c>
      <c r="X1250" s="16">
        <v>30008810</v>
      </c>
      <c r="Y1250" s="22" t="s">
        <v>202</v>
      </c>
      <c r="Z1250" s="16" t="s">
        <v>36</v>
      </c>
      <c r="AA1250" s="21">
        <v>7442.1903450781256</v>
      </c>
      <c r="AB1250" s="21">
        <v>74565.797107421226</v>
      </c>
      <c r="AC1250" s="21">
        <v>461.41580139484375</v>
      </c>
      <c r="AD1250" s="21">
        <v>107.91176000363282</v>
      </c>
      <c r="AE1250" s="21">
        <v>569.32756139847652</v>
      </c>
    </row>
    <row r="1251" spans="23:31">
      <c r="W1251" s="20" t="s">
        <v>2893</v>
      </c>
      <c r="X1251" s="16">
        <v>30008811</v>
      </c>
      <c r="Y1251" s="22" t="s">
        <v>202</v>
      </c>
      <c r="Z1251" s="16" t="s">
        <v>36</v>
      </c>
      <c r="AA1251" s="21">
        <v>7442.1903450781256</v>
      </c>
      <c r="AB1251" s="21">
        <v>74565.793615168252</v>
      </c>
      <c r="AC1251" s="21">
        <v>461.41580139484375</v>
      </c>
      <c r="AD1251" s="21">
        <v>107.91176000363282</v>
      </c>
      <c r="AE1251" s="21">
        <v>569.32756139847652</v>
      </c>
    </row>
    <row r="1252" spans="23:31">
      <c r="W1252" s="20" t="s">
        <v>2894</v>
      </c>
      <c r="X1252" s="16">
        <v>30008813</v>
      </c>
      <c r="Y1252" s="22" t="s">
        <v>40</v>
      </c>
      <c r="Z1252" s="16" t="s">
        <v>36</v>
      </c>
      <c r="AA1252" s="21">
        <v>7442.1903450781256</v>
      </c>
      <c r="AB1252" s="21">
        <v>78416.500161186152</v>
      </c>
      <c r="AC1252" s="21">
        <v>461.41580139484375</v>
      </c>
      <c r="AD1252" s="21">
        <v>107.91176000363282</v>
      </c>
      <c r="AE1252" s="21">
        <v>569.32756139847652</v>
      </c>
    </row>
    <row r="1253" spans="23:31">
      <c r="W1253" s="20" t="s">
        <v>2895</v>
      </c>
      <c r="X1253" s="16">
        <v>30008814</v>
      </c>
      <c r="Y1253" s="22" t="s">
        <v>45</v>
      </c>
      <c r="Z1253" s="16" t="s">
        <v>36</v>
      </c>
      <c r="AA1253" s="21">
        <v>4479.4513092203679</v>
      </c>
      <c r="AB1253" s="21">
        <v>64225.627719362958</v>
      </c>
      <c r="AC1253" s="21">
        <v>277.7259811716628</v>
      </c>
      <c r="AD1253" s="21">
        <v>64.952043983695333</v>
      </c>
      <c r="AE1253" s="21">
        <v>342.67802515535811</v>
      </c>
    </row>
    <row r="1254" spans="23:31">
      <c r="W1254" s="20" t="s">
        <v>2902</v>
      </c>
      <c r="X1254" s="16">
        <v>30008893</v>
      </c>
      <c r="Y1254" s="22" t="s">
        <v>45</v>
      </c>
      <c r="Z1254" s="16" t="s">
        <v>36</v>
      </c>
      <c r="AA1254" s="21">
        <v>3832.0182278549851</v>
      </c>
      <c r="AB1254" s="21">
        <v>53565.358962310667</v>
      </c>
      <c r="AC1254" s="21">
        <v>237.58513012700908</v>
      </c>
      <c r="AD1254" s="21">
        <v>55.564264303897289</v>
      </c>
      <c r="AE1254" s="21">
        <v>293.14939443090634</v>
      </c>
    </row>
    <row r="1255" spans="23:31">
      <c r="W1255" s="20" t="s">
        <v>2905</v>
      </c>
      <c r="X1255" s="16">
        <v>30008896</v>
      </c>
      <c r="Y1255" s="22" t="s">
        <v>328</v>
      </c>
      <c r="Z1255" s="16" t="s">
        <v>36</v>
      </c>
      <c r="AA1255" s="21">
        <v>4206.7879648437502</v>
      </c>
      <c r="AB1255" s="21">
        <v>57963.719483734902</v>
      </c>
      <c r="AC1255" s="21">
        <v>260.82085382031249</v>
      </c>
      <c r="AD1255" s="21">
        <v>60.998425490234382</v>
      </c>
      <c r="AE1255" s="21">
        <v>321.8192793105469</v>
      </c>
    </row>
    <row r="1256" spans="23:31">
      <c r="W1256" s="20" t="s">
        <v>2909</v>
      </c>
      <c r="X1256" s="16">
        <v>30008902</v>
      </c>
      <c r="Y1256" s="23" t="s">
        <v>189</v>
      </c>
      <c r="Z1256" s="16" t="s">
        <v>36</v>
      </c>
      <c r="AA1256" s="21">
        <v>0</v>
      </c>
      <c r="AB1256" s="21">
        <v>49920.156574585635</v>
      </c>
      <c r="AC1256" s="21">
        <v>0</v>
      </c>
      <c r="AD1256" s="21">
        <v>0</v>
      </c>
      <c r="AE1256" s="21">
        <v>0</v>
      </c>
    </row>
    <row r="1257" spans="23:31">
      <c r="W1257" s="20" t="s">
        <v>2912</v>
      </c>
      <c r="X1257" s="16">
        <v>30008906</v>
      </c>
      <c r="Y1257" s="23" t="s">
        <v>159</v>
      </c>
      <c r="Z1257" s="16" t="s">
        <v>36</v>
      </c>
      <c r="AA1257" s="21">
        <v>0</v>
      </c>
      <c r="AB1257" s="21">
        <v>49155.920063291138</v>
      </c>
      <c r="AC1257" s="21">
        <v>0</v>
      </c>
      <c r="AD1257" s="21">
        <v>0</v>
      </c>
      <c r="AE1257" s="21">
        <v>0</v>
      </c>
    </row>
    <row r="1258" spans="23:31">
      <c r="W1258" s="20" t="s">
        <v>2913</v>
      </c>
      <c r="X1258" s="16">
        <v>30008907</v>
      </c>
      <c r="Y1258" s="23" t="s">
        <v>136</v>
      </c>
      <c r="Z1258" s="16" t="s">
        <v>36</v>
      </c>
      <c r="AA1258" s="21">
        <v>0</v>
      </c>
      <c r="AB1258" s="21">
        <v>54287.119537796978</v>
      </c>
      <c r="AC1258" s="21">
        <v>0</v>
      </c>
      <c r="AD1258" s="21">
        <v>0</v>
      </c>
      <c r="AE1258" s="21">
        <v>0</v>
      </c>
    </row>
    <row r="1259" spans="23:31">
      <c r="W1259" s="20" t="s">
        <v>2914</v>
      </c>
      <c r="X1259" s="16">
        <v>30008908</v>
      </c>
      <c r="Y1259" s="23" t="s">
        <v>247</v>
      </c>
      <c r="Z1259" s="16" t="s">
        <v>36</v>
      </c>
      <c r="AA1259" s="21">
        <v>0</v>
      </c>
      <c r="AB1259" s="21">
        <v>55512.65793343899</v>
      </c>
      <c r="AC1259" s="21">
        <v>0</v>
      </c>
      <c r="AD1259" s="21">
        <v>0</v>
      </c>
      <c r="AE1259" s="21">
        <v>0</v>
      </c>
    </row>
    <row r="1260" spans="23:31">
      <c r="W1260" s="20" t="s">
        <v>2918</v>
      </c>
      <c r="X1260" s="16">
        <v>30008914</v>
      </c>
      <c r="Y1260" s="23" t="s">
        <v>126</v>
      </c>
      <c r="Z1260" s="16" t="s">
        <v>36</v>
      </c>
      <c r="AA1260" s="21">
        <v>0</v>
      </c>
      <c r="AB1260" s="21">
        <v>52297.7</v>
      </c>
      <c r="AC1260" s="21">
        <v>0</v>
      </c>
      <c r="AD1260" s="21">
        <v>0</v>
      </c>
      <c r="AE1260" s="21">
        <v>0</v>
      </c>
    </row>
    <row r="1261" spans="23:31">
      <c r="W1261" s="20" t="s">
        <v>2919</v>
      </c>
      <c r="X1261" s="16">
        <v>30008915</v>
      </c>
      <c r="Y1261" s="23" t="s">
        <v>1483</v>
      </c>
      <c r="Z1261" s="16" t="s">
        <v>36</v>
      </c>
      <c r="AA1261" s="21">
        <v>0</v>
      </c>
      <c r="AB1261" s="21">
        <v>50013.477756097556</v>
      </c>
      <c r="AC1261" s="21">
        <v>0</v>
      </c>
      <c r="AD1261" s="21">
        <v>0</v>
      </c>
      <c r="AE1261" s="21">
        <v>0</v>
      </c>
    </row>
    <row r="1262" spans="23:31">
      <c r="W1262" s="20" t="s">
        <v>2921</v>
      </c>
      <c r="X1262" s="16">
        <v>30008918</v>
      </c>
      <c r="Y1262" s="23" t="s">
        <v>47</v>
      </c>
      <c r="Z1262" s="16" t="s">
        <v>36</v>
      </c>
      <c r="AA1262" s="21">
        <v>0</v>
      </c>
      <c r="AB1262" s="21">
        <v>52297.7</v>
      </c>
      <c r="AC1262" s="21">
        <v>0</v>
      </c>
      <c r="AD1262" s="21">
        <v>0</v>
      </c>
      <c r="AE1262" s="21">
        <v>0</v>
      </c>
    </row>
    <row r="1263" spans="23:31">
      <c r="W1263" s="20" t="s">
        <v>2932</v>
      </c>
      <c r="X1263" s="16">
        <v>30008930</v>
      </c>
      <c r="Y1263" s="23" t="s">
        <v>45</v>
      </c>
      <c r="Z1263" s="16" t="s">
        <v>36</v>
      </c>
      <c r="AA1263" s="21">
        <v>5360.9340106683358</v>
      </c>
      <c r="AB1263" s="21">
        <v>77446.181023168334</v>
      </c>
      <c r="AC1263" s="21">
        <v>332.37790866143683</v>
      </c>
      <c r="AD1263" s="21">
        <v>77.733543154690878</v>
      </c>
      <c r="AE1263" s="21">
        <v>410.11145181612773</v>
      </c>
    </row>
    <row r="1264" spans="23:31">
      <c r="W1264" s="20" t="s">
        <v>2937</v>
      </c>
      <c r="X1264" s="16">
        <v>30008946</v>
      </c>
      <c r="Y1264" s="23" t="s">
        <v>352</v>
      </c>
      <c r="Z1264" s="16" t="s">
        <v>36</v>
      </c>
      <c r="AA1264" s="21">
        <v>19635.756478812506</v>
      </c>
      <c r="AB1264" s="21">
        <v>143369.83342342376</v>
      </c>
      <c r="AC1264" s="21">
        <v>1217.4169016863752</v>
      </c>
      <c r="AD1264" s="21">
        <v>284.71846894278133</v>
      </c>
      <c r="AE1264" s="21">
        <v>1502.1353706291566</v>
      </c>
    </row>
    <row r="1265" spans="23:31">
      <c r="W1265" s="20" t="s">
        <v>2938</v>
      </c>
      <c r="X1265" s="16">
        <v>30008948</v>
      </c>
      <c r="Y1265" s="23" t="s">
        <v>109</v>
      </c>
      <c r="Z1265" s="16" t="s">
        <v>36</v>
      </c>
      <c r="AA1265" s="21">
        <v>19636.062427028126</v>
      </c>
      <c r="AB1265" s="21">
        <v>146005.87464560111</v>
      </c>
      <c r="AC1265" s="21">
        <v>1217.4358704757437</v>
      </c>
      <c r="AD1265" s="21">
        <v>284.72290519190784</v>
      </c>
      <c r="AE1265" s="21">
        <v>1502.1587756676515</v>
      </c>
    </row>
    <row r="1266" spans="23:31">
      <c r="W1266" s="20" t="s">
        <v>2939</v>
      </c>
      <c r="X1266" s="16">
        <v>30008951</v>
      </c>
      <c r="Y1266" s="23" t="s">
        <v>202</v>
      </c>
      <c r="Z1266" s="16" t="s">
        <v>36</v>
      </c>
      <c r="AA1266" s="21">
        <v>7442.1903450781256</v>
      </c>
      <c r="AB1266" s="21">
        <v>76009.728927979348</v>
      </c>
      <c r="AC1266" s="21">
        <v>461.41580139484375</v>
      </c>
      <c r="AD1266" s="21">
        <v>107.91176000363282</v>
      </c>
      <c r="AE1266" s="21">
        <v>569.32756139847652</v>
      </c>
    </row>
    <row r="1267" spans="23:31">
      <c r="W1267" s="20" t="s">
        <v>2940</v>
      </c>
      <c r="X1267" s="16">
        <v>30008980</v>
      </c>
      <c r="Y1267" s="23" t="s">
        <v>918</v>
      </c>
      <c r="Z1267" s="16" t="s">
        <v>36</v>
      </c>
      <c r="AA1267" s="21">
        <v>7977.5997224218763</v>
      </c>
      <c r="AB1267" s="21">
        <v>80493.026121707764</v>
      </c>
      <c r="AC1267" s="21">
        <v>494.61118279015631</v>
      </c>
      <c r="AD1267" s="21">
        <v>115.67519597511722</v>
      </c>
      <c r="AE1267" s="21">
        <v>610.28637876527353</v>
      </c>
    </row>
    <row r="1268" spans="23:31">
      <c r="W1268" s="20" t="s">
        <v>2941</v>
      </c>
      <c r="X1268" s="16">
        <v>30008981</v>
      </c>
      <c r="Y1268" s="23" t="s">
        <v>1175</v>
      </c>
      <c r="Z1268" s="16" t="s">
        <v>36</v>
      </c>
      <c r="AA1268" s="21">
        <v>9101.9594148437518</v>
      </c>
      <c r="AB1268" s="21">
        <v>92917.719129959558</v>
      </c>
      <c r="AC1268" s="21">
        <v>564.32148372031259</v>
      </c>
      <c r="AD1268" s="21">
        <v>131.9784115152344</v>
      </c>
      <c r="AE1268" s="21">
        <v>696.29989523554696</v>
      </c>
    </row>
    <row r="1269" spans="23:31">
      <c r="W1269" s="20" t="s">
        <v>2942</v>
      </c>
      <c r="X1269" s="16">
        <v>30008983</v>
      </c>
      <c r="Y1269" s="23" t="s">
        <v>45</v>
      </c>
      <c r="Z1269" s="16" t="s">
        <v>36</v>
      </c>
      <c r="AA1269" s="21">
        <v>8920.8989548886602</v>
      </c>
      <c r="AB1269" s="21">
        <v>90370.481341909064</v>
      </c>
      <c r="AC1269" s="21">
        <v>553.09573520309698</v>
      </c>
      <c r="AD1269" s="21">
        <v>129.35303484588559</v>
      </c>
      <c r="AE1269" s="21">
        <v>682.44877004898262</v>
      </c>
    </row>
    <row r="1270" spans="23:31">
      <c r="W1270" s="20" t="s">
        <v>2943</v>
      </c>
      <c r="X1270" s="16">
        <v>30008984</v>
      </c>
      <c r="Y1270" s="23" t="s">
        <v>247</v>
      </c>
      <c r="Z1270" s="16" t="s">
        <v>36</v>
      </c>
      <c r="AA1270" s="21">
        <v>6271.9384203125001</v>
      </c>
      <c r="AB1270" s="21">
        <v>82400.244860984138</v>
      </c>
      <c r="AC1270" s="21">
        <v>388.86018205937501</v>
      </c>
      <c r="AD1270" s="21">
        <v>90.943107094531257</v>
      </c>
      <c r="AE1270" s="21">
        <v>479.80328915390623</v>
      </c>
    </row>
    <row r="1271" spans="23:31">
      <c r="W1271" s="20" t="s">
        <v>2944</v>
      </c>
      <c r="X1271" s="16">
        <v>30008985</v>
      </c>
      <c r="Y1271" s="23" t="s">
        <v>159</v>
      </c>
      <c r="Z1271" s="16" t="s">
        <v>36</v>
      </c>
      <c r="AA1271" s="21">
        <v>7816.9769092187516</v>
      </c>
      <c r="AB1271" s="21">
        <v>78872.374417623854</v>
      </c>
      <c r="AC1271" s="21">
        <v>484.65256837156261</v>
      </c>
      <c r="AD1271" s="21">
        <v>113.3461651836719</v>
      </c>
      <c r="AE1271" s="21">
        <v>597.99873355523448</v>
      </c>
    </row>
    <row r="1272" spans="23:31">
      <c r="W1272" s="20" t="s">
        <v>2945</v>
      </c>
      <c r="X1272" s="16">
        <v>30008986</v>
      </c>
      <c r="Y1272" s="23" t="s">
        <v>1138</v>
      </c>
      <c r="Z1272" s="16" t="s">
        <v>36</v>
      </c>
      <c r="AA1272" s="21">
        <v>7816.9769092187516</v>
      </c>
      <c r="AB1272" s="21">
        <v>78553.077656691545</v>
      </c>
      <c r="AC1272" s="21">
        <v>484.65256837156261</v>
      </c>
      <c r="AD1272" s="21">
        <v>113.3461651836719</v>
      </c>
      <c r="AE1272" s="21">
        <v>597.99873355523448</v>
      </c>
    </row>
    <row r="1273" spans="23:31">
      <c r="W1273" s="20" t="s">
        <v>2946</v>
      </c>
      <c r="X1273" s="16">
        <v>30008987</v>
      </c>
      <c r="Y1273" s="23" t="s">
        <v>159</v>
      </c>
      <c r="Z1273" s="16" t="s">
        <v>36</v>
      </c>
      <c r="AA1273" s="21">
        <v>8459.4681620312513</v>
      </c>
      <c r="AB1273" s="21">
        <v>84161.172032525312</v>
      </c>
      <c r="AC1273" s="21">
        <v>524.48702604593757</v>
      </c>
      <c r="AD1273" s="21">
        <v>122.66228834945315</v>
      </c>
      <c r="AE1273" s="21">
        <v>647.14931439539077</v>
      </c>
    </row>
    <row r="1274" spans="23:31">
      <c r="W1274" s="20" t="s">
        <v>2947</v>
      </c>
      <c r="X1274" s="16">
        <v>30008988</v>
      </c>
      <c r="Y1274" s="23" t="s">
        <v>966</v>
      </c>
      <c r="Z1274" s="16" t="s">
        <v>36</v>
      </c>
      <c r="AA1274" s="21">
        <v>9101.9594148437518</v>
      </c>
      <c r="AB1274" s="21">
        <v>91646.825169906209</v>
      </c>
      <c r="AC1274" s="21">
        <v>564.32148372031259</v>
      </c>
      <c r="AD1274" s="21">
        <v>131.9784115152344</v>
      </c>
      <c r="AE1274" s="21">
        <v>696.29989523554696</v>
      </c>
    </row>
    <row r="1275" spans="23:31">
      <c r="W1275" s="20" t="s">
        <v>2948</v>
      </c>
      <c r="X1275" s="16">
        <v>30008989</v>
      </c>
      <c r="Y1275" s="23" t="s">
        <v>247</v>
      </c>
      <c r="Z1275" s="16" t="s">
        <v>36</v>
      </c>
      <c r="AA1275" s="21">
        <v>9423.2050412500012</v>
      </c>
      <c r="AB1275" s="21">
        <v>92308.6689273761</v>
      </c>
      <c r="AC1275" s="21">
        <v>584.23871255750009</v>
      </c>
      <c r="AD1275" s="21">
        <v>136.63647309812504</v>
      </c>
      <c r="AE1275" s="21">
        <v>720.87518565562516</v>
      </c>
    </row>
    <row r="1276" spans="23:31">
      <c r="W1276" s="20" t="s">
        <v>2949</v>
      </c>
      <c r="X1276" s="16">
        <v>30008990</v>
      </c>
      <c r="Y1276" s="23" t="s">
        <v>216</v>
      </c>
      <c r="Z1276" s="16" t="s">
        <v>36</v>
      </c>
      <c r="AA1276" s="21">
        <v>18954.103854400004</v>
      </c>
      <c r="AB1276" s="21">
        <v>123110.5838544</v>
      </c>
      <c r="AC1276" s="21">
        <v>1175.1544389728003</v>
      </c>
      <c r="AD1276" s="21">
        <v>274.83450588880009</v>
      </c>
      <c r="AE1276" s="21">
        <v>1449.9889448616004</v>
      </c>
    </row>
    <row r="1277" spans="23:31">
      <c r="W1277" s="20" t="s">
        <v>2950</v>
      </c>
      <c r="X1277" s="16">
        <v>30008991</v>
      </c>
      <c r="Y1277" s="23" t="s">
        <v>1135</v>
      </c>
      <c r="Z1277" s="16" t="s">
        <v>36</v>
      </c>
      <c r="AA1277" s="21">
        <v>7870.5178469531265</v>
      </c>
      <c r="AB1277" s="21">
        <v>79551.311479314623</v>
      </c>
      <c r="AC1277" s="21">
        <v>487.97210651109384</v>
      </c>
      <c r="AD1277" s="21">
        <v>114.12250878082034</v>
      </c>
      <c r="AE1277" s="21">
        <v>602.09461529191412</v>
      </c>
    </row>
    <row r="1278" spans="23:31">
      <c r="W1278" s="20" t="s">
        <v>2951</v>
      </c>
      <c r="X1278" s="16">
        <v>30008992</v>
      </c>
      <c r="Y1278" s="23" t="s">
        <v>1014</v>
      </c>
      <c r="Z1278" s="16" t="s">
        <v>36</v>
      </c>
      <c r="AA1278" s="21">
        <v>7443.0470000818777</v>
      </c>
      <c r="AB1278" s="21">
        <v>75939.752387394736</v>
      </c>
      <c r="AC1278" s="21">
        <v>461.46891400507644</v>
      </c>
      <c r="AD1278" s="21">
        <v>107.92418150118723</v>
      </c>
      <c r="AE1278" s="21">
        <v>569.39309550626365</v>
      </c>
    </row>
    <row r="1279" spans="23:31">
      <c r="W1279" s="20" t="s">
        <v>2952</v>
      </c>
      <c r="X1279" s="16">
        <v>30008993</v>
      </c>
      <c r="Y1279" s="23" t="s">
        <v>82</v>
      </c>
      <c r="Z1279" s="16" t="s">
        <v>36</v>
      </c>
      <c r="AA1279" s="21">
        <v>9210.0050271917207</v>
      </c>
      <c r="AB1279" s="21">
        <v>93967.6316309596</v>
      </c>
      <c r="AC1279" s="21">
        <v>571.02031168588667</v>
      </c>
      <c r="AD1279" s="21">
        <v>133.54507289427997</v>
      </c>
      <c r="AE1279" s="21">
        <v>704.56538458016666</v>
      </c>
    </row>
    <row r="1280" spans="23:31">
      <c r="W1280" s="20" t="s">
        <v>2953</v>
      </c>
      <c r="X1280" s="16">
        <v>30008994</v>
      </c>
      <c r="Y1280" s="23" t="s">
        <v>83</v>
      </c>
      <c r="Z1280" s="16" t="s">
        <v>36</v>
      </c>
      <c r="AA1280" s="21">
        <v>7977.5997224218763</v>
      </c>
      <c r="AB1280" s="21">
        <v>81055.962524424685</v>
      </c>
      <c r="AC1280" s="21">
        <v>494.61118279015631</v>
      </c>
      <c r="AD1280" s="21">
        <v>115.67519597511722</v>
      </c>
      <c r="AE1280" s="21">
        <v>610.28637876527353</v>
      </c>
    </row>
    <row r="1281" spans="23:31">
      <c r="W1281" s="20" t="s">
        <v>2954</v>
      </c>
      <c r="X1281" s="16">
        <v>30008995</v>
      </c>
      <c r="Y1281" s="23" t="s">
        <v>45</v>
      </c>
      <c r="Z1281" s="16" t="s">
        <v>36</v>
      </c>
      <c r="AA1281" s="21">
        <v>8279.8757945888392</v>
      </c>
      <c r="AB1281" s="21">
        <v>84127.080064655966</v>
      </c>
      <c r="AC1281" s="21">
        <v>513.35229926450802</v>
      </c>
      <c r="AD1281" s="21">
        <v>120.05819902153817</v>
      </c>
      <c r="AE1281" s="21">
        <v>633.41049828604616</v>
      </c>
    </row>
    <row r="1282" spans="23:31">
      <c r="W1282" s="20" t="s">
        <v>2955</v>
      </c>
      <c r="X1282" s="16">
        <v>30008996</v>
      </c>
      <c r="Y1282" s="23" t="s">
        <v>1588</v>
      </c>
      <c r="Z1282" s="16" t="s">
        <v>36</v>
      </c>
      <c r="AA1282" s="21">
        <v>9209.0412903125016</v>
      </c>
      <c r="AB1282" s="21">
        <v>95377.963528099048</v>
      </c>
      <c r="AC1282" s="21">
        <v>570.96055999937505</v>
      </c>
      <c r="AD1282" s="21">
        <v>133.53109870953128</v>
      </c>
      <c r="AE1282" s="21">
        <v>704.49165870890636</v>
      </c>
    </row>
    <row r="1283" spans="23:31">
      <c r="W1283" s="20" t="s">
        <v>2956</v>
      </c>
      <c r="X1283" s="16">
        <v>30008997</v>
      </c>
      <c r="Y1283" s="23" t="s">
        <v>512</v>
      </c>
      <c r="Z1283" s="16" t="s">
        <v>36</v>
      </c>
      <c r="AA1283" s="21">
        <v>15297.410781250001</v>
      </c>
      <c r="AB1283" s="21">
        <v>112249.61996879813</v>
      </c>
      <c r="AC1283" s="21">
        <v>948.43946843750007</v>
      </c>
      <c r="AD1283" s="21">
        <v>221.81245632812502</v>
      </c>
      <c r="AE1283" s="21">
        <v>1170.2519247656251</v>
      </c>
    </row>
    <row r="1284" spans="23:31">
      <c r="W1284" s="20" t="s">
        <v>2957</v>
      </c>
      <c r="X1284" s="16">
        <v>30008998</v>
      </c>
      <c r="Y1284" s="23" t="s">
        <v>753</v>
      </c>
      <c r="Z1284" s="16" t="s">
        <v>36</v>
      </c>
      <c r="AA1284" s="21">
        <v>12083.22590976922</v>
      </c>
      <c r="AB1284" s="21">
        <v>117261.99582637497</v>
      </c>
      <c r="AC1284" s="21">
        <v>749.16000640569166</v>
      </c>
      <c r="AD1284" s="21">
        <v>175.20677569165372</v>
      </c>
      <c r="AE1284" s="21">
        <v>924.36678209734532</v>
      </c>
    </row>
    <row r="1285" spans="23:31">
      <c r="W1285" s="20" t="s">
        <v>2958</v>
      </c>
      <c r="X1285" s="16">
        <v>30008999</v>
      </c>
      <c r="Y1285" s="23" t="s">
        <v>189</v>
      </c>
      <c r="Z1285" s="16" t="s">
        <v>36</v>
      </c>
      <c r="AA1285" s="21">
        <v>9101.9594148437518</v>
      </c>
      <c r="AB1285" s="21">
        <v>92479.914433702346</v>
      </c>
      <c r="AC1285" s="21">
        <v>564.32148372031259</v>
      </c>
      <c r="AD1285" s="21">
        <v>131.9784115152344</v>
      </c>
      <c r="AE1285" s="21">
        <v>696.29989523554696</v>
      </c>
    </row>
    <row r="1286" spans="23:31">
      <c r="W1286" s="20" t="s">
        <v>2959</v>
      </c>
      <c r="X1286" s="16">
        <v>30009000</v>
      </c>
      <c r="Y1286" s="23" t="s">
        <v>345</v>
      </c>
      <c r="Z1286" s="16" t="s">
        <v>36</v>
      </c>
      <c r="AA1286" s="21">
        <v>7271.9301630828131</v>
      </c>
      <c r="AB1286" s="21">
        <v>65419.919346879222</v>
      </c>
      <c r="AC1286" s="21">
        <v>450.85967011113439</v>
      </c>
      <c r="AD1286" s="21">
        <v>105.4429873647008</v>
      </c>
      <c r="AE1286" s="21">
        <v>556.30265747583519</v>
      </c>
    </row>
    <row r="1287" spans="23:31">
      <c r="W1287" s="20" t="s">
        <v>2960</v>
      </c>
      <c r="X1287" s="16">
        <v>30009001</v>
      </c>
      <c r="Y1287" s="23" t="s">
        <v>827</v>
      </c>
      <c r="Z1287" s="16" t="s">
        <v>36</v>
      </c>
      <c r="AA1287" s="21">
        <v>7442.1903450781256</v>
      </c>
      <c r="AB1287" s="21">
        <v>78766.565345078125</v>
      </c>
      <c r="AC1287" s="21">
        <v>461.41580139484375</v>
      </c>
      <c r="AD1287" s="21">
        <v>107.91176000363282</v>
      </c>
      <c r="AE1287" s="21">
        <v>569.32756139847652</v>
      </c>
    </row>
    <row r="1288" spans="23:31">
      <c r="W1288" s="20" t="s">
        <v>2961</v>
      </c>
      <c r="X1288" s="16">
        <v>30009002</v>
      </c>
      <c r="Y1288" s="23" t="s">
        <v>280</v>
      </c>
      <c r="Z1288" s="16" t="s">
        <v>36</v>
      </c>
      <c r="AA1288" s="21">
        <v>20108.293497845316</v>
      </c>
      <c r="AB1288" s="21">
        <v>147713.31393703388</v>
      </c>
      <c r="AC1288" s="21">
        <v>1246.7141968664096</v>
      </c>
      <c r="AD1288" s="21">
        <v>291.5702557187571</v>
      </c>
      <c r="AE1288" s="21">
        <v>1538.2844525851667</v>
      </c>
    </row>
    <row r="1289" spans="23:31">
      <c r="W1289" s="20" t="s">
        <v>2962</v>
      </c>
      <c r="X1289" s="16">
        <v>30009003</v>
      </c>
      <c r="Y1289" s="23" t="s">
        <v>541</v>
      </c>
      <c r="Z1289" s="16" t="s">
        <v>36</v>
      </c>
      <c r="AA1289" s="21">
        <v>7059.6060787658662</v>
      </c>
      <c r="AB1289" s="21">
        <v>74717.374553765854</v>
      </c>
      <c r="AC1289" s="21">
        <v>437.69557688348368</v>
      </c>
      <c r="AD1289" s="21">
        <v>102.36428814210507</v>
      </c>
      <c r="AE1289" s="21">
        <v>540.05986502558881</v>
      </c>
    </row>
    <row r="1290" spans="23:31">
      <c r="W1290" s="20" t="s">
        <v>2963</v>
      </c>
      <c r="X1290" s="16">
        <v>30009004</v>
      </c>
      <c r="Y1290" s="23" t="s">
        <v>1371</v>
      </c>
      <c r="Z1290" s="16" t="s">
        <v>36</v>
      </c>
      <c r="AA1290" s="21">
        <v>7442.1903450781256</v>
      </c>
      <c r="AB1290" s="21">
        <v>77191.26939835494</v>
      </c>
      <c r="AC1290" s="21">
        <v>461.41580139484375</v>
      </c>
      <c r="AD1290" s="21">
        <v>107.91176000363282</v>
      </c>
      <c r="AE1290" s="21">
        <v>569.32756139847652</v>
      </c>
    </row>
    <row r="1291" spans="23:31">
      <c r="W1291" s="20" t="s">
        <v>2964</v>
      </c>
      <c r="X1291" s="16">
        <v>30009005</v>
      </c>
      <c r="Y1291" s="23" t="s">
        <v>827</v>
      </c>
      <c r="Z1291" s="16" t="s">
        <v>36</v>
      </c>
      <c r="AA1291" s="21">
        <v>7442.1903450781256</v>
      </c>
      <c r="AB1291" s="21">
        <v>76403.625844908165</v>
      </c>
      <c r="AC1291" s="21">
        <v>461.41580139484375</v>
      </c>
      <c r="AD1291" s="21">
        <v>107.91176000363282</v>
      </c>
      <c r="AE1291" s="21">
        <v>569.32756139847652</v>
      </c>
    </row>
    <row r="1292" spans="23:31">
      <c r="W1292" s="20" t="s">
        <v>2965</v>
      </c>
      <c r="X1292" s="16">
        <v>30009006</v>
      </c>
      <c r="Y1292" s="23" t="s">
        <v>43</v>
      </c>
      <c r="Z1292" s="16" t="s">
        <v>36</v>
      </c>
      <c r="AA1292" s="21">
        <v>7442.1903450781256</v>
      </c>
      <c r="AB1292" s="21">
        <v>76403.639104553411</v>
      </c>
      <c r="AC1292" s="21">
        <v>461.41580139484375</v>
      </c>
      <c r="AD1292" s="21">
        <v>107.91176000363282</v>
      </c>
      <c r="AE1292" s="21">
        <v>569.32756139847652</v>
      </c>
    </row>
    <row r="1293" spans="23:31">
      <c r="W1293" s="20" t="s">
        <v>2966</v>
      </c>
      <c r="X1293" s="16">
        <v>30009007</v>
      </c>
      <c r="Y1293" s="23" t="s">
        <v>255</v>
      </c>
      <c r="Z1293" s="16" t="s">
        <v>36</v>
      </c>
      <c r="AA1293" s="21">
        <v>5441.6714501601564</v>
      </c>
      <c r="AB1293" s="21">
        <v>76831.027236434384</v>
      </c>
      <c r="AC1293" s="21">
        <v>337.38362990992971</v>
      </c>
      <c r="AD1293" s="21">
        <v>78.90423602732227</v>
      </c>
      <c r="AE1293" s="21">
        <v>416.28786593725198</v>
      </c>
    </row>
    <row r="1294" spans="23:31">
      <c r="W1294" s="20" t="s">
        <v>2967</v>
      </c>
      <c r="X1294" s="16">
        <v>30009008</v>
      </c>
      <c r="Y1294" s="23" t="s">
        <v>538</v>
      </c>
      <c r="Z1294" s="16" t="s">
        <v>36</v>
      </c>
      <c r="AA1294" s="21">
        <v>84135.75929687501</v>
      </c>
      <c r="AB1294" s="21">
        <v>302472.93623452791</v>
      </c>
      <c r="AC1294" s="21">
        <v>0</v>
      </c>
      <c r="AD1294" s="21">
        <v>1219.9685098046878</v>
      </c>
      <c r="AE1294" s="21">
        <v>1219.9685098046878</v>
      </c>
    </row>
    <row r="1295" spans="23:31">
      <c r="W1295" s="20" t="s">
        <v>2968</v>
      </c>
      <c r="X1295" s="16">
        <v>30009009</v>
      </c>
      <c r="Y1295" s="23" t="s">
        <v>338</v>
      </c>
      <c r="Z1295" s="16" t="s">
        <v>36</v>
      </c>
      <c r="AA1295" s="21">
        <v>7442.1903450781256</v>
      </c>
      <c r="AB1295" s="21">
        <v>77782.004764497542</v>
      </c>
      <c r="AC1295" s="21">
        <v>461.41580139484375</v>
      </c>
      <c r="AD1295" s="21">
        <v>107.91176000363282</v>
      </c>
      <c r="AE1295" s="21">
        <v>569.32756139847652</v>
      </c>
    </row>
    <row r="1296" spans="23:31">
      <c r="W1296" s="20" t="s">
        <v>2969</v>
      </c>
      <c r="X1296" s="16">
        <v>30009010</v>
      </c>
      <c r="Y1296" s="23" t="s">
        <v>83</v>
      </c>
      <c r="Z1296" s="16" t="s">
        <v>36</v>
      </c>
      <c r="AA1296" s="21">
        <v>10708.187546875002</v>
      </c>
      <c r="AB1296" s="21">
        <v>111066.51986705996</v>
      </c>
      <c r="AC1296" s="21">
        <v>663.90762790625013</v>
      </c>
      <c r="AD1296" s="21">
        <v>155.26871942968754</v>
      </c>
      <c r="AE1296" s="21">
        <v>819.17634733593763</v>
      </c>
    </row>
    <row r="1297" spans="23:31">
      <c r="W1297" s="20" t="s">
        <v>2970</v>
      </c>
      <c r="X1297" s="16">
        <v>30009011</v>
      </c>
      <c r="Y1297" s="23" t="s">
        <v>541</v>
      </c>
      <c r="Z1297" s="16" t="s">
        <v>36</v>
      </c>
      <c r="AA1297" s="21">
        <v>11231.191488945697</v>
      </c>
      <c r="AB1297" s="21">
        <v>118868.5504264457</v>
      </c>
      <c r="AC1297" s="21">
        <v>696.33387231463314</v>
      </c>
      <c r="AD1297" s="21">
        <v>162.8522765897126</v>
      </c>
      <c r="AE1297" s="21">
        <v>859.18614890434571</v>
      </c>
    </row>
    <row r="1298" spans="23:31">
      <c r="W1298" s="20" t="s">
        <v>2971</v>
      </c>
      <c r="X1298" s="16">
        <v>30009012</v>
      </c>
      <c r="Y1298" s="23" t="s">
        <v>1135</v>
      </c>
      <c r="Z1298" s="16" t="s">
        <v>36</v>
      </c>
      <c r="AA1298" s="21">
        <v>7877.0498413567202</v>
      </c>
      <c r="AB1298" s="21">
        <v>83369.026091356733</v>
      </c>
      <c r="AC1298" s="21">
        <v>488.37709016411662</v>
      </c>
      <c r="AD1298" s="21">
        <v>114.21722269967245</v>
      </c>
      <c r="AE1298" s="21">
        <v>602.59431286378913</v>
      </c>
    </row>
    <row r="1299" spans="23:31">
      <c r="W1299" s="20" t="s">
        <v>2972</v>
      </c>
      <c r="X1299" s="16">
        <v>30009013</v>
      </c>
      <c r="Y1299" s="23" t="s">
        <v>345</v>
      </c>
      <c r="Z1299" s="16" t="s">
        <v>36</v>
      </c>
      <c r="AA1299" s="21">
        <v>7912.8151877632818</v>
      </c>
      <c r="AB1299" s="21">
        <v>83747.558937763271</v>
      </c>
      <c r="AC1299" s="21">
        <v>490.59454164132347</v>
      </c>
      <c r="AD1299" s="21">
        <v>114.7358202225676</v>
      </c>
      <c r="AE1299" s="21">
        <v>605.33036186389108</v>
      </c>
    </row>
    <row r="1300" spans="23:31">
      <c r="W1300" s="20" t="s">
        <v>2973</v>
      </c>
      <c r="X1300" s="16">
        <v>30009014</v>
      </c>
      <c r="Y1300" s="23" t="s">
        <v>45</v>
      </c>
      <c r="Z1300" s="16" t="s">
        <v>36</v>
      </c>
      <c r="AA1300" s="21">
        <v>8600.387910148127</v>
      </c>
      <c r="AB1300" s="21">
        <v>91024.682910148127</v>
      </c>
      <c r="AC1300" s="21">
        <v>533.22405042918388</v>
      </c>
      <c r="AD1300" s="21">
        <v>124.70562469714785</v>
      </c>
      <c r="AE1300" s="21">
        <v>657.92967512633174</v>
      </c>
    </row>
    <row r="1301" spans="23:31">
      <c r="W1301" s="20" t="s">
        <v>2977</v>
      </c>
      <c r="X1301" s="16">
        <v>30009018</v>
      </c>
      <c r="Y1301" s="23" t="s">
        <v>45</v>
      </c>
      <c r="Z1301" s="16" t="s">
        <v>36</v>
      </c>
      <c r="AA1301" s="21">
        <v>3754.5613181052036</v>
      </c>
      <c r="AB1301" s="21">
        <v>54130.649243105203</v>
      </c>
      <c r="AC1301" s="21">
        <v>232.78280172252261</v>
      </c>
      <c r="AD1301" s="21">
        <v>54.441139112525455</v>
      </c>
      <c r="AE1301" s="21">
        <v>287.22394083504804</v>
      </c>
    </row>
    <row r="1302" spans="23:31">
      <c r="W1302" s="20"/>
      <c r="X1302" s="16"/>
      <c r="Y1302" s="23"/>
      <c r="Z1302" s="16"/>
      <c r="AA1302" s="21">
        <f>SUM(AA5:AA1301)</f>
        <v>21459992.702073503</v>
      </c>
      <c r="AB1302" s="21"/>
      <c r="AC1302" s="21"/>
      <c r="AD1302" s="21"/>
      <c r="AE1302" s="21">
        <f>SUM(AE5:AE1301)</f>
        <v>1183275.9047751389</v>
      </c>
    </row>
    <row r="1303" spans="23:31">
      <c r="W1303" s="20"/>
      <c r="X1303" s="16"/>
      <c r="Y1303" s="23"/>
      <c r="Z1303" s="16"/>
      <c r="AA1303" s="21"/>
      <c r="AB1303" s="21"/>
      <c r="AC1303" s="21"/>
      <c r="AD1303" s="21"/>
      <c r="AE1303" s="12">
        <f>+AE1302/AA1302</f>
        <v>5.5138690921400391E-2</v>
      </c>
    </row>
    <row r="1304" spans="23:31">
      <c r="W1304" s="20"/>
      <c r="X1304" s="16"/>
      <c r="Y1304" s="23"/>
      <c r="Z1304" s="16"/>
      <c r="AA1304" s="21"/>
      <c r="AB1304" s="21"/>
      <c r="AC1304" s="21"/>
      <c r="AD1304" s="21"/>
      <c r="AE1304" s="21"/>
    </row>
    <row r="1305" spans="23:31">
      <c r="W1305" s="20" t="s">
        <v>31</v>
      </c>
      <c r="X1305" s="16">
        <v>30000001</v>
      </c>
      <c r="Y1305" s="22" t="s">
        <v>32</v>
      </c>
      <c r="Z1305" s="16" t="s">
        <v>33</v>
      </c>
      <c r="AA1305" s="21">
        <v>0</v>
      </c>
      <c r="AB1305" s="21">
        <v>145429.98975796736</v>
      </c>
      <c r="AC1305" s="21">
        <v>0</v>
      </c>
      <c r="AD1305" s="21">
        <v>0</v>
      </c>
      <c r="AE1305" s="21">
        <v>0</v>
      </c>
    </row>
    <row r="1306" spans="23:31">
      <c r="W1306" s="20" t="s">
        <v>56</v>
      </c>
      <c r="X1306" s="16">
        <v>30000020</v>
      </c>
      <c r="Y1306" s="22" t="s">
        <v>57</v>
      </c>
      <c r="Z1306" s="16" t="s">
        <v>33</v>
      </c>
      <c r="AA1306" s="21">
        <v>0</v>
      </c>
      <c r="AB1306" s="21">
        <v>157629.72722312281</v>
      </c>
      <c r="AC1306" s="21">
        <v>0</v>
      </c>
      <c r="AD1306" s="21">
        <v>0</v>
      </c>
      <c r="AE1306" s="21">
        <v>0</v>
      </c>
    </row>
    <row r="1307" spans="23:31">
      <c r="W1307" s="20" t="s">
        <v>63</v>
      </c>
      <c r="X1307" s="16">
        <v>30000026</v>
      </c>
      <c r="Y1307" s="22" t="s">
        <v>32</v>
      </c>
      <c r="Z1307" s="16" t="s">
        <v>33</v>
      </c>
      <c r="AA1307" s="21">
        <v>0</v>
      </c>
      <c r="AB1307" s="21">
        <v>127021.5105369863</v>
      </c>
      <c r="AC1307" s="21">
        <v>0</v>
      </c>
      <c r="AD1307" s="21">
        <v>0</v>
      </c>
      <c r="AE1307" s="21">
        <v>0</v>
      </c>
    </row>
    <row r="1308" spans="23:31">
      <c r="W1308" s="20" t="s">
        <v>68</v>
      </c>
      <c r="X1308" s="16">
        <v>30000029</v>
      </c>
      <c r="Y1308" s="22" t="s">
        <v>69</v>
      </c>
      <c r="Z1308" s="16" t="s">
        <v>33</v>
      </c>
      <c r="AA1308" s="21">
        <v>0</v>
      </c>
      <c r="AB1308" s="21">
        <v>119080.68030079713</v>
      </c>
      <c r="AC1308" s="21">
        <v>0</v>
      </c>
      <c r="AD1308" s="21">
        <v>0</v>
      </c>
      <c r="AE1308" s="21">
        <v>0</v>
      </c>
    </row>
    <row r="1309" spans="23:31">
      <c r="W1309" s="20" t="s">
        <v>75</v>
      </c>
      <c r="X1309" s="16">
        <v>30000035</v>
      </c>
      <c r="Y1309" s="22" t="s">
        <v>76</v>
      </c>
      <c r="Z1309" s="16" t="s">
        <v>33</v>
      </c>
      <c r="AA1309" s="21">
        <v>0</v>
      </c>
      <c r="AB1309" s="21">
        <v>236243.43315616436</v>
      </c>
      <c r="AC1309" s="21">
        <v>0</v>
      </c>
      <c r="AD1309" s="21">
        <v>0</v>
      </c>
      <c r="AE1309" s="21">
        <v>0</v>
      </c>
    </row>
    <row r="1310" spans="23:31">
      <c r="W1310" s="20" t="s">
        <v>77</v>
      </c>
      <c r="X1310" s="16">
        <v>30000036</v>
      </c>
      <c r="Y1310" s="22" t="s">
        <v>78</v>
      </c>
      <c r="Z1310" s="16" t="s">
        <v>33</v>
      </c>
      <c r="AA1310" s="21">
        <v>0</v>
      </c>
      <c r="AB1310" s="21">
        <v>167569.27607671233</v>
      </c>
      <c r="AC1310" s="21">
        <v>0</v>
      </c>
      <c r="AD1310" s="21">
        <v>0</v>
      </c>
      <c r="AE1310" s="21">
        <v>0</v>
      </c>
    </row>
    <row r="1311" spans="23:31">
      <c r="W1311" s="20" t="s">
        <v>79</v>
      </c>
      <c r="X1311" s="16">
        <v>30000037</v>
      </c>
      <c r="Y1311" s="22" t="s">
        <v>57</v>
      </c>
      <c r="Z1311" s="16" t="s">
        <v>33</v>
      </c>
      <c r="AA1311" s="21">
        <v>0</v>
      </c>
      <c r="AB1311" s="21">
        <v>123621.56911232877</v>
      </c>
      <c r="AC1311" s="21">
        <v>0</v>
      </c>
      <c r="AD1311" s="21">
        <v>0</v>
      </c>
      <c r="AE1311" s="21">
        <v>0</v>
      </c>
    </row>
    <row r="1312" spans="23:31">
      <c r="W1312" s="20" t="s">
        <v>86</v>
      </c>
      <c r="X1312" s="16">
        <v>30000044</v>
      </c>
      <c r="Y1312" s="22" t="s">
        <v>87</v>
      </c>
      <c r="Z1312" s="16" t="s">
        <v>33</v>
      </c>
      <c r="AA1312" s="21">
        <v>0</v>
      </c>
      <c r="AB1312" s="21">
        <v>106173.83628868397</v>
      </c>
      <c r="AC1312" s="21">
        <v>0</v>
      </c>
      <c r="AD1312" s="21">
        <v>0</v>
      </c>
      <c r="AE1312" s="21">
        <v>0</v>
      </c>
    </row>
    <row r="1313" spans="23:31">
      <c r="W1313" s="20" t="s">
        <v>92</v>
      </c>
      <c r="X1313" s="16">
        <v>30000050</v>
      </c>
      <c r="Y1313" s="22" t="s">
        <v>93</v>
      </c>
      <c r="Z1313" s="16" t="s">
        <v>33</v>
      </c>
      <c r="AA1313" s="21">
        <v>0</v>
      </c>
      <c r="AB1313" s="21">
        <v>120977.74729206019</v>
      </c>
      <c r="AC1313" s="21">
        <v>0</v>
      </c>
      <c r="AD1313" s="21">
        <v>0</v>
      </c>
      <c r="AE1313" s="21">
        <v>0</v>
      </c>
    </row>
    <row r="1314" spans="23:31">
      <c r="W1314" s="20" t="s">
        <v>96</v>
      </c>
      <c r="X1314" s="16">
        <v>30000054</v>
      </c>
      <c r="Y1314" s="22" t="s">
        <v>97</v>
      </c>
      <c r="Z1314" s="16" t="s">
        <v>33</v>
      </c>
      <c r="AA1314" s="21">
        <v>0</v>
      </c>
      <c r="AB1314" s="21">
        <v>110471.73095400535</v>
      </c>
      <c r="AC1314" s="21">
        <v>0</v>
      </c>
      <c r="AD1314" s="21">
        <v>0</v>
      </c>
      <c r="AE1314" s="21">
        <v>0</v>
      </c>
    </row>
    <row r="1315" spans="23:31">
      <c r="W1315" s="20" t="s">
        <v>102</v>
      </c>
      <c r="X1315" s="16">
        <v>30000062</v>
      </c>
      <c r="Y1315" s="22" t="s">
        <v>103</v>
      </c>
      <c r="Z1315" s="16" t="s">
        <v>33</v>
      </c>
      <c r="AA1315" s="21">
        <v>0</v>
      </c>
      <c r="AB1315" s="21">
        <v>165923.24114520548</v>
      </c>
      <c r="AC1315" s="21">
        <v>0</v>
      </c>
      <c r="AD1315" s="21">
        <v>0</v>
      </c>
      <c r="AE1315" s="21">
        <v>0</v>
      </c>
    </row>
    <row r="1316" spans="23:31">
      <c r="W1316" s="20" t="s">
        <v>104</v>
      </c>
      <c r="X1316" s="16">
        <v>30000063</v>
      </c>
      <c r="Y1316" s="22" t="s">
        <v>74</v>
      </c>
      <c r="Z1316" s="16" t="s">
        <v>33</v>
      </c>
      <c r="AA1316" s="21">
        <v>0</v>
      </c>
      <c r="AB1316" s="21">
        <v>110227.73806034739</v>
      </c>
      <c r="AC1316" s="21">
        <v>0</v>
      </c>
      <c r="AD1316" s="21">
        <v>0</v>
      </c>
      <c r="AE1316" s="21">
        <v>0</v>
      </c>
    </row>
    <row r="1317" spans="23:31">
      <c r="W1317" s="20" t="s">
        <v>108</v>
      </c>
      <c r="X1317" s="16">
        <v>30000067</v>
      </c>
      <c r="Y1317" s="22" t="s">
        <v>109</v>
      </c>
      <c r="Z1317" s="16" t="s">
        <v>33</v>
      </c>
      <c r="AA1317" s="21">
        <v>0</v>
      </c>
      <c r="AB1317" s="21">
        <v>285396.70655526908</v>
      </c>
      <c r="AC1317" s="21">
        <v>0</v>
      </c>
      <c r="AD1317" s="21">
        <v>0</v>
      </c>
      <c r="AE1317" s="21">
        <v>0</v>
      </c>
    </row>
    <row r="1318" spans="23:31">
      <c r="W1318" s="20" t="s">
        <v>110</v>
      </c>
      <c r="X1318" s="16">
        <v>30000068</v>
      </c>
      <c r="Y1318" s="22" t="s">
        <v>111</v>
      </c>
      <c r="Z1318" s="16" t="s">
        <v>33</v>
      </c>
      <c r="AA1318" s="21">
        <v>0</v>
      </c>
      <c r="AB1318" s="21">
        <v>175184.64307945204</v>
      </c>
      <c r="AC1318" s="21">
        <v>0</v>
      </c>
      <c r="AD1318" s="21">
        <v>0</v>
      </c>
      <c r="AE1318" s="21">
        <v>0</v>
      </c>
    </row>
    <row r="1319" spans="23:31">
      <c r="W1319" s="20" t="s">
        <v>113</v>
      </c>
      <c r="X1319" s="16">
        <v>30000070</v>
      </c>
      <c r="Y1319" s="22" t="s">
        <v>114</v>
      </c>
      <c r="Z1319" s="16" t="s">
        <v>33</v>
      </c>
      <c r="AA1319" s="21">
        <v>0</v>
      </c>
      <c r="AB1319" s="21">
        <v>129269.8673808219</v>
      </c>
      <c r="AC1319" s="21">
        <v>0</v>
      </c>
      <c r="AD1319" s="21">
        <v>0</v>
      </c>
      <c r="AE1319" s="21">
        <v>0</v>
      </c>
    </row>
    <row r="1320" spans="23:31">
      <c r="W1320" s="20" t="s">
        <v>119</v>
      </c>
      <c r="X1320" s="16">
        <v>30000073</v>
      </c>
      <c r="Y1320" s="22" t="s">
        <v>111</v>
      </c>
      <c r="Z1320" s="16" t="s">
        <v>33</v>
      </c>
      <c r="AA1320" s="21">
        <v>0</v>
      </c>
      <c r="AB1320" s="21">
        <v>221174.66010958905</v>
      </c>
      <c r="AC1320" s="21">
        <v>0</v>
      </c>
      <c r="AD1320" s="21">
        <v>0</v>
      </c>
      <c r="AE1320" s="21">
        <v>0</v>
      </c>
    </row>
    <row r="1321" spans="23:31">
      <c r="W1321" s="20" t="s">
        <v>122</v>
      </c>
      <c r="X1321" s="16">
        <v>30000076</v>
      </c>
      <c r="Y1321" s="22" t="s">
        <v>93</v>
      </c>
      <c r="Z1321" s="16" t="s">
        <v>33</v>
      </c>
      <c r="AA1321" s="21">
        <v>0</v>
      </c>
      <c r="AB1321" s="21">
        <v>98257.342080781222</v>
      </c>
      <c r="AC1321" s="21">
        <v>0</v>
      </c>
      <c r="AD1321" s="21">
        <v>0</v>
      </c>
      <c r="AE1321" s="21">
        <v>0</v>
      </c>
    </row>
    <row r="1322" spans="23:31">
      <c r="W1322" s="20" t="s">
        <v>133</v>
      </c>
      <c r="X1322" s="16">
        <v>30000090</v>
      </c>
      <c r="Y1322" s="22" t="s">
        <v>93</v>
      </c>
      <c r="Z1322" s="16" t="s">
        <v>33</v>
      </c>
      <c r="AA1322" s="21">
        <v>0</v>
      </c>
      <c r="AB1322" s="21">
        <v>87767.078679835919</v>
      </c>
      <c r="AC1322" s="21">
        <v>0</v>
      </c>
      <c r="AD1322" s="21">
        <v>0</v>
      </c>
      <c r="AE1322" s="21">
        <v>0</v>
      </c>
    </row>
    <row r="1323" spans="23:31">
      <c r="W1323" s="20" t="s">
        <v>143</v>
      </c>
      <c r="X1323" s="16">
        <v>30000098</v>
      </c>
      <c r="Y1323" s="22" t="s">
        <v>144</v>
      </c>
      <c r="Z1323" s="16" t="s">
        <v>33</v>
      </c>
      <c r="AA1323" s="21">
        <v>0</v>
      </c>
      <c r="AB1323" s="21">
        <v>191739.63684060622</v>
      </c>
      <c r="AC1323" s="21">
        <v>0</v>
      </c>
      <c r="AD1323" s="21">
        <v>0</v>
      </c>
      <c r="AE1323" s="21">
        <v>0</v>
      </c>
    </row>
    <row r="1324" spans="23:31">
      <c r="W1324" s="20" t="s">
        <v>149</v>
      </c>
      <c r="X1324" s="16">
        <v>30000101</v>
      </c>
      <c r="Y1324" s="22" t="s">
        <v>78</v>
      </c>
      <c r="Z1324" s="16" t="s">
        <v>33</v>
      </c>
      <c r="AA1324" s="21">
        <v>0</v>
      </c>
      <c r="AB1324" s="21">
        <v>78915.917903526642</v>
      </c>
      <c r="AC1324" s="21">
        <v>0</v>
      </c>
      <c r="AD1324" s="21">
        <v>0</v>
      </c>
      <c r="AE1324" s="21">
        <v>0</v>
      </c>
    </row>
    <row r="1325" spans="23:31">
      <c r="W1325" s="20" t="s">
        <v>156</v>
      </c>
      <c r="X1325" s="16">
        <v>30000105</v>
      </c>
      <c r="Y1325" s="22" t="s">
        <v>74</v>
      </c>
      <c r="Z1325" s="16" t="s">
        <v>33</v>
      </c>
      <c r="AA1325" s="21">
        <v>0</v>
      </c>
      <c r="AB1325" s="21">
        <v>117238.632</v>
      </c>
      <c r="AC1325" s="21">
        <v>0</v>
      </c>
      <c r="AD1325" s="21">
        <v>0</v>
      </c>
      <c r="AE1325" s="21">
        <v>0</v>
      </c>
    </row>
    <row r="1326" spans="23:31">
      <c r="W1326" s="20" t="s">
        <v>169</v>
      </c>
      <c r="X1326" s="16">
        <v>30000119</v>
      </c>
      <c r="Y1326" s="22" t="s">
        <v>69</v>
      </c>
      <c r="Z1326" s="16" t="s">
        <v>33</v>
      </c>
      <c r="AA1326" s="21">
        <v>0</v>
      </c>
      <c r="AB1326" s="21">
        <v>92155.692944954528</v>
      </c>
      <c r="AC1326" s="21">
        <v>0</v>
      </c>
      <c r="AD1326" s="21">
        <v>0</v>
      </c>
      <c r="AE1326" s="21">
        <v>0</v>
      </c>
    </row>
    <row r="1327" spans="23:31">
      <c r="W1327" s="20" t="s">
        <v>170</v>
      </c>
      <c r="X1327" s="16">
        <v>30000120</v>
      </c>
      <c r="Y1327" s="22" t="s">
        <v>171</v>
      </c>
      <c r="Z1327" s="16" t="s">
        <v>33</v>
      </c>
      <c r="AA1327" s="21">
        <v>0</v>
      </c>
      <c r="AB1327" s="21">
        <v>200228.58147945206</v>
      </c>
      <c r="AC1327" s="21">
        <v>0</v>
      </c>
      <c r="AD1327" s="21">
        <v>0</v>
      </c>
      <c r="AE1327" s="21">
        <v>0</v>
      </c>
    </row>
    <row r="1328" spans="23:31">
      <c r="W1328" s="20" t="s">
        <v>183</v>
      </c>
      <c r="X1328" s="16">
        <v>30000133</v>
      </c>
      <c r="Y1328" s="22" t="s">
        <v>184</v>
      </c>
      <c r="Z1328" s="16" t="s">
        <v>33</v>
      </c>
      <c r="AA1328" s="21">
        <v>0</v>
      </c>
      <c r="AB1328" s="21">
        <v>110987.19268513827</v>
      </c>
      <c r="AC1328" s="21">
        <v>0</v>
      </c>
      <c r="AD1328" s="21">
        <v>0</v>
      </c>
      <c r="AE1328" s="21">
        <v>0</v>
      </c>
    </row>
    <row r="1329" spans="23:31">
      <c r="W1329" s="20" t="s">
        <v>186</v>
      </c>
      <c r="X1329" s="16">
        <v>30000135</v>
      </c>
      <c r="Y1329" s="22" t="s">
        <v>181</v>
      </c>
      <c r="Z1329" s="16" t="s">
        <v>33</v>
      </c>
      <c r="AA1329" s="21">
        <v>0</v>
      </c>
      <c r="AB1329" s="21">
        <v>171498.83412821847</v>
      </c>
      <c r="AC1329" s="21">
        <v>0</v>
      </c>
      <c r="AD1329" s="21">
        <v>0</v>
      </c>
      <c r="AE1329" s="21">
        <v>0</v>
      </c>
    </row>
    <row r="1330" spans="23:31">
      <c r="W1330" s="20" t="s">
        <v>190</v>
      </c>
      <c r="X1330" s="16">
        <v>30000138</v>
      </c>
      <c r="Y1330" s="22" t="s">
        <v>124</v>
      </c>
      <c r="Z1330" s="16" t="s">
        <v>33</v>
      </c>
      <c r="AA1330" s="21">
        <v>0</v>
      </c>
      <c r="AB1330" s="21">
        <v>130938.09476712329</v>
      </c>
      <c r="AC1330" s="21">
        <v>0</v>
      </c>
      <c r="AD1330" s="21">
        <v>0</v>
      </c>
      <c r="AE1330" s="21">
        <v>0</v>
      </c>
    </row>
    <row r="1331" spans="23:31">
      <c r="W1331" s="20" t="s">
        <v>193</v>
      </c>
      <c r="X1331" s="16">
        <v>30000140</v>
      </c>
      <c r="Y1331" s="22" t="s">
        <v>181</v>
      </c>
      <c r="Z1331" s="16" t="s">
        <v>33</v>
      </c>
      <c r="AA1331" s="21">
        <v>0</v>
      </c>
      <c r="AB1331" s="21">
        <v>204478.37025431087</v>
      </c>
      <c r="AC1331" s="21">
        <v>0</v>
      </c>
      <c r="AD1331" s="21">
        <v>0</v>
      </c>
      <c r="AE1331" s="21">
        <v>0</v>
      </c>
    </row>
    <row r="1332" spans="23:31">
      <c r="W1332" s="20" t="s">
        <v>199</v>
      </c>
      <c r="X1332" s="16">
        <v>30000146</v>
      </c>
      <c r="Y1332" s="22" t="s">
        <v>200</v>
      </c>
      <c r="Z1332" s="16" t="s">
        <v>33</v>
      </c>
      <c r="AA1332" s="21">
        <v>0</v>
      </c>
      <c r="AB1332" s="21">
        <v>107449.99944830837</v>
      </c>
      <c r="AC1332" s="21">
        <v>0</v>
      </c>
      <c r="AD1332" s="21">
        <v>0</v>
      </c>
      <c r="AE1332" s="21">
        <v>0</v>
      </c>
    </row>
    <row r="1333" spans="23:31">
      <c r="W1333" s="20" t="s">
        <v>211</v>
      </c>
      <c r="X1333" s="16">
        <v>30000158</v>
      </c>
      <c r="Y1333" s="22" t="s">
        <v>212</v>
      </c>
      <c r="Z1333" s="16" t="s">
        <v>33</v>
      </c>
      <c r="AA1333" s="21">
        <v>0</v>
      </c>
      <c r="AB1333" s="21">
        <v>97808.455094106394</v>
      </c>
      <c r="AC1333" s="21">
        <v>0</v>
      </c>
      <c r="AD1333" s="21">
        <v>0</v>
      </c>
      <c r="AE1333" s="21">
        <v>0</v>
      </c>
    </row>
    <row r="1334" spans="23:31">
      <c r="W1334" s="20" t="s">
        <v>221</v>
      </c>
      <c r="X1334" s="16">
        <v>30000172</v>
      </c>
      <c r="Y1334" s="22" t="s">
        <v>222</v>
      </c>
      <c r="Z1334" s="16" t="s">
        <v>33</v>
      </c>
      <c r="AA1334" s="21">
        <v>0</v>
      </c>
      <c r="AB1334" s="21">
        <v>59089.54079986109</v>
      </c>
      <c r="AC1334" s="21">
        <v>0</v>
      </c>
      <c r="AD1334" s="21">
        <v>0</v>
      </c>
      <c r="AE1334" s="21">
        <v>0</v>
      </c>
    </row>
    <row r="1335" spans="23:31">
      <c r="W1335" s="20" t="s">
        <v>223</v>
      </c>
      <c r="X1335" s="16">
        <v>30000174</v>
      </c>
      <c r="Y1335" s="22" t="s">
        <v>111</v>
      </c>
      <c r="Z1335" s="16" t="s">
        <v>33</v>
      </c>
      <c r="AA1335" s="21">
        <v>0</v>
      </c>
      <c r="AB1335" s="21">
        <v>185252.394149511</v>
      </c>
      <c r="AC1335" s="21">
        <v>0</v>
      </c>
      <c r="AD1335" s="21">
        <v>0</v>
      </c>
      <c r="AE1335" s="21">
        <v>0</v>
      </c>
    </row>
    <row r="1336" spans="23:31">
      <c r="W1336" s="20" t="s">
        <v>224</v>
      </c>
      <c r="X1336" s="16">
        <v>30000176</v>
      </c>
      <c r="Y1336" s="22" t="s">
        <v>114</v>
      </c>
      <c r="Z1336" s="16" t="s">
        <v>33</v>
      </c>
      <c r="AA1336" s="21">
        <v>0</v>
      </c>
      <c r="AB1336" s="21">
        <v>121194.65061917808</v>
      </c>
      <c r="AC1336" s="21">
        <v>0</v>
      </c>
      <c r="AD1336" s="21">
        <v>0</v>
      </c>
      <c r="AE1336" s="21">
        <v>0</v>
      </c>
    </row>
    <row r="1337" spans="23:31">
      <c r="W1337" s="20" t="s">
        <v>225</v>
      </c>
      <c r="X1337" s="16">
        <v>30000177</v>
      </c>
      <c r="Y1337" s="22" t="s">
        <v>132</v>
      </c>
      <c r="Z1337" s="16" t="s">
        <v>33</v>
      </c>
      <c r="AA1337" s="21">
        <v>0</v>
      </c>
      <c r="AB1337" s="21">
        <v>114358.86327460986</v>
      </c>
      <c r="AC1337" s="21">
        <v>0</v>
      </c>
      <c r="AD1337" s="21">
        <v>0</v>
      </c>
      <c r="AE1337" s="21">
        <v>0</v>
      </c>
    </row>
    <row r="1338" spans="23:31">
      <c r="W1338" s="20" t="s">
        <v>238</v>
      </c>
      <c r="X1338" s="16">
        <v>30000192</v>
      </c>
      <c r="Y1338" s="22" t="s">
        <v>81</v>
      </c>
      <c r="Z1338" s="16" t="s">
        <v>33</v>
      </c>
      <c r="AA1338" s="21">
        <v>0</v>
      </c>
      <c r="AB1338" s="21">
        <v>184885.38088960689</v>
      </c>
      <c r="AC1338" s="21">
        <v>0</v>
      </c>
      <c r="AD1338" s="21">
        <v>0</v>
      </c>
      <c r="AE1338" s="21">
        <v>0</v>
      </c>
    </row>
    <row r="1339" spans="23:31">
      <c r="W1339" s="20" t="s">
        <v>242</v>
      </c>
      <c r="X1339" s="16">
        <v>30000195</v>
      </c>
      <c r="Y1339" s="22" t="s">
        <v>124</v>
      </c>
      <c r="Z1339" s="16" t="s">
        <v>33</v>
      </c>
      <c r="AA1339" s="21">
        <v>0</v>
      </c>
      <c r="AB1339" s="21">
        <v>142504.91004259541</v>
      </c>
      <c r="AC1339" s="21">
        <v>0</v>
      </c>
      <c r="AD1339" s="21">
        <v>0</v>
      </c>
      <c r="AE1339" s="21">
        <v>0</v>
      </c>
    </row>
    <row r="1340" spans="23:31">
      <c r="W1340" s="20" t="s">
        <v>245</v>
      </c>
      <c r="X1340" s="16">
        <v>30000197</v>
      </c>
      <c r="Y1340" s="22" t="s">
        <v>144</v>
      </c>
      <c r="Z1340" s="16" t="s">
        <v>33</v>
      </c>
      <c r="AA1340" s="21">
        <v>0</v>
      </c>
      <c r="AB1340" s="21">
        <v>122322.84043315329</v>
      </c>
      <c r="AC1340" s="21">
        <v>0</v>
      </c>
      <c r="AD1340" s="21">
        <v>0</v>
      </c>
      <c r="AE1340" s="21">
        <v>0</v>
      </c>
    </row>
    <row r="1341" spans="23:31">
      <c r="W1341" s="20" t="s">
        <v>248</v>
      </c>
      <c r="X1341" s="16">
        <v>30000201</v>
      </c>
      <c r="Y1341" s="22" t="s">
        <v>74</v>
      </c>
      <c r="Z1341" s="16" t="s">
        <v>33</v>
      </c>
      <c r="AA1341" s="21">
        <v>0</v>
      </c>
      <c r="AB1341" s="21">
        <v>179456.02875628031</v>
      </c>
      <c r="AC1341" s="21">
        <v>0</v>
      </c>
      <c r="AD1341" s="21">
        <v>0</v>
      </c>
      <c r="AE1341" s="21">
        <v>0</v>
      </c>
    </row>
    <row r="1342" spans="23:31">
      <c r="W1342" s="20" t="s">
        <v>251</v>
      </c>
      <c r="X1342" s="16">
        <v>30000206</v>
      </c>
      <c r="Y1342" s="22" t="s">
        <v>222</v>
      </c>
      <c r="Z1342" s="16" t="s">
        <v>33</v>
      </c>
      <c r="AA1342" s="21">
        <v>0</v>
      </c>
      <c r="AB1342" s="21">
        <v>57422.294624095819</v>
      </c>
      <c r="AC1342" s="21">
        <v>0</v>
      </c>
      <c r="AD1342" s="21">
        <v>0</v>
      </c>
      <c r="AE1342" s="21">
        <v>0</v>
      </c>
    </row>
    <row r="1343" spans="23:31">
      <c r="W1343" s="20" t="s">
        <v>257</v>
      </c>
      <c r="X1343" s="16">
        <v>30000212</v>
      </c>
      <c r="Y1343" s="22" t="s">
        <v>93</v>
      </c>
      <c r="Z1343" s="16" t="s">
        <v>33</v>
      </c>
      <c r="AA1343" s="21">
        <v>0</v>
      </c>
      <c r="AB1343" s="21">
        <v>112094.90840324736</v>
      </c>
      <c r="AC1343" s="21">
        <v>0</v>
      </c>
      <c r="AD1343" s="21">
        <v>0</v>
      </c>
      <c r="AE1343" s="21">
        <v>0</v>
      </c>
    </row>
    <row r="1344" spans="23:31">
      <c r="W1344" s="20" t="s">
        <v>264</v>
      </c>
      <c r="X1344" s="16">
        <v>30000219</v>
      </c>
      <c r="Y1344" s="22" t="s">
        <v>181</v>
      </c>
      <c r="Z1344" s="16" t="s">
        <v>33</v>
      </c>
      <c r="AA1344" s="21">
        <v>0</v>
      </c>
      <c r="AB1344" s="21">
        <v>208642.68538602546</v>
      </c>
      <c r="AC1344" s="21">
        <v>0</v>
      </c>
      <c r="AD1344" s="21">
        <v>0</v>
      </c>
      <c r="AE1344" s="21">
        <v>0</v>
      </c>
    </row>
    <row r="1345" spans="23:31">
      <c r="W1345" s="20" t="s">
        <v>265</v>
      </c>
      <c r="X1345" s="16">
        <v>30000220</v>
      </c>
      <c r="Y1345" s="22" t="s">
        <v>266</v>
      </c>
      <c r="Z1345" s="16" t="s">
        <v>33</v>
      </c>
      <c r="AA1345" s="21">
        <v>0</v>
      </c>
      <c r="AB1345" s="21">
        <v>132927.55670684931</v>
      </c>
      <c r="AC1345" s="21">
        <v>0</v>
      </c>
      <c r="AD1345" s="21">
        <v>0</v>
      </c>
      <c r="AE1345" s="21">
        <v>0</v>
      </c>
    </row>
    <row r="1346" spans="23:31">
      <c r="W1346" s="20" t="s">
        <v>267</v>
      </c>
      <c r="X1346" s="16">
        <v>30000221</v>
      </c>
      <c r="Y1346" s="22" t="s">
        <v>109</v>
      </c>
      <c r="Z1346" s="16" t="s">
        <v>33</v>
      </c>
      <c r="AA1346" s="21">
        <v>0</v>
      </c>
      <c r="AB1346" s="21">
        <v>210049.43896983526</v>
      </c>
      <c r="AC1346" s="21">
        <v>0</v>
      </c>
      <c r="AD1346" s="21">
        <v>0</v>
      </c>
      <c r="AE1346" s="21">
        <v>0</v>
      </c>
    </row>
    <row r="1347" spans="23:31">
      <c r="W1347" s="20" t="s">
        <v>268</v>
      </c>
      <c r="X1347" s="16">
        <v>30000222</v>
      </c>
      <c r="Y1347" s="22" t="s">
        <v>32</v>
      </c>
      <c r="Z1347" s="16" t="s">
        <v>33</v>
      </c>
      <c r="AA1347" s="21">
        <v>0</v>
      </c>
      <c r="AB1347" s="21">
        <v>123420.26202838607</v>
      </c>
      <c r="AC1347" s="21">
        <v>0</v>
      </c>
      <c r="AD1347" s="21">
        <v>0</v>
      </c>
      <c r="AE1347" s="21">
        <v>0</v>
      </c>
    </row>
    <row r="1348" spans="23:31">
      <c r="W1348" s="20" t="s">
        <v>272</v>
      </c>
      <c r="X1348" s="16">
        <v>30000226</v>
      </c>
      <c r="Y1348" s="22" t="s">
        <v>74</v>
      </c>
      <c r="Z1348" s="16" t="s">
        <v>33</v>
      </c>
      <c r="AA1348" s="21">
        <v>0</v>
      </c>
      <c r="AB1348" s="21">
        <v>142701.16356295798</v>
      </c>
      <c r="AC1348" s="21">
        <v>0</v>
      </c>
      <c r="AD1348" s="21">
        <v>0</v>
      </c>
      <c r="AE1348" s="21">
        <v>0</v>
      </c>
    </row>
    <row r="1349" spans="23:31">
      <c r="W1349" s="20" t="s">
        <v>274</v>
      </c>
      <c r="X1349" s="16">
        <v>30000228</v>
      </c>
      <c r="Y1349" s="22" t="s">
        <v>275</v>
      </c>
      <c r="Z1349" s="16" t="s">
        <v>33</v>
      </c>
      <c r="AA1349" s="21">
        <v>0</v>
      </c>
      <c r="AB1349" s="21">
        <v>130236.15637543311</v>
      </c>
      <c r="AC1349" s="21">
        <v>0</v>
      </c>
      <c r="AD1349" s="21">
        <v>0</v>
      </c>
      <c r="AE1349" s="21">
        <v>0</v>
      </c>
    </row>
    <row r="1350" spans="23:31">
      <c r="W1350" s="20" t="s">
        <v>276</v>
      </c>
      <c r="X1350" s="16">
        <v>30000229</v>
      </c>
      <c r="Y1350" s="22" t="s">
        <v>277</v>
      </c>
      <c r="Z1350" s="16" t="s">
        <v>33</v>
      </c>
      <c r="AA1350" s="21">
        <v>0</v>
      </c>
      <c r="AB1350" s="21">
        <v>128871.26128249353</v>
      </c>
      <c r="AC1350" s="21">
        <v>0</v>
      </c>
      <c r="AD1350" s="21">
        <v>0</v>
      </c>
      <c r="AE1350" s="21">
        <v>0</v>
      </c>
    </row>
    <row r="1351" spans="23:31">
      <c r="W1351" s="20" t="s">
        <v>278</v>
      </c>
      <c r="X1351" s="16">
        <v>30000230</v>
      </c>
      <c r="Y1351" s="22" t="s">
        <v>93</v>
      </c>
      <c r="Z1351" s="16" t="s">
        <v>33</v>
      </c>
      <c r="AA1351" s="21">
        <v>0</v>
      </c>
      <c r="AB1351" s="21">
        <v>81411.148682417348</v>
      </c>
      <c r="AC1351" s="21">
        <v>0</v>
      </c>
      <c r="AD1351" s="21">
        <v>0</v>
      </c>
      <c r="AE1351" s="21">
        <v>0</v>
      </c>
    </row>
    <row r="1352" spans="23:31">
      <c r="W1352" s="20" t="s">
        <v>279</v>
      </c>
      <c r="X1352" s="16">
        <v>30000232</v>
      </c>
      <c r="Y1352" s="22" t="s">
        <v>280</v>
      </c>
      <c r="Z1352" s="16" t="s">
        <v>33</v>
      </c>
      <c r="AA1352" s="21">
        <v>0</v>
      </c>
      <c r="AB1352" s="21">
        <v>142301.31046241455</v>
      </c>
      <c r="AC1352" s="21">
        <v>0</v>
      </c>
      <c r="AD1352" s="21">
        <v>0</v>
      </c>
      <c r="AE1352" s="21">
        <v>0</v>
      </c>
    </row>
    <row r="1353" spans="23:31">
      <c r="W1353" s="20" t="s">
        <v>282</v>
      </c>
      <c r="X1353" s="16">
        <v>30000234</v>
      </c>
      <c r="Y1353" s="22" t="s">
        <v>280</v>
      </c>
      <c r="Z1353" s="16" t="s">
        <v>33</v>
      </c>
      <c r="AA1353" s="21">
        <v>0</v>
      </c>
      <c r="AB1353" s="21">
        <v>190696.32851269073</v>
      </c>
      <c r="AC1353" s="21">
        <v>0</v>
      </c>
      <c r="AD1353" s="21">
        <v>0</v>
      </c>
      <c r="AE1353" s="21">
        <v>0</v>
      </c>
    </row>
    <row r="1354" spans="23:31">
      <c r="W1354" s="20" t="s">
        <v>290</v>
      </c>
      <c r="X1354" s="16">
        <v>30000244</v>
      </c>
      <c r="Y1354" s="22" t="s">
        <v>111</v>
      </c>
      <c r="Z1354" s="16" t="s">
        <v>33</v>
      </c>
      <c r="AA1354" s="21">
        <v>0</v>
      </c>
      <c r="AB1354" s="21">
        <v>240374.53355068492</v>
      </c>
      <c r="AC1354" s="21">
        <v>0</v>
      </c>
      <c r="AD1354" s="21">
        <v>0</v>
      </c>
      <c r="AE1354" s="21">
        <v>0</v>
      </c>
    </row>
    <row r="1355" spans="23:31">
      <c r="W1355" s="20" t="s">
        <v>292</v>
      </c>
      <c r="X1355" s="16">
        <v>30000246</v>
      </c>
      <c r="Y1355" s="22" t="s">
        <v>109</v>
      </c>
      <c r="Z1355" s="16" t="s">
        <v>33</v>
      </c>
      <c r="AA1355" s="21">
        <v>0</v>
      </c>
      <c r="AB1355" s="21">
        <v>240177.75089315069</v>
      </c>
      <c r="AC1355" s="21">
        <v>0</v>
      </c>
      <c r="AD1355" s="21">
        <v>0</v>
      </c>
      <c r="AE1355" s="21">
        <v>0</v>
      </c>
    </row>
    <row r="1356" spans="23:31">
      <c r="W1356" s="20" t="s">
        <v>297</v>
      </c>
      <c r="X1356" s="16">
        <v>30000252</v>
      </c>
      <c r="Y1356" s="22" t="s">
        <v>69</v>
      </c>
      <c r="Z1356" s="16" t="s">
        <v>33</v>
      </c>
      <c r="AA1356" s="21">
        <v>0</v>
      </c>
      <c r="AB1356" s="21">
        <v>118570.11784109588</v>
      </c>
      <c r="AC1356" s="21">
        <v>0</v>
      </c>
      <c r="AD1356" s="21">
        <v>0</v>
      </c>
      <c r="AE1356" s="21">
        <v>0</v>
      </c>
    </row>
    <row r="1357" spans="23:31">
      <c r="W1357" s="20" t="s">
        <v>298</v>
      </c>
      <c r="X1357" s="16">
        <v>30000254</v>
      </c>
      <c r="Y1357" s="22" t="s">
        <v>87</v>
      </c>
      <c r="Z1357" s="16" t="s">
        <v>33</v>
      </c>
      <c r="AA1357" s="21">
        <v>0</v>
      </c>
      <c r="AB1357" s="21">
        <v>96846.687711456485</v>
      </c>
      <c r="AC1357" s="21">
        <v>0</v>
      </c>
      <c r="AD1357" s="21">
        <v>0</v>
      </c>
      <c r="AE1357" s="21">
        <v>0</v>
      </c>
    </row>
    <row r="1358" spans="23:31">
      <c r="W1358" s="20" t="s">
        <v>300</v>
      </c>
      <c r="X1358" s="16">
        <v>30000256</v>
      </c>
      <c r="Y1358" s="22" t="s">
        <v>111</v>
      </c>
      <c r="Z1358" s="16" t="s">
        <v>33</v>
      </c>
      <c r="AA1358" s="21">
        <v>0</v>
      </c>
      <c r="AB1358" s="21">
        <v>239086.86295884856</v>
      </c>
      <c r="AC1358" s="21">
        <v>0</v>
      </c>
      <c r="AD1358" s="21">
        <v>0</v>
      </c>
      <c r="AE1358" s="21">
        <v>0</v>
      </c>
    </row>
    <row r="1359" spans="23:31">
      <c r="W1359" s="20" t="s">
        <v>301</v>
      </c>
      <c r="X1359" s="16">
        <v>30000257</v>
      </c>
      <c r="Y1359" s="22" t="s">
        <v>74</v>
      </c>
      <c r="Z1359" s="16" t="s">
        <v>33</v>
      </c>
      <c r="AA1359" s="21">
        <v>0</v>
      </c>
      <c r="AB1359" s="21">
        <v>152206.23538082192</v>
      </c>
      <c r="AC1359" s="21">
        <v>0</v>
      </c>
      <c r="AD1359" s="21">
        <v>0</v>
      </c>
      <c r="AE1359" s="21">
        <v>0</v>
      </c>
    </row>
    <row r="1360" spans="23:31">
      <c r="W1360" s="20" t="s">
        <v>308</v>
      </c>
      <c r="X1360" s="16">
        <v>30000263</v>
      </c>
      <c r="Y1360" s="22" t="s">
        <v>144</v>
      </c>
      <c r="Z1360" s="16" t="s">
        <v>33</v>
      </c>
      <c r="AA1360" s="21">
        <v>0</v>
      </c>
      <c r="AB1360" s="21">
        <v>211133.71619726028</v>
      </c>
      <c r="AC1360" s="21">
        <v>0</v>
      </c>
      <c r="AD1360" s="21">
        <v>0</v>
      </c>
      <c r="AE1360" s="21">
        <v>0</v>
      </c>
    </row>
    <row r="1361" spans="23:31">
      <c r="W1361" s="20" t="s">
        <v>309</v>
      </c>
      <c r="X1361" s="16">
        <v>30000264</v>
      </c>
      <c r="Y1361" s="22" t="s">
        <v>197</v>
      </c>
      <c r="Z1361" s="16" t="s">
        <v>33</v>
      </c>
      <c r="AA1361" s="21">
        <v>0</v>
      </c>
      <c r="AB1361" s="21">
        <v>157908.20762437661</v>
      </c>
      <c r="AC1361" s="21">
        <v>0</v>
      </c>
      <c r="AD1361" s="21">
        <v>0</v>
      </c>
      <c r="AE1361" s="21">
        <v>0</v>
      </c>
    </row>
    <row r="1362" spans="23:31">
      <c r="W1362" s="20" t="s">
        <v>310</v>
      </c>
      <c r="X1362" s="16">
        <v>30000266</v>
      </c>
      <c r="Y1362" s="22" t="s">
        <v>132</v>
      </c>
      <c r="Z1362" s="16" t="s">
        <v>33</v>
      </c>
      <c r="AA1362" s="21">
        <v>0</v>
      </c>
      <c r="AB1362" s="21">
        <v>116041.28228339436</v>
      </c>
      <c r="AC1362" s="21">
        <v>0</v>
      </c>
      <c r="AD1362" s="21">
        <v>0</v>
      </c>
      <c r="AE1362" s="21">
        <v>0</v>
      </c>
    </row>
    <row r="1363" spans="23:31">
      <c r="W1363" s="20" t="s">
        <v>316</v>
      </c>
      <c r="X1363" s="16">
        <v>30000271</v>
      </c>
      <c r="Y1363" s="22" t="s">
        <v>317</v>
      </c>
      <c r="Z1363" s="16" t="s">
        <v>33</v>
      </c>
      <c r="AA1363" s="21">
        <v>0</v>
      </c>
      <c r="AB1363" s="21">
        <v>122507.10961737372</v>
      </c>
      <c r="AC1363" s="21">
        <v>0</v>
      </c>
      <c r="AD1363" s="21">
        <v>0</v>
      </c>
      <c r="AE1363" s="21">
        <v>0</v>
      </c>
    </row>
    <row r="1364" spans="23:31">
      <c r="W1364" s="20" t="s">
        <v>320</v>
      </c>
      <c r="X1364" s="16">
        <v>30000274</v>
      </c>
      <c r="Y1364" s="22" t="s">
        <v>93</v>
      </c>
      <c r="Z1364" s="16" t="s">
        <v>33</v>
      </c>
      <c r="AA1364" s="21">
        <v>0</v>
      </c>
      <c r="AB1364" s="21">
        <v>119998.17670684101</v>
      </c>
      <c r="AC1364" s="21">
        <v>0</v>
      </c>
      <c r="AD1364" s="21">
        <v>0</v>
      </c>
      <c r="AE1364" s="21">
        <v>0</v>
      </c>
    </row>
    <row r="1365" spans="23:31">
      <c r="W1365" s="20" t="s">
        <v>321</v>
      </c>
      <c r="X1365" s="16">
        <v>30000275</v>
      </c>
      <c r="Y1365" s="22" t="s">
        <v>87</v>
      </c>
      <c r="Z1365" s="16" t="s">
        <v>33</v>
      </c>
      <c r="AA1365" s="21">
        <v>0</v>
      </c>
      <c r="AB1365" s="21">
        <v>94888.424952576097</v>
      </c>
      <c r="AC1365" s="21">
        <v>0</v>
      </c>
      <c r="AD1365" s="21">
        <v>0</v>
      </c>
      <c r="AE1365" s="21">
        <v>0</v>
      </c>
    </row>
    <row r="1366" spans="23:31">
      <c r="W1366" s="20" t="s">
        <v>322</v>
      </c>
      <c r="X1366" s="16">
        <v>30000276</v>
      </c>
      <c r="Y1366" s="22" t="s">
        <v>323</v>
      </c>
      <c r="Z1366" s="16" t="s">
        <v>33</v>
      </c>
      <c r="AA1366" s="21">
        <v>0</v>
      </c>
      <c r="AB1366" s="21">
        <v>107652.72598545563</v>
      </c>
      <c r="AC1366" s="21">
        <v>0</v>
      </c>
      <c r="AD1366" s="21">
        <v>0</v>
      </c>
      <c r="AE1366" s="21">
        <v>0</v>
      </c>
    </row>
    <row r="1367" spans="23:31">
      <c r="W1367" s="20" t="s">
        <v>325</v>
      </c>
      <c r="X1367" s="16">
        <v>30000280</v>
      </c>
      <c r="Y1367" s="22" t="s">
        <v>132</v>
      </c>
      <c r="Z1367" s="16" t="s">
        <v>33</v>
      </c>
      <c r="AA1367" s="21">
        <v>0</v>
      </c>
      <c r="AB1367" s="21">
        <v>173371.45175298001</v>
      </c>
      <c r="AC1367" s="21">
        <v>0</v>
      </c>
      <c r="AD1367" s="21">
        <v>0</v>
      </c>
      <c r="AE1367" s="21">
        <v>0</v>
      </c>
    </row>
    <row r="1368" spans="23:31">
      <c r="W1368" s="20" t="s">
        <v>326</v>
      </c>
      <c r="X1368" s="16">
        <v>30000281</v>
      </c>
      <c r="Y1368" s="22" t="s">
        <v>93</v>
      </c>
      <c r="Z1368" s="16" t="s">
        <v>33</v>
      </c>
      <c r="AA1368" s="21">
        <v>0</v>
      </c>
      <c r="AB1368" s="21">
        <v>112819.54067809164</v>
      </c>
      <c r="AC1368" s="21">
        <v>0</v>
      </c>
      <c r="AD1368" s="21">
        <v>0</v>
      </c>
      <c r="AE1368" s="21">
        <v>0</v>
      </c>
    </row>
    <row r="1369" spans="23:31">
      <c r="W1369" s="20" t="s">
        <v>331</v>
      </c>
      <c r="X1369" s="16">
        <v>30000284</v>
      </c>
      <c r="Y1369" s="22" t="s">
        <v>332</v>
      </c>
      <c r="Z1369" s="16" t="s">
        <v>33</v>
      </c>
      <c r="AA1369" s="21">
        <v>0</v>
      </c>
      <c r="AB1369" s="21">
        <v>125555.89802360795</v>
      </c>
      <c r="AC1369" s="21">
        <v>0</v>
      </c>
      <c r="AD1369" s="21">
        <v>0</v>
      </c>
      <c r="AE1369" s="21">
        <v>0</v>
      </c>
    </row>
    <row r="1370" spans="23:31">
      <c r="W1370" s="20" t="s">
        <v>342</v>
      </c>
      <c r="X1370" s="16">
        <v>30000294</v>
      </c>
      <c r="Y1370" s="22" t="s">
        <v>109</v>
      </c>
      <c r="Z1370" s="16" t="s">
        <v>33</v>
      </c>
      <c r="AA1370" s="21">
        <v>0</v>
      </c>
      <c r="AB1370" s="21">
        <v>221928.80239722447</v>
      </c>
      <c r="AC1370" s="21">
        <v>0</v>
      </c>
      <c r="AD1370" s="21">
        <v>0</v>
      </c>
      <c r="AE1370" s="21">
        <v>0</v>
      </c>
    </row>
    <row r="1371" spans="23:31">
      <c r="W1371" s="20" t="s">
        <v>347</v>
      </c>
      <c r="X1371" s="16">
        <v>30000303</v>
      </c>
      <c r="Y1371" s="22" t="s">
        <v>93</v>
      </c>
      <c r="Z1371" s="16" t="s">
        <v>33</v>
      </c>
      <c r="AA1371" s="21">
        <v>0</v>
      </c>
      <c r="AB1371" s="21">
        <v>120011.21320518771</v>
      </c>
      <c r="AC1371" s="21">
        <v>0</v>
      </c>
      <c r="AD1371" s="21">
        <v>0</v>
      </c>
      <c r="AE1371" s="21">
        <v>0</v>
      </c>
    </row>
    <row r="1372" spans="23:31">
      <c r="W1372" s="20" t="s">
        <v>351</v>
      </c>
      <c r="X1372" s="16">
        <v>30000307</v>
      </c>
      <c r="Y1372" s="22" t="s">
        <v>352</v>
      </c>
      <c r="Z1372" s="16" t="s">
        <v>33</v>
      </c>
      <c r="AA1372" s="21">
        <v>0</v>
      </c>
      <c r="AB1372" s="21">
        <v>167743.89688356325</v>
      </c>
      <c r="AC1372" s="21">
        <v>0</v>
      </c>
      <c r="AD1372" s="21">
        <v>0</v>
      </c>
      <c r="AE1372" s="21">
        <v>0</v>
      </c>
    </row>
    <row r="1373" spans="23:31">
      <c r="W1373" s="20" t="s">
        <v>357</v>
      </c>
      <c r="X1373" s="16">
        <v>30000313</v>
      </c>
      <c r="Y1373" s="22" t="s">
        <v>222</v>
      </c>
      <c r="Z1373" s="16" t="s">
        <v>33</v>
      </c>
      <c r="AA1373" s="21">
        <v>0</v>
      </c>
      <c r="AB1373" s="21">
        <v>61540.496432876709</v>
      </c>
      <c r="AC1373" s="21">
        <v>0</v>
      </c>
      <c r="AD1373" s="21">
        <v>0</v>
      </c>
      <c r="AE1373" s="21">
        <v>0</v>
      </c>
    </row>
    <row r="1374" spans="23:31">
      <c r="W1374" s="20" t="s">
        <v>359</v>
      </c>
      <c r="X1374" s="16">
        <v>30000316</v>
      </c>
      <c r="Y1374" s="22" t="s">
        <v>93</v>
      </c>
      <c r="Z1374" s="16" t="s">
        <v>33</v>
      </c>
      <c r="AA1374" s="21">
        <v>0</v>
      </c>
      <c r="AB1374" s="21">
        <v>88161.673651355741</v>
      </c>
      <c r="AC1374" s="21">
        <v>0</v>
      </c>
      <c r="AD1374" s="21">
        <v>0</v>
      </c>
      <c r="AE1374" s="21">
        <v>0</v>
      </c>
    </row>
    <row r="1375" spans="23:31">
      <c r="W1375" s="20" t="s">
        <v>360</v>
      </c>
      <c r="X1375" s="16">
        <v>30000317</v>
      </c>
      <c r="Y1375" s="22" t="s">
        <v>93</v>
      </c>
      <c r="Z1375" s="16" t="s">
        <v>33</v>
      </c>
      <c r="AA1375" s="21">
        <v>0</v>
      </c>
      <c r="AB1375" s="21">
        <v>79586.848768853844</v>
      </c>
      <c r="AC1375" s="21">
        <v>0</v>
      </c>
      <c r="AD1375" s="21">
        <v>0</v>
      </c>
      <c r="AE1375" s="21">
        <v>0</v>
      </c>
    </row>
    <row r="1376" spans="23:31">
      <c r="W1376" s="20" t="s">
        <v>362</v>
      </c>
      <c r="X1376" s="16">
        <v>30000321</v>
      </c>
      <c r="Y1376" s="22" t="s">
        <v>87</v>
      </c>
      <c r="Z1376" s="16" t="s">
        <v>33</v>
      </c>
      <c r="AA1376" s="21">
        <v>0</v>
      </c>
      <c r="AB1376" s="21">
        <v>108793.93447829645</v>
      </c>
      <c r="AC1376" s="21">
        <v>0</v>
      </c>
      <c r="AD1376" s="21">
        <v>0</v>
      </c>
      <c r="AE1376" s="21">
        <v>0</v>
      </c>
    </row>
    <row r="1377" spans="23:31">
      <c r="W1377" s="20" t="s">
        <v>363</v>
      </c>
      <c r="X1377" s="16">
        <v>30000324</v>
      </c>
      <c r="Y1377" s="22" t="s">
        <v>109</v>
      </c>
      <c r="Z1377" s="16" t="s">
        <v>33</v>
      </c>
      <c r="AA1377" s="21">
        <v>0</v>
      </c>
      <c r="AB1377" s="21">
        <v>192472.83149554252</v>
      </c>
      <c r="AC1377" s="21">
        <v>0</v>
      </c>
      <c r="AD1377" s="21">
        <v>0</v>
      </c>
      <c r="AE1377" s="21">
        <v>0</v>
      </c>
    </row>
    <row r="1378" spans="23:31">
      <c r="W1378" s="20" t="s">
        <v>365</v>
      </c>
      <c r="X1378" s="16">
        <v>30000326</v>
      </c>
      <c r="Y1378" s="22" t="s">
        <v>93</v>
      </c>
      <c r="Z1378" s="16" t="s">
        <v>33</v>
      </c>
      <c r="AA1378" s="21">
        <v>0</v>
      </c>
      <c r="AB1378" s="21">
        <v>127532.11916334624</v>
      </c>
      <c r="AC1378" s="21">
        <v>0</v>
      </c>
      <c r="AD1378" s="21">
        <v>0</v>
      </c>
      <c r="AE1378" s="21">
        <v>0</v>
      </c>
    </row>
    <row r="1379" spans="23:31">
      <c r="W1379" s="20" t="s">
        <v>371</v>
      </c>
      <c r="X1379" s="16">
        <v>30000333</v>
      </c>
      <c r="Y1379" s="22" t="s">
        <v>171</v>
      </c>
      <c r="Z1379" s="16" t="s">
        <v>33</v>
      </c>
      <c r="AA1379" s="21">
        <v>0</v>
      </c>
      <c r="AB1379" s="21">
        <v>128545.07265995424</v>
      </c>
      <c r="AC1379" s="21">
        <v>0</v>
      </c>
      <c r="AD1379" s="21">
        <v>0</v>
      </c>
      <c r="AE1379" s="21">
        <v>0</v>
      </c>
    </row>
    <row r="1380" spans="23:31">
      <c r="W1380" s="20" t="s">
        <v>373</v>
      </c>
      <c r="X1380" s="16">
        <v>30000335</v>
      </c>
      <c r="Y1380" s="22" t="s">
        <v>374</v>
      </c>
      <c r="Z1380" s="16" t="s">
        <v>33</v>
      </c>
      <c r="AA1380" s="21">
        <v>0</v>
      </c>
      <c r="AB1380" s="21">
        <v>132346.51032775527</v>
      </c>
      <c r="AC1380" s="21">
        <v>0</v>
      </c>
      <c r="AD1380" s="21">
        <v>0</v>
      </c>
      <c r="AE1380" s="21">
        <v>0</v>
      </c>
    </row>
    <row r="1381" spans="23:31">
      <c r="W1381" s="20" t="s">
        <v>381</v>
      </c>
      <c r="X1381" s="16">
        <v>30000348</v>
      </c>
      <c r="Y1381" s="22" t="s">
        <v>352</v>
      </c>
      <c r="Z1381" s="16" t="s">
        <v>33</v>
      </c>
      <c r="AA1381" s="21">
        <v>0</v>
      </c>
      <c r="AB1381" s="21">
        <v>179025.66960549215</v>
      </c>
      <c r="AC1381" s="21">
        <v>0</v>
      </c>
      <c r="AD1381" s="21">
        <v>0</v>
      </c>
      <c r="AE1381" s="21">
        <v>0</v>
      </c>
    </row>
    <row r="1382" spans="23:31">
      <c r="W1382" s="20" t="s">
        <v>388</v>
      </c>
      <c r="X1382" s="16">
        <v>30000356</v>
      </c>
      <c r="Y1382" s="22" t="s">
        <v>374</v>
      </c>
      <c r="Z1382" s="16" t="s">
        <v>33</v>
      </c>
      <c r="AA1382" s="21">
        <v>0</v>
      </c>
      <c r="AB1382" s="21">
        <v>190991.50831780821</v>
      </c>
      <c r="AC1382" s="21">
        <v>0</v>
      </c>
      <c r="AD1382" s="21">
        <v>0</v>
      </c>
      <c r="AE1382" s="21">
        <v>0</v>
      </c>
    </row>
    <row r="1383" spans="23:31">
      <c r="W1383" s="20" t="s">
        <v>394</v>
      </c>
      <c r="X1383" s="16">
        <v>30000368</v>
      </c>
      <c r="Y1383" s="22" t="s">
        <v>76</v>
      </c>
      <c r="Z1383" s="16" t="s">
        <v>33</v>
      </c>
      <c r="AA1383" s="21">
        <v>0</v>
      </c>
      <c r="AB1383" s="21">
        <v>129079.96025931736</v>
      </c>
      <c r="AC1383" s="21">
        <v>0</v>
      </c>
      <c r="AD1383" s="21">
        <v>0</v>
      </c>
      <c r="AE1383" s="21">
        <v>0</v>
      </c>
    </row>
    <row r="1384" spans="23:31">
      <c r="W1384" s="20" t="s">
        <v>396</v>
      </c>
      <c r="X1384" s="16">
        <v>30000370</v>
      </c>
      <c r="Y1384" s="22" t="s">
        <v>161</v>
      </c>
      <c r="Z1384" s="16" t="s">
        <v>33</v>
      </c>
      <c r="AA1384" s="21">
        <v>0</v>
      </c>
      <c r="AB1384" s="21">
        <v>147024.44806528607</v>
      </c>
      <c r="AC1384" s="21">
        <v>0</v>
      </c>
      <c r="AD1384" s="21">
        <v>0</v>
      </c>
      <c r="AE1384" s="21">
        <v>0</v>
      </c>
    </row>
    <row r="1385" spans="23:31">
      <c r="W1385" s="20" t="s">
        <v>398</v>
      </c>
      <c r="X1385" s="16">
        <v>30000374</v>
      </c>
      <c r="Y1385" s="22" t="s">
        <v>93</v>
      </c>
      <c r="Z1385" s="16" t="s">
        <v>33</v>
      </c>
      <c r="AA1385" s="21">
        <v>0</v>
      </c>
      <c r="AB1385" s="21">
        <v>105992.0721738666</v>
      </c>
      <c r="AC1385" s="21">
        <v>0</v>
      </c>
      <c r="AD1385" s="21">
        <v>0</v>
      </c>
      <c r="AE1385" s="21">
        <v>0</v>
      </c>
    </row>
    <row r="1386" spans="23:31">
      <c r="W1386" s="20" t="s">
        <v>399</v>
      </c>
      <c r="X1386" s="16">
        <v>30000375</v>
      </c>
      <c r="Y1386" s="22" t="s">
        <v>124</v>
      </c>
      <c r="Z1386" s="16" t="s">
        <v>33</v>
      </c>
      <c r="AA1386" s="21">
        <v>0</v>
      </c>
      <c r="AB1386" s="21">
        <v>144652.6612164668</v>
      </c>
      <c r="AC1386" s="21">
        <v>0</v>
      </c>
      <c r="AD1386" s="21">
        <v>0</v>
      </c>
      <c r="AE1386" s="21">
        <v>0</v>
      </c>
    </row>
    <row r="1387" spans="23:31">
      <c r="W1387" s="20" t="s">
        <v>400</v>
      </c>
      <c r="X1387" s="16">
        <v>30000378</v>
      </c>
      <c r="Y1387" s="22" t="s">
        <v>93</v>
      </c>
      <c r="Z1387" s="16" t="s">
        <v>33</v>
      </c>
      <c r="AA1387" s="21">
        <v>0</v>
      </c>
      <c r="AB1387" s="21">
        <v>108302.84164598046</v>
      </c>
      <c r="AC1387" s="21">
        <v>0</v>
      </c>
      <c r="AD1387" s="21">
        <v>0</v>
      </c>
      <c r="AE1387" s="21">
        <v>0</v>
      </c>
    </row>
    <row r="1388" spans="23:31">
      <c r="W1388" s="20" t="s">
        <v>407</v>
      </c>
      <c r="X1388" s="16">
        <v>30000387</v>
      </c>
      <c r="Y1388" s="22" t="s">
        <v>161</v>
      </c>
      <c r="Z1388" s="16" t="s">
        <v>33</v>
      </c>
      <c r="AA1388" s="21">
        <v>0</v>
      </c>
      <c r="AB1388" s="21">
        <v>149197.9526123082</v>
      </c>
      <c r="AC1388" s="21">
        <v>0</v>
      </c>
      <c r="AD1388" s="21">
        <v>0</v>
      </c>
      <c r="AE1388" s="21">
        <v>0</v>
      </c>
    </row>
    <row r="1389" spans="23:31">
      <c r="W1389" s="20" t="s">
        <v>411</v>
      </c>
      <c r="X1389" s="16">
        <v>30000394</v>
      </c>
      <c r="Y1389" s="22" t="s">
        <v>32</v>
      </c>
      <c r="Z1389" s="16" t="s">
        <v>33</v>
      </c>
      <c r="AA1389" s="21">
        <v>0</v>
      </c>
      <c r="AB1389" s="21">
        <v>123934.50798234764</v>
      </c>
      <c r="AC1389" s="21">
        <v>0</v>
      </c>
      <c r="AD1389" s="21">
        <v>0</v>
      </c>
      <c r="AE1389" s="21">
        <v>0</v>
      </c>
    </row>
    <row r="1390" spans="23:31">
      <c r="W1390" s="20" t="s">
        <v>415</v>
      </c>
      <c r="X1390" s="16">
        <v>30000397</v>
      </c>
      <c r="Y1390" s="22" t="s">
        <v>111</v>
      </c>
      <c r="Z1390" s="16" t="s">
        <v>33</v>
      </c>
      <c r="AA1390" s="21">
        <v>0</v>
      </c>
      <c r="AB1390" s="21">
        <v>218564.27645479451</v>
      </c>
      <c r="AC1390" s="21">
        <v>0</v>
      </c>
      <c r="AD1390" s="21">
        <v>0</v>
      </c>
      <c r="AE1390" s="21">
        <v>0</v>
      </c>
    </row>
    <row r="1391" spans="23:31">
      <c r="W1391" s="20" t="s">
        <v>418</v>
      </c>
      <c r="X1391" s="16">
        <v>30000400</v>
      </c>
      <c r="Y1391" s="22" t="s">
        <v>76</v>
      </c>
      <c r="Z1391" s="16" t="s">
        <v>33</v>
      </c>
      <c r="AA1391" s="21">
        <v>0</v>
      </c>
      <c r="AB1391" s="21">
        <v>129085.54123791252</v>
      </c>
      <c r="AC1391" s="21">
        <v>0</v>
      </c>
      <c r="AD1391" s="21">
        <v>0</v>
      </c>
      <c r="AE1391" s="21">
        <v>0</v>
      </c>
    </row>
    <row r="1392" spans="23:31">
      <c r="W1392" s="20" t="s">
        <v>419</v>
      </c>
      <c r="X1392" s="16">
        <v>30000401</v>
      </c>
      <c r="Y1392" s="22" t="s">
        <v>93</v>
      </c>
      <c r="Z1392" s="16" t="s">
        <v>33</v>
      </c>
      <c r="AA1392" s="21">
        <v>0</v>
      </c>
      <c r="AB1392" s="21">
        <v>91347.856882458087</v>
      </c>
      <c r="AC1392" s="21">
        <v>0</v>
      </c>
      <c r="AD1392" s="21">
        <v>0</v>
      </c>
      <c r="AE1392" s="21">
        <v>0</v>
      </c>
    </row>
    <row r="1393" spans="23:31">
      <c r="W1393" s="20" t="s">
        <v>421</v>
      </c>
      <c r="X1393" s="16">
        <v>30000405</v>
      </c>
      <c r="Y1393" s="22" t="s">
        <v>93</v>
      </c>
      <c r="Z1393" s="16" t="s">
        <v>33</v>
      </c>
      <c r="AA1393" s="21">
        <v>0</v>
      </c>
      <c r="AB1393" s="21">
        <v>87696.753560291065</v>
      </c>
      <c r="AC1393" s="21">
        <v>0</v>
      </c>
      <c r="AD1393" s="21">
        <v>0</v>
      </c>
      <c r="AE1393" s="21">
        <v>0</v>
      </c>
    </row>
    <row r="1394" spans="23:31">
      <c r="W1394" s="20" t="s">
        <v>428</v>
      </c>
      <c r="X1394" s="16">
        <v>30000415</v>
      </c>
      <c r="Y1394" s="22" t="s">
        <v>103</v>
      </c>
      <c r="Z1394" s="16" t="s">
        <v>33</v>
      </c>
      <c r="AA1394" s="21">
        <v>0</v>
      </c>
      <c r="AB1394" s="21">
        <v>196551.45929028152</v>
      </c>
      <c r="AC1394" s="21">
        <v>0</v>
      </c>
      <c r="AD1394" s="21">
        <v>0</v>
      </c>
      <c r="AE1394" s="21">
        <v>0</v>
      </c>
    </row>
    <row r="1395" spans="23:31">
      <c r="W1395" s="20" t="s">
        <v>433</v>
      </c>
      <c r="X1395" s="16">
        <v>30000421</v>
      </c>
      <c r="Y1395" s="22" t="s">
        <v>181</v>
      </c>
      <c r="Z1395" s="16" t="s">
        <v>33</v>
      </c>
      <c r="AA1395" s="21">
        <v>0</v>
      </c>
      <c r="AB1395" s="21">
        <v>234058.41977704855</v>
      </c>
      <c r="AC1395" s="21">
        <v>0</v>
      </c>
      <c r="AD1395" s="21">
        <v>0</v>
      </c>
      <c r="AE1395" s="21">
        <v>0</v>
      </c>
    </row>
    <row r="1396" spans="23:31">
      <c r="W1396" s="20" t="s">
        <v>434</v>
      </c>
      <c r="X1396" s="16">
        <v>30000422</v>
      </c>
      <c r="Y1396" s="22" t="s">
        <v>275</v>
      </c>
      <c r="Z1396" s="16" t="s">
        <v>33</v>
      </c>
      <c r="AA1396" s="21">
        <v>0</v>
      </c>
      <c r="AB1396" s="21">
        <v>311619.8816109589</v>
      </c>
      <c r="AC1396" s="21">
        <v>0</v>
      </c>
      <c r="AD1396" s="21">
        <v>0</v>
      </c>
      <c r="AE1396" s="21">
        <v>0</v>
      </c>
    </row>
    <row r="1397" spans="23:31">
      <c r="W1397" s="20" t="s">
        <v>436</v>
      </c>
      <c r="X1397" s="16">
        <v>30000425</v>
      </c>
      <c r="Y1397" s="22" t="s">
        <v>280</v>
      </c>
      <c r="Z1397" s="16" t="s">
        <v>33</v>
      </c>
      <c r="AA1397" s="21">
        <v>0</v>
      </c>
      <c r="AB1397" s="21">
        <v>203502.02232570067</v>
      </c>
      <c r="AC1397" s="21">
        <v>0</v>
      </c>
      <c r="AD1397" s="21">
        <v>0</v>
      </c>
      <c r="AE1397" s="21">
        <v>0</v>
      </c>
    </row>
    <row r="1398" spans="23:31">
      <c r="W1398" s="20" t="s">
        <v>438</v>
      </c>
      <c r="X1398" s="16">
        <v>30000427</v>
      </c>
      <c r="Y1398" s="22" t="s">
        <v>76</v>
      </c>
      <c r="Z1398" s="16" t="s">
        <v>33</v>
      </c>
      <c r="AA1398" s="21">
        <v>0</v>
      </c>
      <c r="AB1398" s="21">
        <v>118597.01412220502</v>
      </c>
      <c r="AC1398" s="21">
        <v>0</v>
      </c>
      <c r="AD1398" s="21">
        <v>0</v>
      </c>
      <c r="AE1398" s="21">
        <v>0</v>
      </c>
    </row>
    <row r="1399" spans="23:31">
      <c r="W1399" s="20" t="s">
        <v>439</v>
      </c>
      <c r="X1399" s="16">
        <v>30000428</v>
      </c>
      <c r="Y1399" s="22" t="s">
        <v>144</v>
      </c>
      <c r="Z1399" s="16" t="s">
        <v>33</v>
      </c>
      <c r="AA1399" s="21">
        <v>0</v>
      </c>
      <c r="AB1399" s="21">
        <v>196669.45863013697</v>
      </c>
      <c r="AC1399" s="21">
        <v>0</v>
      </c>
      <c r="AD1399" s="21">
        <v>0</v>
      </c>
      <c r="AE1399" s="21">
        <v>0</v>
      </c>
    </row>
    <row r="1400" spans="23:31">
      <c r="W1400" s="20" t="s">
        <v>440</v>
      </c>
      <c r="X1400" s="16">
        <v>30000429</v>
      </c>
      <c r="Y1400" s="22" t="s">
        <v>124</v>
      </c>
      <c r="Z1400" s="16" t="s">
        <v>33</v>
      </c>
      <c r="AA1400" s="21">
        <v>0</v>
      </c>
      <c r="AB1400" s="21">
        <v>122449.62274724277</v>
      </c>
      <c r="AC1400" s="21">
        <v>0</v>
      </c>
      <c r="AD1400" s="21">
        <v>0</v>
      </c>
      <c r="AE1400" s="21">
        <v>0</v>
      </c>
    </row>
    <row r="1401" spans="23:31">
      <c r="W1401" s="20" t="s">
        <v>441</v>
      </c>
      <c r="X1401" s="16">
        <v>30000430</v>
      </c>
      <c r="Y1401" s="22" t="s">
        <v>352</v>
      </c>
      <c r="Z1401" s="16" t="s">
        <v>33</v>
      </c>
      <c r="AA1401" s="21">
        <v>0</v>
      </c>
      <c r="AB1401" s="21">
        <v>113266.21526478103</v>
      </c>
      <c r="AC1401" s="21">
        <v>0</v>
      </c>
      <c r="AD1401" s="21">
        <v>0</v>
      </c>
      <c r="AE1401" s="21">
        <v>0</v>
      </c>
    </row>
    <row r="1402" spans="23:31">
      <c r="W1402" s="20" t="s">
        <v>443</v>
      </c>
      <c r="X1402" s="16">
        <v>30000433</v>
      </c>
      <c r="Y1402" s="22" t="s">
        <v>132</v>
      </c>
      <c r="Z1402" s="16" t="s">
        <v>33</v>
      </c>
      <c r="AA1402" s="21">
        <v>0</v>
      </c>
      <c r="AB1402" s="21">
        <v>200164.8727607569</v>
      </c>
      <c r="AC1402" s="21">
        <v>0</v>
      </c>
      <c r="AD1402" s="21">
        <v>0</v>
      </c>
      <c r="AE1402" s="21">
        <v>0</v>
      </c>
    </row>
    <row r="1403" spans="23:31">
      <c r="W1403" s="20" t="s">
        <v>445</v>
      </c>
      <c r="X1403" s="16">
        <v>30000436</v>
      </c>
      <c r="Y1403" s="22" t="s">
        <v>206</v>
      </c>
      <c r="Z1403" s="16" t="s">
        <v>33</v>
      </c>
      <c r="AA1403" s="21">
        <v>0</v>
      </c>
      <c r="AB1403" s="21">
        <v>145350.09154476834</v>
      </c>
      <c r="AC1403" s="21">
        <v>0</v>
      </c>
      <c r="AD1403" s="21">
        <v>0</v>
      </c>
      <c r="AE1403" s="21">
        <v>0</v>
      </c>
    </row>
    <row r="1404" spans="23:31">
      <c r="W1404" s="20" t="s">
        <v>446</v>
      </c>
      <c r="X1404" s="16">
        <v>30000437</v>
      </c>
      <c r="Y1404" s="22" t="s">
        <v>144</v>
      </c>
      <c r="Z1404" s="16" t="s">
        <v>33</v>
      </c>
      <c r="AA1404" s="21">
        <v>0</v>
      </c>
      <c r="AB1404" s="21">
        <v>215594.42465612112</v>
      </c>
      <c r="AC1404" s="21">
        <v>0</v>
      </c>
      <c r="AD1404" s="21">
        <v>0</v>
      </c>
      <c r="AE1404" s="21">
        <v>0</v>
      </c>
    </row>
    <row r="1405" spans="23:31">
      <c r="W1405" s="20" t="s">
        <v>448</v>
      </c>
      <c r="X1405" s="16">
        <v>30000439</v>
      </c>
      <c r="Y1405" s="22" t="s">
        <v>374</v>
      </c>
      <c r="Z1405" s="16" t="s">
        <v>33</v>
      </c>
      <c r="AA1405" s="21">
        <v>0</v>
      </c>
      <c r="AB1405" s="21">
        <v>133055.0317708216</v>
      </c>
      <c r="AC1405" s="21">
        <v>0</v>
      </c>
      <c r="AD1405" s="21">
        <v>0</v>
      </c>
      <c r="AE1405" s="21">
        <v>0</v>
      </c>
    </row>
    <row r="1406" spans="23:31">
      <c r="W1406" s="20" t="s">
        <v>449</v>
      </c>
      <c r="X1406" s="16">
        <v>30000440</v>
      </c>
      <c r="Y1406" s="22" t="s">
        <v>144</v>
      </c>
      <c r="Z1406" s="16" t="s">
        <v>33</v>
      </c>
      <c r="AA1406" s="21">
        <v>0</v>
      </c>
      <c r="AB1406" s="21">
        <v>144658.99381687143</v>
      </c>
      <c r="AC1406" s="21">
        <v>0</v>
      </c>
      <c r="AD1406" s="21">
        <v>0</v>
      </c>
      <c r="AE1406" s="21">
        <v>0</v>
      </c>
    </row>
    <row r="1407" spans="23:31">
      <c r="W1407" s="20" t="s">
        <v>457</v>
      </c>
      <c r="X1407" s="16">
        <v>30000458</v>
      </c>
      <c r="Y1407" s="22" t="s">
        <v>32</v>
      </c>
      <c r="Z1407" s="16" t="s">
        <v>33</v>
      </c>
      <c r="AA1407" s="21">
        <v>0</v>
      </c>
      <c r="AB1407" s="21">
        <v>126555.65900416388</v>
      </c>
      <c r="AC1407" s="21">
        <v>0</v>
      </c>
      <c r="AD1407" s="21">
        <v>0</v>
      </c>
      <c r="AE1407" s="21">
        <v>0</v>
      </c>
    </row>
    <row r="1408" spans="23:31">
      <c r="W1408" s="20" t="s">
        <v>460</v>
      </c>
      <c r="X1408" s="16">
        <v>30000461</v>
      </c>
      <c r="Y1408" s="22" t="s">
        <v>109</v>
      </c>
      <c r="Z1408" s="16" t="s">
        <v>33</v>
      </c>
      <c r="AA1408" s="21">
        <v>0</v>
      </c>
      <c r="AB1408" s="21">
        <v>223914.03443835629</v>
      </c>
      <c r="AC1408" s="21">
        <v>0</v>
      </c>
      <c r="AD1408" s="21">
        <v>0</v>
      </c>
      <c r="AE1408" s="21">
        <v>0</v>
      </c>
    </row>
    <row r="1409" spans="23:31">
      <c r="W1409" s="20" t="s">
        <v>461</v>
      </c>
      <c r="X1409" s="16">
        <v>30000463</v>
      </c>
      <c r="Y1409" s="22" t="s">
        <v>374</v>
      </c>
      <c r="Z1409" s="16" t="s">
        <v>33</v>
      </c>
      <c r="AA1409" s="21">
        <v>0</v>
      </c>
      <c r="AB1409" s="21">
        <v>289550.35476164386</v>
      </c>
      <c r="AC1409" s="21">
        <v>0</v>
      </c>
      <c r="AD1409" s="21">
        <v>0</v>
      </c>
      <c r="AE1409" s="21">
        <v>0</v>
      </c>
    </row>
    <row r="1410" spans="23:31">
      <c r="W1410" s="20" t="s">
        <v>466</v>
      </c>
      <c r="X1410" s="16">
        <v>30000469</v>
      </c>
      <c r="Y1410" s="22" t="s">
        <v>277</v>
      </c>
      <c r="Z1410" s="16" t="s">
        <v>33</v>
      </c>
      <c r="AA1410" s="21">
        <v>0</v>
      </c>
      <c r="AB1410" s="21">
        <v>212592.5969024993</v>
      </c>
      <c r="AC1410" s="21">
        <v>0</v>
      </c>
      <c r="AD1410" s="21">
        <v>0</v>
      </c>
      <c r="AE1410" s="21">
        <v>0</v>
      </c>
    </row>
    <row r="1411" spans="23:31">
      <c r="W1411" s="20" t="s">
        <v>467</v>
      </c>
      <c r="X1411" s="16">
        <v>30000470</v>
      </c>
      <c r="Y1411" s="22" t="s">
        <v>277</v>
      </c>
      <c r="Z1411" s="16" t="s">
        <v>33</v>
      </c>
      <c r="AA1411" s="21">
        <v>0</v>
      </c>
      <c r="AB1411" s="21">
        <v>185022.60230136986</v>
      </c>
      <c r="AC1411" s="21">
        <v>0</v>
      </c>
      <c r="AD1411" s="21">
        <v>0</v>
      </c>
      <c r="AE1411" s="21">
        <v>0</v>
      </c>
    </row>
    <row r="1412" spans="23:31">
      <c r="W1412" s="20" t="s">
        <v>472</v>
      </c>
      <c r="X1412" s="16">
        <v>30000475</v>
      </c>
      <c r="Y1412" s="22" t="s">
        <v>280</v>
      </c>
      <c r="Z1412" s="16" t="s">
        <v>33</v>
      </c>
      <c r="AA1412" s="21">
        <v>0</v>
      </c>
      <c r="AB1412" s="21">
        <v>249680.46112801461</v>
      </c>
      <c r="AC1412" s="21">
        <v>0</v>
      </c>
      <c r="AD1412" s="21">
        <v>0</v>
      </c>
      <c r="AE1412" s="21">
        <v>0</v>
      </c>
    </row>
    <row r="1413" spans="23:31">
      <c r="W1413" s="20" t="s">
        <v>476</v>
      </c>
      <c r="X1413" s="16">
        <v>30000479</v>
      </c>
      <c r="Y1413" s="22" t="s">
        <v>124</v>
      </c>
      <c r="Z1413" s="16" t="s">
        <v>33</v>
      </c>
      <c r="AA1413" s="21">
        <v>0</v>
      </c>
      <c r="AB1413" s="21">
        <v>141401.67517660515</v>
      </c>
      <c r="AC1413" s="21">
        <v>0</v>
      </c>
      <c r="AD1413" s="21">
        <v>0</v>
      </c>
      <c r="AE1413" s="21">
        <v>0</v>
      </c>
    </row>
    <row r="1414" spans="23:31">
      <c r="W1414" s="20" t="s">
        <v>485</v>
      </c>
      <c r="X1414" s="16">
        <v>30000488</v>
      </c>
      <c r="Y1414" s="22" t="s">
        <v>57</v>
      </c>
      <c r="Z1414" s="16" t="s">
        <v>33</v>
      </c>
      <c r="AA1414" s="21">
        <v>0</v>
      </c>
      <c r="AB1414" s="21">
        <v>145667.68268500714</v>
      </c>
      <c r="AC1414" s="21">
        <v>0</v>
      </c>
      <c r="AD1414" s="21">
        <v>0</v>
      </c>
      <c r="AE1414" s="21">
        <v>0</v>
      </c>
    </row>
    <row r="1415" spans="23:31">
      <c r="W1415" s="20" t="s">
        <v>486</v>
      </c>
      <c r="X1415" s="16">
        <v>30000489</v>
      </c>
      <c r="Y1415" s="22" t="s">
        <v>57</v>
      </c>
      <c r="Z1415" s="16" t="s">
        <v>33</v>
      </c>
      <c r="AA1415" s="21">
        <v>0</v>
      </c>
      <c r="AB1415" s="21">
        <v>178768.53506849316</v>
      </c>
      <c r="AC1415" s="21">
        <v>0</v>
      </c>
      <c r="AD1415" s="21">
        <v>0</v>
      </c>
      <c r="AE1415" s="21">
        <v>0</v>
      </c>
    </row>
    <row r="1416" spans="23:31">
      <c r="W1416" s="20" t="s">
        <v>487</v>
      </c>
      <c r="X1416" s="16">
        <v>30000490</v>
      </c>
      <c r="Y1416" s="22" t="s">
        <v>488</v>
      </c>
      <c r="Z1416" s="16" t="s">
        <v>33</v>
      </c>
      <c r="AA1416" s="21">
        <v>0</v>
      </c>
      <c r="AB1416" s="21">
        <v>112708.69232957676</v>
      </c>
      <c r="AC1416" s="21">
        <v>0</v>
      </c>
      <c r="AD1416" s="21">
        <v>0</v>
      </c>
      <c r="AE1416" s="21">
        <v>0</v>
      </c>
    </row>
    <row r="1417" spans="23:31">
      <c r="W1417" s="20" t="s">
        <v>492</v>
      </c>
      <c r="X1417" s="16">
        <v>30000494</v>
      </c>
      <c r="Y1417" s="22" t="s">
        <v>87</v>
      </c>
      <c r="Z1417" s="16" t="s">
        <v>33</v>
      </c>
      <c r="AA1417" s="21">
        <v>0</v>
      </c>
      <c r="AB1417" s="21">
        <v>97020.808868885171</v>
      </c>
      <c r="AC1417" s="21">
        <v>0</v>
      </c>
      <c r="AD1417" s="21">
        <v>0</v>
      </c>
      <c r="AE1417" s="21">
        <v>0</v>
      </c>
    </row>
    <row r="1418" spans="23:31">
      <c r="W1418" s="20" t="s">
        <v>493</v>
      </c>
      <c r="X1418" s="16">
        <v>30000495</v>
      </c>
      <c r="Y1418" s="22" t="s">
        <v>87</v>
      </c>
      <c r="Z1418" s="16" t="s">
        <v>33</v>
      </c>
      <c r="AA1418" s="21">
        <v>0</v>
      </c>
      <c r="AB1418" s="21">
        <v>89305.643432366618</v>
      </c>
      <c r="AC1418" s="21">
        <v>0</v>
      </c>
      <c r="AD1418" s="21">
        <v>0</v>
      </c>
      <c r="AE1418" s="21">
        <v>0</v>
      </c>
    </row>
    <row r="1419" spans="23:31">
      <c r="W1419" s="20" t="s">
        <v>494</v>
      </c>
      <c r="X1419" s="16">
        <v>30000496</v>
      </c>
      <c r="Y1419" s="22" t="s">
        <v>206</v>
      </c>
      <c r="Z1419" s="16" t="s">
        <v>33</v>
      </c>
      <c r="AA1419" s="21">
        <v>0</v>
      </c>
      <c r="AB1419" s="21">
        <v>124466.74220273973</v>
      </c>
      <c r="AC1419" s="21">
        <v>0</v>
      </c>
      <c r="AD1419" s="21">
        <v>0</v>
      </c>
      <c r="AE1419" s="21">
        <v>0</v>
      </c>
    </row>
    <row r="1420" spans="23:31">
      <c r="W1420" s="20" t="s">
        <v>495</v>
      </c>
      <c r="X1420" s="16">
        <v>30000497</v>
      </c>
      <c r="Y1420" s="22" t="s">
        <v>32</v>
      </c>
      <c r="Z1420" s="16" t="s">
        <v>33</v>
      </c>
      <c r="AA1420" s="21">
        <v>0</v>
      </c>
      <c r="AB1420" s="21">
        <v>225053.38707945205</v>
      </c>
      <c r="AC1420" s="21">
        <v>0</v>
      </c>
      <c r="AD1420" s="21">
        <v>0</v>
      </c>
      <c r="AE1420" s="21">
        <v>0</v>
      </c>
    </row>
    <row r="1421" spans="23:31">
      <c r="W1421" s="20" t="s">
        <v>497</v>
      </c>
      <c r="X1421" s="16">
        <v>30000500</v>
      </c>
      <c r="Y1421" s="22" t="s">
        <v>32</v>
      </c>
      <c r="Z1421" s="16" t="s">
        <v>33</v>
      </c>
      <c r="AA1421" s="21">
        <v>0</v>
      </c>
      <c r="AB1421" s="21">
        <v>139334.36988493151</v>
      </c>
      <c r="AC1421" s="21">
        <v>0</v>
      </c>
      <c r="AD1421" s="21">
        <v>0</v>
      </c>
      <c r="AE1421" s="21">
        <v>0</v>
      </c>
    </row>
    <row r="1422" spans="23:31">
      <c r="W1422" s="20" t="s">
        <v>499</v>
      </c>
      <c r="X1422" s="16">
        <v>30000502</v>
      </c>
      <c r="Y1422" s="22" t="s">
        <v>76</v>
      </c>
      <c r="Z1422" s="16" t="s">
        <v>33</v>
      </c>
      <c r="AA1422" s="21">
        <v>0</v>
      </c>
      <c r="AB1422" s="21">
        <v>208847.42226301369</v>
      </c>
      <c r="AC1422" s="21">
        <v>0</v>
      </c>
      <c r="AD1422" s="21">
        <v>0</v>
      </c>
      <c r="AE1422" s="21">
        <v>0</v>
      </c>
    </row>
    <row r="1423" spans="23:31">
      <c r="W1423" s="20" t="s">
        <v>501</v>
      </c>
      <c r="X1423" s="16">
        <v>30000504</v>
      </c>
      <c r="Y1423" s="22" t="s">
        <v>76</v>
      </c>
      <c r="Z1423" s="16" t="s">
        <v>33</v>
      </c>
      <c r="AA1423" s="21">
        <v>0</v>
      </c>
      <c r="AB1423" s="21">
        <v>135805.84744919959</v>
      </c>
      <c r="AC1423" s="21">
        <v>0</v>
      </c>
      <c r="AD1423" s="21">
        <v>0</v>
      </c>
      <c r="AE1423" s="21">
        <v>0</v>
      </c>
    </row>
    <row r="1424" spans="23:31">
      <c r="W1424" s="20" t="s">
        <v>502</v>
      </c>
      <c r="X1424" s="16">
        <v>30000505</v>
      </c>
      <c r="Y1424" s="22" t="s">
        <v>57</v>
      </c>
      <c r="Z1424" s="16" t="s">
        <v>33</v>
      </c>
      <c r="AA1424" s="21">
        <v>0</v>
      </c>
      <c r="AB1424" s="21">
        <v>135970.72059491044</v>
      </c>
      <c r="AC1424" s="21">
        <v>0</v>
      </c>
      <c r="AD1424" s="21">
        <v>0</v>
      </c>
      <c r="AE1424" s="21">
        <v>0</v>
      </c>
    </row>
    <row r="1425" spans="23:31">
      <c r="W1425" s="20" t="s">
        <v>503</v>
      </c>
      <c r="X1425" s="16">
        <v>30000506</v>
      </c>
      <c r="Y1425" s="22" t="s">
        <v>111</v>
      </c>
      <c r="Z1425" s="16" t="s">
        <v>33</v>
      </c>
      <c r="AA1425" s="21">
        <v>0</v>
      </c>
      <c r="AB1425" s="21">
        <v>155424.7355066624</v>
      </c>
      <c r="AC1425" s="21">
        <v>0</v>
      </c>
      <c r="AD1425" s="21">
        <v>0</v>
      </c>
      <c r="AE1425" s="21">
        <v>0</v>
      </c>
    </row>
    <row r="1426" spans="23:31">
      <c r="W1426" s="20" t="s">
        <v>504</v>
      </c>
      <c r="X1426" s="16">
        <v>30000507</v>
      </c>
      <c r="Y1426" s="22" t="s">
        <v>32</v>
      </c>
      <c r="Z1426" s="16" t="s">
        <v>33</v>
      </c>
      <c r="AA1426" s="21">
        <v>0</v>
      </c>
      <c r="AB1426" s="21">
        <v>174199.35815279384</v>
      </c>
      <c r="AC1426" s="21">
        <v>0</v>
      </c>
      <c r="AD1426" s="21">
        <v>0</v>
      </c>
      <c r="AE1426" s="21">
        <v>0</v>
      </c>
    </row>
    <row r="1427" spans="23:31">
      <c r="W1427" s="20" t="s">
        <v>505</v>
      </c>
      <c r="X1427" s="16">
        <v>30000509</v>
      </c>
      <c r="Y1427" s="22" t="s">
        <v>93</v>
      </c>
      <c r="Z1427" s="16" t="s">
        <v>33</v>
      </c>
      <c r="AA1427" s="21">
        <v>0</v>
      </c>
      <c r="AB1427" s="21">
        <v>160812.7416841079</v>
      </c>
      <c r="AC1427" s="21">
        <v>0</v>
      </c>
      <c r="AD1427" s="21">
        <v>0</v>
      </c>
      <c r="AE1427" s="21">
        <v>0</v>
      </c>
    </row>
    <row r="1428" spans="23:31">
      <c r="W1428" s="20" t="s">
        <v>508</v>
      </c>
      <c r="X1428" s="16">
        <v>30000512</v>
      </c>
      <c r="Y1428" s="22" t="s">
        <v>374</v>
      </c>
      <c r="Z1428" s="16" t="s">
        <v>33</v>
      </c>
      <c r="AA1428" s="21">
        <v>0</v>
      </c>
      <c r="AB1428" s="21">
        <v>105359.59686241142</v>
      </c>
      <c r="AC1428" s="21">
        <v>0</v>
      </c>
      <c r="AD1428" s="21">
        <v>0</v>
      </c>
      <c r="AE1428" s="21">
        <v>0</v>
      </c>
    </row>
    <row r="1429" spans="23:31">
      <c r="W1429" s="20" t="s">
        <v>509</v>
      </c>
      <c r="X1429" s="16">
        <v>30000514</v>
      </c>
      <c r="Y1429" s="22" t="s">
        <v>352</v>
      </c>
      <c r="Z1429" s="16" t="s">
        <v>33</v>
      </c>
      <c r="AA1429" s="21">
        <v>0</v>
      </c>
      <c r="AB1429" s="21">
        <v>132026.97101833636</v>
      </c>
      <c r="AC1429" s="21">
        <v>0</v>
      </c>
      <c r="AD1429" s="21">
        <v>0</v>
      </c>
      <c r="AE1429" s="21">
        <v>0</v>
      </c>
    </row>
    <row r="1430" spans="23:31">
      <c r="W1430" s="20" t="s">
        <v>510</v>
      </c>
      <c r="X1430" s="16">
        <v>30000515</v>
      </c>
      <c r="Y1430" s="22" t="s">
        <v>277</v>
      </c>
      <c r="Z1430" s="16" t="s">
        <v>33</v>
      </c>
      <c r="AA1430" s="21">
        <v>0</v>
      </c>
      <c r="AB1430" s="21">
        <v>140931.64184359164</v>
      </c>
      <c r="AC1430" s="21">
        <v>0</v>
      </c>
      <c r="AD1430" s="21">
        <v>0</v>
      </c>
      <c r="AE1430" s="21">
        <v>0</v>
      </c>
    </row>
    <row r="1431" spans="23:31">
      <c r="W1431" s="20" t="s">
        <v>513</v>
      </c>
      <c r="X1431" s="16">
        <v>30000521</v>
      </c>
      <c r="Y1431" s="22" t="s">
        <v>132</v>
      </c>
      <c r="Z1431" s="16" t="s">
        <v>33</v>
      </c>
      <c r="AA1431" s="21">
        <v>0</v>
      </c>
      <c r="AB1431" s="21">
        <v>219318.91555605084</v>
      </c>
      <c r="AC1431" s="21">
        <v>0</v>
      </c>
      <c r="AD1431" s="21">
        <v>0</v>
      </c>
      <c r="AE1431" s="21">
        <v>0</v>
      </c>
    </row>
    <row r="1432" spans="23:31">
      <c r="W1432" s="20" t="s">
        <v>514</v>
      </c>
      <c r="X1432" s="16">
        <v>30000522</v>
      </c>
      <c r="Y1432" s="22" t="s">
        <v>515</v>
      </c>
      <c r="Z1432" s="16" t="s">
        <v>33</v>
      </c>
      <c r="AA1432" s="21">
        <v>0</v>
      </c>
      <c r="AB1432" s="21">
        <v>124222.85720239187</v>
      </c>
      <c r="AC1432" s="21">
        <v>0</v>
      </c>
      <c r="AD1432" s="21">
        <v>0</v>
      </c>
      <c r="AE1432" s="21">
        <v>0</v>
      </c>
    </row>
    <row r="1433" spans="23:31">
      <c r="W1433" s="20" t="s">
        <v>516</v>
      </c>
      <c r="X1433" s="16">
        <v>30000524</v>
      </c>
      <c r="Y1433" s="22" t="s">
        <v>161</v>
      </c>
      <c r="Z1433" s="16" t="s">
        <v>33</v>
      </c>
      <c r="AA1433" s="21">
        <v>0</v>
      </c>
      <c r="AB1433" s="21">
        <v>134531.82608485705</v>
      </c>
      <c r="AC1433" s="21">
        <v>0</v>
      </c>
      <c r="AD1433" s="21">
        <v>0</v>
      </c>
      <c r="AE1433" s="21">
        <v>0</v>
      </c>
    </row>
    <row r="1434" spans="23:31">
      <c r="W1434" s="20" t="s">
        <v>517</v>
      </c>
      <c r="X1434" s="16">
        <v>30000525</v>
      </c>
      <c r="Y1434" s="22" t="s">
        <v>87</v>
      </c>
      <c r="Z1434" s="16" t="s">
        <v>33</v>
      </c>
      <c r="AA1434" s="21">
        <v>0</v>
      </c>
      <c r="AB1434" s="21">
        <v>96462.479369887849</v>
      </c>
      <c r="AC1434" s="21">
        <v>0</v>
      </c>
      <c r="AD1434" s="21">
        <v>0</v>
      </c>
      <c r="AE1434" s="21">
        <v>0</v>
      </c>
    </row>
    <row r="1435" spans="23:31">
      <c r="W1435" s="20" t="s">
        <v>518</v>
      </c>
      <c r="X1435" s="16">
        <v>30000527</v>
      </c>
      <c r="Y1435" s="22" t="s">
        <v>32</v>
      </c>
      <c r="Z1435" s="16" t="s">
        <v>33</v>
      </c>
      <c r="AA1435" s="21">
        <v>0</v>
      </c>
      <c r="AB1435" s="21">
        <v>181426.2776219178</v>
      </c>
      <c r="AC1435" s="21">
        <v>0</v>
      </c>
      <c r="AD1435" s="21">
        <v>0</v>
      </c>
      <c r="AE1435" s="21">
        <v>0</v>
      </c>
    </row>
    <row r="1436" spans="23:31">
      <c r="W1436" s="20" t="s">
        <v>520</v>
      </c>
      <c r="X1436" s="16">
        <v>30000529</v>
      </c>
      <c r="Y1436" s="22" t="s">
        <v>197</v>
      </c>
      <c r="Z1436" s="16" t="s">
        <v>33</v>
      </c>
      <c r="AA1436" s="21">
        <v>0</v>
      </c>
      <c r="AB1436" s="21">
        <v>112399.3640367422</v>
      </c>
      <c r="AC1436" s="21">
        <v>0</v>
      </c>
      <c r="AD1436" s="21">
        <v>0</v>
      </c>
      <c r="AE1436" s="21">
        <v>0</v>
      </c>
    </row>
    <row r="1437" spans="23:31">
      <c r="W1437" s="20" t="s">
        <v>522</v>
      </c>
      <c r="X1437" s="16">
        <v>30000531</v>
      </c>
      <c r="Y1437" s="22" t="s">
        <v>32</v>
      </c>
      <c r="Z1437" s="16" t="s">
        <v>33</v>
      </c>
      <c r="AA1437" s="21">
        <v>0</v>
      </c>
      <c r="AB1437" s="21">
        <v>128873.02452179605</v>
      </c>
      <c r="AC1437" s="21">
        <v>0</v>
      </c>
      <c r="AD1437" s="21">
        <v>0</v>
      </c>
      <c r="AE1437" s="21">
        <v>0</v>
      </c>
    </row>
    <row r="1438" spans="23:31">
      <c r="W1438" s="20" t="s">
        <v>523</v>
      </c>
      <c r="X1438" s="16">
        <v>30000532</v>
      </c>
      <c r="Y1438" s="22" t="s">
        <v>32</v>
      </c>
      <c r="Z1438" s="16" t="s">
        <v>33</v>
      </c>
      <c r="AA1438" s="21">
        <v>0</v>
      </c>
      <c r="AB1438" s="21">
        <v>150548.37411119384</v>
      </c>
      <c r="AC1438" s="21">
        <v>0</v>
      </c>
      <c r="AD1438" s="21">
        <v>0</v>
      </c>
      <c r="AE1438" s="21">
        <v>0</v>
      </c>
    </row>
    <row r="1439" spans="23:31">
      <c r="W1439" s="20" t="s">
        <v>524</v>
      </c>
      <c r="X1439" s="16">
        <v>30000533</v>
      </c>
      <c r="Y1439" s="22" t="s">
        <v>109</v>
      </c>
      <c r="Z1439" s="16" t="s">
        <v>33</v>
      </c>
      <c r="AA1439" s="21">
        <v>0</v>
      </c>
      <c r="AB1439" s="21">
        <v>167615.12715560597</v>
      </c>
      <c r="AC1439" s="21">
        <v>0</v>
      </c>
      <c r="AD1439" s="21">
        <v>0</v>
      </c>
      <c r="AE1439" s="21">
        <v>0</v>
      </c>
    </row>
    <row r="1440" spans="23:31">
      <c r="W1440" s="20" t="s">
        <v>525</v>
      </c>
      <c r="X1440" s="16">
        <v>30000534</v>
      </c>
      <c r="Y1440" s="22" t="s">
        <v>111</v>
      </c>
      <c r="Z1440" s="16" t="s">
        <v>33</v>
      </c>
      <c r="AA1440" s="21">
        <v>0</v>
      </c>
      <c r="AB1440" s="21">
        <v>198758.25417971233</v>
      </c>
      <c r="AC1440" s="21">
        <v>0</v>
      </c>
      <c r="AD1440" s="21">
        <v>0</v>
      </c>
      <c r="AE1440" s="21">
        <v>0</v>
      </c>
    </row>
    <row r="1441" spans="23:31">
      <c r="W1441" s="20" t="s">
        <v>533</v>
      </c>
      <c r="X1441" s="16">
        <v>30000894</v>
      </c>
      <c r="Y1441" s="22" t="s">
        <v>69</v>
      </c>
      <c r="Z1441" s="16" t="s">
        <v>33</v>
      </c>
      <c r="AA1441" s="21">
        <v>0</v>
      </c>
      <c r="AB1441" s="21">
        <v>130286.02516910913</v>
      </c>
      <c r="AC1441" s="21">
        <v>0</v>
      </c>
      <c r="AD1441" s="21">
        <v>0</v>
      </c>
      <c r="AE1441" s="21">
        <v>0</v>
      </c>
    </row>
    <row r="1442" spans="23:31">
      <c r="W1442" s="20" t="s">
        <v>534</v>
      </c>
      <c r="X1442" s="16">
        <v>30001228</v>
      </c>
      <c r="Y1442" s="22" t="s">
        <v>212</v>
      </c>
      <c r="Z1442" s="16" t="s">
        <v>33</v>
      </c>
      <c r="AA1442" s="21">
        <v>0</v>
      </c>
      <c r="AB1442" s="21">
        <v>103421.96870357537</v>
      </c>
      <c r="AC1442" s="21">
        <v>0</v>
      </c>
      <c r="AD1442" s="21">
        <v>0</v>
      </c>
      <c r="AE1442" s="21">
        <v>0</v>
      </c>
    </row>
    <row r="1443" spans="23:31">
      <c r="W1443" s="20" t="s">
        <v>544</v>
      </c>
      <c r="X1443" s="16">
        <v>30002636</v>
      </c>
      <c r="Y1443" s="22" t="s">
        <v>277</v>
      </c>
      <c r="Z1443" s="16" t="s">
        <v>33</v>
      </c>
      <c r="AA1443" s="21">
        <v>0</v>
      </c>
      <c r="AB1443" s="21">
        <v>139193.80617381496</v>
      </c>
      <c r="AC1443" s="21">
        <v>0</v>
      </c>
      <c r="AD1443" s="21">
        <v>0</v>
      </c>
      <c r="AE1443" s="21">
        <v>0</v>
      </c>
    </row>
    <row r="1444" spans="23:31">
      <c r="W1444" s="20" t="s">
        <v>546</v>
      </c>
      <c r="X1444" s="16">
        <v>30002644</v>
      </c>
      <c r="Y1444" s="22" t="s">
        <v>32</v>
      </c>
      <c r="Z1444" s="16" t="s">
        <v>33</v>
      </c>
      <c r="AA1444" s="21">
        <v>0</v>
      </c>
      <c r="AB1444" s="21">
        <v>140963.49886575344</v>
      </c>
      <c r="AC1444" s="21">
        <v>0</v>
      </c>
      <c r="AD1444" s="21">
        <v>0</v>
      </c>
      <c r="AE1444" s="21">
        <v>0</v>
      </c>
    </row>
    <row r="1445" spans="23:31">
      <c r="W1445" s="20" t="s">
        <v>547</v>
      </c>
      <c r="X1445" s="16">
        <v>30002645</v>
      </c>
      <c r="Y1445" s="22" t="s">
        <v>181</v>
      </c>
      <c r="Z1445" s="16" t="s">
        <v>33</v>
      </c>
      <c r="AA1445" s="21">
        <v>0</v>
      </c>
      <c r="AB1445" s="21">
        <v>275982.39483887068</v>
      </c>
      <c r="AC1445" s="21">
        <v>0</v>
      </c>
      <c r="AD1445" s="21">
        <v>0</v>
      </c>
      <c r="AE1445" s="21">
        <v>0</v>
      </c>
    </row>
    <row r="1446" spans="23:31">
      <c r="W1446" s="20" t="s">
        <v>548</v>
      </c>
      <c r="X1446" s="16">
        <v>30002646</v>
      </c>
      <c r="Y1446" s="22" t="s">
        <v>181</v>
      </c>
      <c r="Z1446" s="16" t="s">
        <v>33</v>
      </c>
      <c r="AA1446" s="21">
        <v>0</v>
      </c>
      <c r="AB1446" s="21">
        <v>227783.49956643299</v>
      </c>
      <c r="AC1446" s="21">
        <v>0</v>
      </c>
      <c r="AD1446" s="21">
        <v>0</v>
      </c>
      <c r="AE1446" s="21">
        <v>0</v>
      </c>
    </row>
    <row r="1447" spans="23:31">
      <c r="W1447" s="20" t="s">
        <v>549</v>
      </c>
      <c r="X1447" s="16">
        <v>30002647</v>
      </c>
      <c r="Y1447" s="22" t="s">
        <v>93</v>
      </c>
      <c r="Z1447" s="16" t="s">
        <v>33</v>
      </c>
      <c r="AA1447" s="21">
        <v>0</v>
      </c>
      <c r="AB1447" s="21">
        <v>111050.11828284593</v>
      </c>
      <c r="AC1447" s="21">
        <v>0</v>
      </c>
      <c r="AD1447" s="21">
        <v>0</v>
      </c>
      <c r="AE1447" s="21">
        <v>0</v>
      </c>
    </row>
    <row r="1448" spans="23:31">
      <c r="W1448" s="20" t="s">
        <v>550</v>
      </c>
      <c r="X1448" s="16">
        <v>30002648</v>
      </c>
      <c r="Y1448" s="22" t="s">
        <v>87</v>
      </c>
      <c r="Z1448" s="16" t="s">
        <v>33</v>
      </c>
      <c r="AA1448" s="21">
        <v>0</v>
      </c>
      <c r="AB1448" s="21">
        <v>120106.71944262036</v>
      </c>
      <c r="AC1448" s="21">
        <v>0</v>
      </c>
      <c r="AD1448" s="21">
        <v>0</v>
      </c>
      <c r="AE1448" s="21">
        <v>0</v>
      </c>
    </row>
    <row r="1449" spans="23:31">
      <c r="W1449" s="20" t="s">
        <v>552</v>
      </c>
      <c r="X1449" s="16">
        <v>30002651</v>
      </c>
      <c r="Y1449" s="22" t="s">
        <v>124</v>
      </c>
      <c r="Z1449" s="16" t="s">
        <v>33</v>
      </c>
      <c r="AA1449" s="21">
        <v>0</v>
      </c>
      <c r="AB1449" s="21">
        <v>115931.33617812666</v>
      </c>
      <c r="AC1449" s="21">
        <v>0</v>
      </c>
      <c r="AD1449" s="21">
        <v>0</v>
      </c>
      <c r="AE1449" s="21">
        <v>0</v>
      </c>
    </row>
    <row r="1450" spans="23:31">
      <c r="W1450" s="20" t="s">
        <v>553</v>
      </c>
      <c r="X1450" s="16">
        <v>30002653</v>
      </c>
      <c r="Y1450" s="22" t="s">
        <v>103</v>
      </c>
      <c r="Z1450" s="16" t="s">
        <v>33</v>
      </c>
      <c r="AA1450" s="21">
        <v>0</v>
      </c>
      <c r="AB1450" s="21">
        <v>249075.48129742633</v>
      </c>
      <c r="AC1450" s="21">
        <v>0</v>
      </c>
      <c r="AD1450" s="21">
        <v>0</v>
      </c>
      <c r="AE1450" s="21">
        <v>0</v>
      </c>
    </row>
    <row r="1451" spans="23:31">
      <c r="W1451" s="20" t="s">
        <v>555</v>
      </c>
      <c r="X1451" s="16">
        <v>30002655</v>
      </c>
      <c r="Y1451" s="22" t="s">
        <v>103</v>
      </c>
      <c r="Z1451" s="16" t="s">
        <v>33</v>
      </c>
      <c r="AA1451" s="21">
        <v>0</v>
      </c>
      <c r="AB1451" s="21">
        <v>195527.0877114223</v>
      </c>
      <c r="AC1451" s="21">
        <v>0</v>
      </c>
      <c r="AD1451" s="21">
        <v>0</v>
      </c>
      <c r="AE1451" s="21">
        <v>0</v>
      </c>
    </row>
    <row r="1452" spans="23:31">
      <c r="W1452" s="20" t="s">
        <v>556</v>
      </c>
      <c r="X1452" s="16">
        <v>30002656</v>
      </c>
      <c r="Y1452" s="22" t="s">
        <v>111</v>
      </c>
      <c r="Z1452" s="16" t="s">
        <v>33</v>
      </c>
      <c r="AA1452" s="21">
        <v>0</v>
      </c>
      <c r="AB1452" s="21">
        <v>184330.32966056358</v>
      </c>
      <c r="AC1452" s="21">
        <v>0</v>
      </c>
      <c r="AD1452" s="21">
        <v>0</v>
      </c>
      <c r="AE1452" s="21">
        <v>0</v>
      </c>
    </row>
    <row r="1453" spans="23:31">
      <c r="W1453" s="20" t="s">
        <v>557</v>
      </c>
      <c r="X1453" s="16">
        <v>30002657</v>
      </c>
      <c r="Y1453" s="22" t="s">
        <v>277</v>
      </c>
      <c r="Z1453" s="16" t="s">
        <v>33</v>
      </c>
      <c r="AA1453" s="21">
        <v>0</v>
      </c>
      <c r="AB1453" s="21">
        <v>135336.01147314528</v>
      </c>
      <c r="AC1453" s="21">
        <v>0</v>
      </c>
      <c r="AD1453" s="21">
        <v>0</v>
      </c>
      <c r="AE1453" s="21">
        <v>0</v>
      </c>
    </row>
    <row r="1454" spans="23:31">
      <c r="W1454" s="20" t="s">
        <v>560</v>
      </c>
      <c r="X1454" s="16">
        <v>30002661</v>
      </c>
      <c r="Y1454" s="22" t="s">
        <v>111</v>
      </c>
      <c r="Z1454" s="16" t="s">
        <v>33</v>
      </c>
      <c r="AA1454" s="21">
        <v>0</v>
      </c>
      <c r="AB1454" s="21">
        <v>315700.08166027395</v>
      </c>
      <c r="AC1454" s="21">
        <v>0</v>
      </c>
      <c r="AD1454" s="21">
        <v>0</v>
      </c>
      <c r="AE1454" s="21">
        <v>0</v>
      </c>
    </row>
    <row r="1455" spans="23:31">
      <c r="W1455" s="20" t="s">
        <v>561</v>
      </c>
      <c r="X1455" s="16">
        <v>30002662</v>
      </c>
      <c r="Y1455" s="22" t="s">
        <v>374</v>
      </c>
      <c r="Z1455" s="16" t="s">
        <v>33</v>
      </c>
      <c r="AA1455" s="21">
        <v>0</v>
      </c>
      <c r="AB1455" s="21">
        <v>152153.61798903166</v>
      </c>
      <c r="AC1455" s="21">
        <v>0</v>
      </c>
      <c r="AD1455" s="21">
        <v>0</v>
      </c>
      <c r="AE1455" s="21">
        <v>0</v>
      </c>
    </row>
    <row r="1456" spans="23:31">
      <c r="W1456" s="20" t="s">
        <v>571</v>
      </c>
      <c r="X1456" s="16">
        <v>30002674</v>
      </c>
      <c r="Y1456" s="22" t="s">
        <v>374</v>
      </c>
      <c r="Z1456" s="16" t="s">
        <v>33</v>
      </c>
      <c r="AA1456" s="21">
        <v>0</v>
      </c>
      <c r="AB1456" s="21">
        <v>150607.70977078658</v>
      </c>
      <c r="AC1456" s="21">
        <v>0</v>
      </c>
      <c r="AD1456" s="21">
        <v>0</v>
      </c>
      <c r="AE1456" s="21">
        <v>0</v>
      </c>
    </row>
    <row r="1457" spans="23:31">
      <c r="W1457" s="20" t="s">
        <v>572</v>
      </c>
      <c r="X1457" s="16">
        <v>30002675</v>
      </c>
      <c r="Y1457" s="22" t="s">
        <v>93</v>
      </c>
      <c r="Z1457" s="16" t="s">
        <v>33</v>
      </c>
      <c r="AA1457" s="21">
        <v>0</v>
      </c>
      <c r="AB1457" s="21">
        <v>115714.20198991513</v>
      </c>
      <c r="AC1457" s="21">
        <v>0</v>
      </c>
      <c r="AD1457" s="21">
        <v>0</v>
      </c>
      <c r="AE1457" s="21">
        <v>0</v>
      </c>
    </row>
    <row r="1458" spans="23:31">
      <c r="W1458" s="20" t="s">
        <v>577</v>
      </c>
      <c r="X1458" s="16">
        <v>30002680</v>
      </c>
      <c r="Y1458" s="22" t="s">
        <v>57</v>
      </c>
      <c r="Z1458" s="16" t="s">
        <v>33</v>
      </c>
      <c r="AA1458" s="21">
        <v>0</v>
      </c>
      <c r="AB1458" s="21">
        <v>157007.09539874096</v>
      </c>
      <c r="AC1458" s="21">
        <v>0</v>
      </c>
      <c r="AD1458" s="21">
        <v>0</v>
      </c>
      <c r="AE1458" s="21">
        <v>0</v>
      </c>
    </row>
    <row r="1459" spans="23:31">
      <c r="W1459" s="20" t="s">
        <v>579</v>
      </c>
      <c r="X1459" s="16">
        <v>30002683</v>
      </c>
      <c r="Y1459" s="22" t="s">
        <v>32</v>
      </c>
      <c r="Z1459" s="16" t="s">
        <v>33</v>
      </c>
      <c r="AA1459" s="21">
        <v>0</v>
      </c>
      <c r="AB1459" s="21">
        <v>105736.01714929804</v>
      </c>
      <c r="AC1459" s="21">
        <v>0</v>
      </c>
      <c r="AD1459" s="21">
        <v>0</v>
      </c>
      <c r="AE1459" s="21">
        <v>0</v>
      </c>
    </row>
    <row r="1460" spans="23:31">
      <c r="W1460" s="20" t="s">
        <v>580</v>
      </c>
      <c r="X1460" s="16">
        <v>30002684</v>
      </c>
      <c r="Y1460" s="22" t="s">
        <v>32</v>
      </c>
      <c r="Z1460" s="16" t="s">
        <v>33</v>
      </c>
      <c r="AA1460" s="21">
        <v>0</v>
      </c>
      <c r="AB1460" s="21">
        <v>180377.99904657534</v>
      </c>
      <c r="AC1460" s="21">
        <v>0</v>
      </c>
      <c r="AD1460" s="21">
        <v>0</v>
      </c>
      <c r="AE1460" s="21">
        <v>0</v>
      </c>
    </row>
    <row r="1461" spans="23:31">
      <c r="W1461" s="20" t="s">
        <v>581</v>
      </c>
      <c r="X1461" s="16">
        <v>30002685</v>
      </c>
      <c r="Y1461" s="22" t="s">
        <v>32</v>
      </c>
      <c r="Z1461" s="16" t="s">
        <v>33</v>
      </c>
      <c r="AA1461" s="21">
        <v>0</v>
      </c>
      <c r="AB1461" s="21">
        <v>190613.50880047926</v>
      </c>
      <c r="AC1461" s="21">
        <v>0</v>
      </c>
      <c r="AD1461" s="21">
        <v>0</v>
      </c>
      <c r="AE1461" s="21">
        <v>0</v>
      </c>
    </row>
    <row r="1462" spans="23:31">
      <c r="W1462" s="20" t="s">
        <v>583</v>
      </c>
      <c r="X1462" s="16">
        <v>30002688</v>
      </c>
      <c r="Y1462" s="22" t="s">
        <v>352</v>
      </c>
      <c r="Z1462" s="16" t="s">
        <v>33</v>
      </c>
      <c r="AA1462" s="21">
        <v>0</v>
      </c>
      <c r="AB1462" s="21">
        <v>130691.9093283205</v>
      </c>
      <c r="AC1462" s="21">
        <v>0</v>
      </c>
      <c r="AD1462" s="21">
        <v>0</v>
      </c>
      <c r="AE1462" s="21">
        <v>0</v>
      </c>
    </row>
    <row r="1463" spans="23:31">
      <c r="W1463" s="20" t="s">
        <v>584</v>
      </c>
      <c r="X1463" s="16">
        <v>30002689</v>
      </c>
      <c r="Y1463" s="22" t="s">
        <v>103</v>
      </c>
      <c r="Z1463" s="16" t="s">
        <v>33</v>
      </c>
      <c r="AA1463" s="21">
        <v>0</v>
      </c>
      <c r="AB1463" s="21">
        <v>143202.04890535638</v>
      </c>
      <c r="AC1463" s="21">
        <v>0</v>
      </c>
      <c r="AD1463" s="21">
        <v>0</v>
      </c>
      <c r="AE1463" s="21">
        <v>0</v>
      </c>
    </row>
    <row r="1464" spans="23:31">
      <c r="W1464" s="20" t="s">
        <v>585</v>
      </c>
      <c r="X1464" s="16">
        <v>30002690</v>
      </c>
      <c r="Y1464" s="22" t="s">
        <v>93</v>
      </c>
      <c r="Z1464" s="16" t="s">
        <v>33</v>
      </c>
      <c r="AA1464" s="21">
        <v>0</v>
      </c>
      <c r="AB1464" s="21">
        <v>114935.17145953236</v>
      </c>
      <c r="AC1464" s="21">
        <v>0</v>
      </c>
      <c r="AD1464" s="21">
        <v>0</v>
      </c>
      <c r="AE1464" s="21">
        <v>0</v>
      </c>
    </row>
    <row r="1465" spans="23:31">
      <c r="W1465" s="20" t="s">
        <v>586</v>
      </c>
      <c r="X1465" s="16">
        <v>30002691</v>
      </c>
      <c r="Y1465" s="22" t="s">
        <v>57</v>
      </c>
      <c r="Z1465" s="16" t="s">
        <v>33</v>
      </c>
      <c r="AA1465" s="21">
        <v>0</v>
      </c>
      <c r="AB1465" s="21">
        <v>181889.85750589884</v>
      </c>
      <c r="AC1465" s="21">
        <v>0</v>
      </c>
      <c r="AD1465" s="21">
        <v>0</v>
      </c>
      <c r="AE1465" s="21">
        <v>0</v>
      </c>
    </row>
    <row r="1466" spans="23:31">
      <c r="W1466" s="20" t="s">
        <v>587</v>
      </c>
      <c r="X1466" s="16">
        <v>30002692</v>
      </c>
      <c r="Y1466" s="22" t="s">
        <v>111</v>
      </c>
      <c r="Z1466" s="16" t="s">
        <v>33</v>
      </c>
      <c r="AA1466" s="21">
        <v>0</v>
      </c>
      <c r="AB1466" s="21">
        <v>215018.92170958908</v>
      </c>
      <c r="AC1466" s="21">
        <v>0</v>
      </c>
      <c r="AD1466" s="21">
        <v>0</v>
      </c>
      <c r="AE1466" s="21">
        <v>0</v>
      </c>
    </row>
    <row r="1467" spans="23:31">
      <c r="W1467" s="20" t="s">
        <v>590</v>
      </c>
      <c r="X1467" s="16">
        <v>30002694</v>
      </c>
      <c r="Y1467" s="22" t="s">
        <v>111</v>
      </c>
      <c r="Z1467" s="16" t="s">
        <v>33</v>
      </c>
      <c r="AA1467" s="21">
        <v>0</v>
      </c>
      <c r="AB1467" s="21">
        <v>244311.59226656795</v>
      </c>
      <c r="AC1467" s="21">
        <v>0</v>
      </c>
      <c r="AD1467" s="21">
        <v>0</v>
      </c>
      <c r="AE1467" s="21">
        <v>0</v>
      </c>
    </row>
    <row r="1468" spans="23:31">
      <c r="W1468" s="20" t="s">
        <v>596</v>
      </c>
      <c r="X1468" s="16">
        <v>30002706</v>
      </c>
      <c r="Y1468" s="22" t="s">
        <v>76</v>
      </c>
      <c r="Z1468" s="16" t="s">
        <v>33</v>
      </c>
      <c r="AA1468" s="21">
        <v>0</v>
      </c>
      <c r="AB1468" s="21">
        <v>173033.01338630138</v>
      </c>
      <c r="AC1468" s="21">
        <v>0</v>
      </c>
      <c r="AD1468" s="21">
        <v>0</v>
      </c>
      <c r="AE1468" s="21">
        <v>0</v>
      </c>
    </row>
    <row r="1469" spans="23:31">
      <c r="W1469" s="20" t="s">
        <v>597</v>
      </c>
      <c r="X1469" s="16">
        <v>30002707</v>
      </c>
      <c r="Y1469" s="22" t="s">
        <v>93</v>
      </c>
      <c r="Z1469" s="16" t="s">
        <v>33</v>
      </c>
      <c r="AA1469" s="21">
        <v>0</v>
      </c>
      <c r="AB1469" s="21">
        <v>126764.41780243411</v>
      </c>
      <c r="AC1469" s="21">
        <v>0</v>
      </c>
      <c r="AD1469" s="21">
        <v>0</v>
      </c>
      <c r="AE1469" s="21">
        <v>0</v>
      </c>
    </row>
    <row r="1470" spans="23:31">
      <c r="W1470" s="20" t="s">
        <v>599</v>
      </c>
      <c r="X1470" s="16">
        <v>30002709</v>
      </c>
      <c r="Y1470" s="22" t="s">
        <v>124</v>
      </c>
      <c r="Z1470" s="16" t="s">
        <v>33</v>
      </c>
      <c r="AA1470" s="21">
        <v>0</v>
      </c>
      <c r="AB1470" s="21">
        <v>116214.91642158089</v>
      </c>
      <c r="AC1470" s="21">
        <v>0</v>
      </c>
      <c r="AD1470" s="21">
        <v>0</v>
      </c>
      <c r="AE1470" s="21">
        <v>0</v>
      </c>
    </row>
    <row r="1471" spans="23:31">
      <c r="W1471" s="20" t="s">
        <v>603</v>
      </c>
      <c r="X1471" s="16">
        <v>30002714</v>
      </c>
      <c r="Y1471" s="22" t="s">
        <v>124</v>
      </c>
      <c r="Z1471" s="16" t="s">
        <v>33</v>
      </c>
      <c r="AA1471" s="21">
        <v>0</v>
      </c>
      <c r="AB1471" s="21">
        <v>119517.67913345096</v>
      </c>
      <c r="AC1471" s="21">
        <v>0</v>
      </c>
      <c r="AD1471" s="21">
        <v>0</v>
      </c>
      <c r="AE1471" s="21">
        <v>0</v>
      </c>
    </row>
    <row r="1472" spans="23:31">
      <c r="W1472" s="20" t="s">
        <v>604</v>
      </c>
      <c r="X1472" s="16">
        <v>30002716</v>
      </c>
      <c r="Y1472" s="22" t="s">
        <v>69</v>
      </c>
      <c r="Z1472" s="16" t="s">
        <v>33</v>
      </c>
      <c r="AA1472" s="21">
        <v>0</v>
      </c>
      <c r="AB1472" s="21">
        <v>160809.81787627711</v>
      </c>
      <c r="AC1472" s="21">
        <v>0</v>
      </c>
      <c r="AD1472" s="21">
        <v>0</v>
      </c>
      <c r="AE1472" s="21">
        <v>0</v>
      </c>
    </row>
    <row r="1473" spans="23:31">
      <c r="W1473" s="20" t="s">
        <v>610</v>
      </c>
      <c r="X1473" s="16">
        <v>30002727</v>
      </c>
      <c r="Y1473" s="22" t="s">
        <v>32</v>
      </c>
      <c r="Z1473" s="16" t="s">
        <v>33</v>
      </c>
      <c r="AA1473" s="21">
        <v>0</v>
      </c>
      <c r="AB1473" s="21">
        <v>121837.43264249714</v>
      </c>
      <c r="AC1473" s="21">
        <v>0</v>
      </c>
      <c r="AD1473" s="21">
        <v>0</v>
      </c>
      <c r="AE1473" s="21">
        <v>0</v>
      </c>
    </row>
    <row r="1474" spans="23:31">
      <c r="W1474" s="20" t="s">
        <v>611</v>
      </c>
      <c r="X1474" s="16">
        <v>30002729</v>
      </c>
      <c r="Y1474" s="22" t="s">
        <v>612</v>
      </c>
      <c r="Z1474" s="16" t="s">
        <v>33</v>
      </c>
      <c r="AA1474" s="21">
        <v>0</v>
      </c>
      <c r="AB1474" s="21">
        <v>110164.81999823746</v>
      </c>
      <c r="AC1474" s="21">
        <v>0</v>
      </c>
      <c r="AD1474" s="21">
        <v>0</v>
      </c>
      <c r="AE1474" s="21">
        <v>0</v>
      </c>
    </row>
    <row r="1475" spans="23:31">
      <c r="W1475" s="20" t="s">
        <v>613</v>
      </c>
      <c r="X1475" s="16">
        <v>30002730</v>
      </c>
      <c r="Y1475" s="22" t="s">
        <v>612</v>
      </c>
      <c r="Z1475" s="16" t="s">
        <v>33</v>
      </c>
      <c r="AA1475" s="21">
        <v>0</v>
      </c>
      <c r="AB1475" s="21">
        <v>133270.56580273973</v>
      </c>
      <c r="AC1475" s="21">
        <v>0</v>
      </c>
      <c r="AD1475" s="21">
        <v>0</v>
      </c>
      <c r="AE1475" s="21">
        <v>0</v>
      </c>
    </row>
    <row r="1476" spans="23:31">
      <c r="W1476" s="20" t="s">
        <v>619</v>
      </c>
      <c r="X1476" s="16">
        <v>30002737</v>
      </c>
      <c r="Y1476" s="22" t="s">
        <v>93</v>
      </c>
      <c r="Z1476" s="16" t="s">
        <v>33</v>
      </c>
      <c r="AA1476" s="21">
        <v>0</v>
      </c>
      <c r="AB1476" s="21">
        <v>133026.45382216552</v>
      </c>
      <c r="AC1476" s="21">
        <v>0</v>
      </c>
      <c r="AD1476" s="21">
        <v>0</v>
      </c>
      <c r="AE1476" s="21">
        <v>0</v>
      </c>
    </row>
    <row r="1477" spans="23:31">
      <c r="W1477" s="20" t="s">
        <v>623</v>
      </c>
      <c r="X1477" s="16">
        <v>30002742</v>
      </c>
      <c r="Y1477" s="22" t="s">
        <v>109</v>
      </c>
      <c r="Z1477" s="16" t="s">
        <v>33</v>
      </c>
      <c r="AA1477" s="21">
        <v>0</v>
      </c>
      <c r="AB1477" s="21">
        <v>218878.78050958912</v>
      </c>
      <c r="AC1477" s="21">
        <v>0</v>
      </c>
      <c r="AD1477" s="21">
        <v>0</v>
      </c>
      <c r="AE1477" s="21">
        <v>0</v>
      </c>
    </row>
    <row r="1478" spans="23:31">
      <c r="W1478" s="20" t="s">
        <v>625</v>
      </c>
      <c r="X1478" s="16">
        <v>30002745</v>
      </c>
      <c r="Y1478" s="22" t="s">
        <v>612</v>
      </c>
      <c r="Z1478" s="16" t="s">
        <v>33</v>
      </c>
      <c r="AA1478" s="21">
        <v>0</v>
      </c>
      <c r="AB1478" s="21">
        <v>130966.89699403581</v>
      </c>
      <c r="AC1478" s="21">
        <v>0</v>
      </c>
      <c r="AD1478" s="21">
        <v>0</v>
      </c>
      <c r="AE1478" s="21">
        <v>0</v>
      </c>
    </row>
    <row r="1479" spans="23:31">
      <c r="W1479" s="20" t="s">
        <v>627</v>
      </c>
      <c r="X1479" s="16">
        <v>30002748</v>
      </c>
      <c r="Y1479" s="22" t="s">
        <v>93</v>
      </c>
      <c r="Z1479" s="16" t="s">
        <v>33</v>
      </c>
      <c r="AA1479" s="21">
        <v>0</v>
      </c>
      <c r="AB1479" s="21">
        <v>206994.79445409475</v>
      </c>
      <c r="AC1479" s="21">
        <v>0</v>
      </c>
      <c r="AD1479" s="21">
        <v>0</v>
      </c>
      <c r="AE1479" s="21">
        <v>0</v>
      </c>
    </row>
    <row r="1480" spans="23:31">
      <c r="W1480" s="20" t="s">
        <v>629</v>
      </c>
      <c r="X1480" s="16">
        <v>30002750</v>
      </c>
      <c r="Y1480" s="22" t="s">
        <v>32</v>
      </c>
      <c r="Z1480" s="16" t="s">
        <v>33</v>
      </c>
      <c r="AA1480" s="21">
        <v>0</v>
      </c>
      <c r="AB1480" s="21">
        <v>183896.68582536245</v>
      </c>
      <c r="AC1480" s="21">
        <v>0</v>
      </c>
      <c r="AD1480" s="21">
        <v>0</v>
      </c>
      <c r="AE1480" s="21">
        <v>0</v>
      </c>
    </row>
    <row r="1481" spans="23:31">
      <c r="W1481" s="20" t="s">
        <v>631</v>
      </c>
      <c r="X1481" s="16">
        <v>30002752</v>
      </c>
      <c r="Y1481" s="22" t="s">
        <v>57</v>
      </c>
      <c r="Z1481" s="16" t="s">
        <v>33</v>
      </c>
      <c r="AA1481" s="21">
        <v>0</v>
      </c>
      <c r="AB1481" s="21">
        <v>204054.33016944196</v>
      </c>
      <c r="AC1481" s="21">
        <v>0</v>
      </c>
      <c r="AD1481" s="21">
        <v>0</v>
      </c>
      <c r="AE1481" s="21">
        <v>0</v>
      </c>
    </row>
    <row r="1482" spans="23:31">
      <c r="W1482" s="20" t="s">
        <v>633</v>
      </c>
      <c r="X1482" s="16">
        <v>30002754</v>
      </c>
      <c r="Y1482" s="22" t="s">
        <v>277</v>
      </c>
      <c r="Z1482" s="16" t="s">
        <v>33</v>
      </c>
      <c r="AA1482" s="21">
        <v>0</v>
      </c>
      <c r="AB1482" s="21">
        <v>153897.22872328767</v>
      </c>
      <c r="AC1482" s="21">
        <v>0</v>
      </c>
      <c r="AD1482" s="21">
        <v>0</v>
      </c>
      <c r="AE1482" s="21">
        <v>0</v>
      </c>
    </row>
    <row r="1483" spans="23:31">
      <c r="W1483" s="20" t="s">
        <v>637</v>
      </c>
      <c r="X1483" s="16">
        <v>30002761</v>
      </c>
      <c r="Y1483" s="22" t="s">
        <v>111</v>
      </c>
      <c r="Z1483" s="16" t="s">
        <v>33</v>
      </c>
      <c r="AA1483" s="21">
        <v>0</v>
      </c>
      <c r="AB1483" s="21">
        <v>209473.35065091701</v>
      </c>
      <c r="AC1483" s="21">
        <v>0</v>
      </c>
      <c r="AD1483" s="21">
        <v>0</v>
      </c>
      <c r="AE1483" s="21">
        <v>0</v>
      </c>
    </row>
    <row r="1484" spans="23:31">
      <c r="W1484" s="20" t="s">
        <v>638</v>
      </c>
      <c r="X1484" s="16">
        <v>30002762</v>
      </c>
      <c r="Y1484" s="22" t="s">
        <v>103</v>
      </c>
      <c r="Z1484" s="16" t="s">
        <v>33</v>
      </c>
      <c r="AA1484" s="21">
        <v>0</v>
      </c>
      <c r="AB1484" s="21">
        <v>145509.62682929615</v>
      </c>
      <c r="AC1484" s="21">
        <v>0</v>
      </c>
      <c r="AD1484" s="21">
        <v>0</v>
      </c>
      <c r="AE1484" s="21">
        <v>0</v>
      </c>
    </row>
    <row r="1485" spans="23:31">
      <c r="W1485" s="20" t="s">
        <v>640</v>
      </c>
      <c r="X1485" s="16">
        <v>30002768</v>
      </c>
      <c r="Y1485" s="22" t="s">
        <v>76</v>
      </c>
      <c r="Z1485" s="16" t="s">
        <v>33</v>
      </c>
      <c r="AA1485" s="21">
        <v>0</v>
      </c>
      <c r="AB1485" s="21">
        <v>127866.46942687388</v>
      </c>
      <c r="AC1485" s="21">
        <v>0</v>
      </c>
      <c r="AD1485" s="21">
        <v>0</v>
      </c>
      <c r="AE1485" s="21">
        <v>0</v>
      </c>
    </row>
    <row r="1486" spans="23:31">
      <c r="W1486" s="20" t="s">
        <v>642</v>
      </c>
      <c r="X1486" s="16">
        <v>30002772</v>
      </c>
      <c r="Y1486" s="22" t="s">
        <v>144</v>
      </c>
      <c r="Z1486" s="16" t="s">
        <v>33</v>
      </c>
      <c r="AA1486" s="21">
        <v>0</v>
      </c>
      <c r="AB1486" s="21">
        <v>172911.69329315069</v>
      </c>
      <c r="AC1486" s="21">
        <v>0</v>
      </c>
      <c r="AD1486" s="21">
        <v>0</v>
      </c>
      <c r="AE1486" s="21">
        <v>0</v>
      </c>
    </row>
    <row r="1487" spans="23:31">
      <c r="W1487" s="20" t="s">
        <v>643</v>
      </c>
      <c r="X1487" s="16">
        <v>30002773</v>
      </c>
      <c r="Y1487" s="22" t="s">
        <v>32</v>
      </c>
      <c r="Z1487" s="16" t="s">
        <v>33</v>
      </c>
      <c r="AA1487" s="21">
        <v>0</v>
      </c>
      <c r="AB1487" s="21">
        <v>120532.42446575343</v>
      </c>
      <c r="AC1487" s="21">
        <v>0</v>
      </c>
      <c r="AD1487" s="21">
        <v>0</v>
      </c>
      <c r="AE1487" s="21">
        <v>0</v>
      </c>
    </row>
    <row r="1488" spans="23:31">
      <c r="W1488" s="20" t="s">
        <v>644</v>
      </c>
      <c r="X1488" s="16">
        <v>30002774</v>
      </c>
      <c r="Y1488" s="22" t="s">
        <v>352</v>
      </c>
      <c r="Z1488" s="16" t="s">
        <v>33</v>
      </c>
      <c r="AA1488" s="21">
        <v>0</v>
      </c>
      <c r="AB1488" s="21">
        <v>164556.64067133018</v>
      </c>
      <c r="AC1488" s="21">
        <v>0</v>
      </c>
      <c r="AD1488" s="21">
        <v>0</v>
      </c>
      <c r="AE1488" s="21">
        <v>0</v>
      </c>
    </row>
    <row r="1489" spans="23:31">
      <c r="W1489" s="20" t="s">
        <v>648</v>
      </c>
      <c r="X1489" s="16">
        <v>30002783</v>
      </c>
      <c r="Y1489" s="22" t="s">
        <v>103</v>
      </c>
      <c r="Z1489" s="16" t="s">
        <v>33</v>
      </c>
      <c r="AA1489" s="21">
        <v>0</v>
      </c>
      <c r="AB1489" s="21">
        <v>150622.63687369</v>
      </c>
      <c r="AC1489" s="21">
        <v>0</v>
      </c>
      <c r="AD1489" s="21">
        <v>0</v>
      </c>
      <c r="AE1489" s="21">
        <v>0</v>
      </c>
    </row>
    <row r="1490" spans="23:31">
      <c r="W1490" s="20" t="s">
        <v>653</v>
      </c>
      <c r="X1490" s="16">
        <v>30002792</v>
      </c>
      <c r="Y1490" s="22" t="s">
        <v>93</v>
      </c>
      <c r="Z1490" s="16" t="s">
        <v>33</v>
      </c>
      <c r="AA1490" s="21">
        <v>0</v>
      </c>
      <c r="AB1490" s="21">
        <v>134419.11179321189</v>
      </c>
      <c r="AC1490" s="21">
        <v>0</v>
      </c>
      <c r="AD1490" s="21">
        <v>0</v>
      </c>
      <c r="AE1490" s="21">
        <v>0</v>
      </c>
    </row>
    <row r="1491" spans="23:31">
      <c r="W1491" s="20" t="s">
        <v>654</v>
      </c>
      <c r="X1491" s="16">
        <v>30002796</v>
      </c>
      <c r="Y1491" s="22" t="s">
        <v>109</v>
      </c>
      <c r="Z1491" s="16" t="s">
        <v>33</v>
      </c>
      <c r="AA1491" s="21">
        <v>0</v>
      </c>
      <c r="AB1491" s="21">
        <v>179712.97479267474</v>
      </c>
      <c r="AC1491" s="21">
        <v>0</v>
      </c>
      <c r="AD1491" s="21">
        <v>0</v>
      </c>
      <c r="AE1491" s="21">
        <v>0</v>
      </c>
    </row>
    <row r="1492" spans="23:31">
      <c r="W1492" s="20" t="s">
        <v>655</v>
      </c>
      <c r="X1492" s="16">
        <v>30002800</v>
      </c>
      <c r="Y1492" s="22" t="s">
        <v>144</v>
      </c>
      <c r="Z1492" s="16" t="s">
        <v>33</v>
      </c>
      <c r="AA1492" s="21">
        <v>0</v>
      </c>
      <c r="AB1492" s="21">
        <v>162200.17205108481</v>
      </c>
      <c r="AC1492" s="21">
        <v>0</v>
      </c>
      <c r="AD1492" s="21">
        <v>0</v>
      </c>
      <c r="AE1492" s="21">
        <v>0</v>
      </c>
    </row>
    <row r="1493" spans="23:31">
      <c r="W1493" s="20" t="s">
        <v>658</v>
      </c>
      <c r="X1493" s="16">
        <v>30002804</v>
      </c>
      <c r="Y1493" s="22" t="s">
        <v>76</v>
      </c>
      <c r="Z1493" s="16" t="s">
        <v>33</v>
      </c>
      <c r="AA1493" s="21">
        <v>0</v>
      </c>
      <c r="AB1493" s="21">
        <v>135632.29969264605</v>
      </c>
      <c r="AC1493" s="21">
        <v>0</v>
      </c>
      <c r="AD1493" s="21">
        <v>0</v>
      </c>
      <c r="AE1493" s="21">
        <v>0</v>
      </c>
    </row>
    <row r="1494" spans="23:31">
      <c r="W1494" s="20" t="s">
        <v>659</v>
      </c>
      <c r="X1494" s="16">
        <v>30002806</v>
      </c>
      <c r="Y1494" s="22" t="s">
        <v>57</v>
      </c>
      <c r="Z1494" s="16" t="s">
        <v>33</v>
      </c>
      <c r="AA1494" s="21">
        <v>0</v>
      </c>
      <c r="AB1494" s="21">
        <v>156557.43566618493</v>
      </c>
      <c r="AC1494" s="21">
        <v>0</v>
      </c>
      <c r="AD1494" s="21">
        <v>0</v>
      </c>
      <c r="AE1494" s="21">
        <v>0</v>
      </c>
    </row>
    <row r="1495" spans="23:31">
      <c r="W1495" s="20" t="s">
        <v>660</v>
      </c>
      <c r="X1495" s="16">
        <v>30002807</v>
      </c>
      <c r="Y1495" s="22" t="s">
        <v>76</v>
      </c>
      <c r="Z1495" s="16" t="s">
        <v>33</v>
      </c>
      <c r="AA1495" s="21">
        <v>0</v>
      </c>
      <c r="AB1495" s="21">
        <v>105509.48073056289</v>
      </c>
      <c r="AC1495" s="21">
        <v>0</v>
      </c>
      <c r="AD1495" s="21">
        <v>0</v>
      </c>
      <c r="AE1495" s="21">
        <v>0</v>
      </c>
    </row>
    <row r="1496" spans="23:31">
      <c r="W1496" s="20" t="s">
        <v>661</v>
      </c>
      <c r="X1496" s="16">
        <v>30002809</v>
      </c>
      <c r="Y1496" s="22" t="s">
        <v>111</v>
      </c>
      <c r="Z1496" s="16" t="s">
        <v>33</v>
      </c>
      <c r="AA1496" s="21">
        <v>0</v>
      </c>
      <c r="AB1496" s="21">
        <v>184555.27267716874</v>
      </c>
      <c r="AC1496" s="21">
        <v>0</v>
      </c>
      <c r="AD1496" s="21">
        <v>0</v>
      </c>
      <c r="AE1496" s="21">
        <v>0</v>
      </c>
    </row>
    <row r="1497" spans="23:31">
      <c r="W1497" s="20" t="s">
        <v>664</v>
      </c>
      <c r="X1497" s="16">
        <v>30002816</v>
      </c>
      <c r="Y1497" s="22" t="s">
        <v>124</v>
      </c>
      <c r="Z1497" s="16" t="s">
        <v>33</v>
      </c>
      <c r="AA1497" s="21">
        <v>0</v>
      </c>
      <c r="AB1497" s="21">
        <v>152396.60971434799</v>
      </c>
      <c r="AC1497" s="21">
        <v>0</v>
      </c>
      <c r="AD1497" s="21">
        <v>0</v>
      </c>
      <c r="AE1497" s="21">
        <v>0</v>
      </c>
    </row>
    <row r="1498" spans="23:31">
      <c r="W1498" s="20" t="s">
        <v>667</v>
      </c>
      <c r="X1498" s="16">
        <v>30002819</v>
      </c>
      <c r="Y1498" s="22" t="s">
        <v>74</v>
      </c>
      <c r="Z1498" s="16" t="s">
        <v>33</v>
      </c>
      <c r="AA1498" s="21">
        <v>0</v>
      </c>
      <c r="AB1498" s="21">
        <v>170189.53059716208</v>
      </c>
      <c r="AC1498" s="21">
        <v>0</v>
      </c>
      <c r="AD1498" s="21">
        <v>0</v>
      </c>
      <c r="AE1498" s="21">
        <v>0</v>
      </c>
    </row>
    <row r="1499" spans="23:31">
      <c r="W1499" s="20" t="s">
        <v>669</v>
      </c>
      <c r="X1499" s="16">
        <v>30002825</v>
      </c>
      <c r="Y1499" s="22" t="s">
        <v>32</v>
      </c>
      <c r="Z1499" s="16" t="s">
        <v>33</v>
      </c>
      <c r="AA1499" s="21">
        <v>0</v>
      </c>
      <c r="AB1499" s="21">
        <v>162427.73611589399</v>
      </c>
      <c r="AC1499" s="21">
        <v>0</v>
      </c>
      <c r="AD1499" s="21">
        <v>0</v>
      </c>
      <c r="AE1499" s="21">
        <v>0</v>
      </c>
    </row>
    <row r="1500" spans="23:31">
      <c r="W1500" s="20" t="s">
        <v>670</v>
      </c>
      <c r="X1500" s="16">
        <v>30002826</v>
      </c>
      <c r="Y1500" s="22" t="s">
        <v>32</v>
      </c>
      <c r="Z1500" s="16" t="s">
        <v>33</v>
      </c>
      <c r="AA1500" s="21">
        <v>0</v>
      </c>
      <c r="AB1500" s="21">
        <v>102392.73729637287</v>
      </c>
      <c r="AC1500" s="21">
        <v>0</v>
      </c>
      <c r="AD1500" s="21">
        <v>0</v>
      </c>
      <c r="AE1500" s="21">
        <v>0</v>
      </c>
    </row>
    <row r="1501" spans="23:31">
      <c r="W1501" s="20" t="s">
        <v>671</v>
      </c>
      <c r="X1501" s="16">
        <v>30002827</v>
      </c>
      <c r="Y1501" s="22" t="s">
        <v>32</v>
      </c>
      <c r="Z1501" s="16" t="s">
        <v>33</v>
      </c>
      <c r="AA1501" s="21">
        <v>0</v>
      </c>
      <c r="AB1501" s="21">
        <v>131171.58831873612</v>
      </c>
      <c r="AC1501" s="21">
        <v>0</v>
      </c>
      <c r="AD1501" s="21">
        <v>0</v>
      </c>
      <c r="AE1501" s="21">
        <v>0</v>
      </c>
    </row>
    <row r="1502" spans="23:31">
      <c r="W1502" s="20" t="s">
        <v>672</v>
      </c>
      <c r="X1502" s="16">
        <v>30002828</v>
      </c>
      <c r="Y1502" s="22" t="s">
        <v>32</v>
      </c>
      <c r="Z1502" s="16" t="s">
        <v>33</v>
      </c>
      <c r="AA1502" s="21">
        <v>0</v>
      </c>
      <c r="AB1502" s="21">
        <v>234511.54094794521</v>
      </c>
      <c r="AC1502" s="21">
        <v>0</v>
      </c>
      <c r="AD1502" s="21">
        <v>0</v>
      </c>
      <c r="AE1502" s="21">
        <v>0</v>
      </c>
    </row>
    <row r="1503" spans="23:31">
      <c r="W1503" s="20" t="s">
        <v>675</v>
      </c>
      <c r="X1503" s="16">
        <v>30002831</v>
      </c>
      <c r="Y1503" s="22" t="s">
        <v>32</v>
      </c>
      <c r="Z1503" s="16" t="s">
        <v>33</v>
      </c>
      <c r="AA1503" s="21">
        <v>0</v>
      </c>
      <c r="AB1503" s="21">
        <v>98316.826319879445</v>
      </c>
      <c r="AC1503" s="21">
        <v>0</v>
      </c>
      <c r="AD1503" s="21">
        <v>0</v>
      </c>
      <c r="AE1503" s="21">
        <v>0</v>
      </c>
    </row>
    <row r="1504" spans="23:31">
      <c r="W1504" s="20" t="s">
        <v>685</v>
      </c>
      <c r="X1504" s="16">
        <v>30002846</v>
      </c>
      <c r="Y1504" s="22" t="s">
        <v>74</v>
      </c>
      <c r="Z1504" s="16" t="s">
        <v>33</v>
      </c>
      <c r="AA1504" s="21">
        <v>0</v>
      </c>
      <c r="AB1504" s="21">
        <v>219285.8271780822</v>
      </c>
      <c r="AC1504" s="21">
        <v>0</v>
      </c>
      <c r="AD1504" s="21">
        <v>0</v>
      </c>
      <c r="AE1504" s="21">
        <v>0</v>
      </c>
    </row>
    <row r="1505" spans="23:31">
      <c r="W1505" s="20" t="s">
        <v>686</v>
      </c>
      <c r="X1505" s="16">
        <v>30002852</v>
      </c>
      <c r="Y1505" s="22" t="s">
        <v>352</v>
      </c>
      <c r="Z1505" s="16" t="s">
        <v>33</v>
      </c>
      <c r="AA1505" s="21">
        <v>0</v>
      </c>
      <c r="AB1505" s="21">
        <v>122159.00341369864</v>
      </c>
      <c r="AC1505" s="21">
        <v>0</v>
      </c>
      <c r="AD1505" s="21">
        <v>0</v>
      </c>
      <c r="AE1505" s="21">
        <v>0</v>
      </c>
    </row>
    <row r="1506" spans="23:31">
      <c r="W1506" s="20" t="s">
        <v>689</v>
      </c>
      <c r="X1506" s="16">
        <v>30002864</v>
      </c>
      <c r="Y1506" s="22" t="s">
        <v>93</v>
      </c>
      <c r="Z1506" s="16" t="s">
        <v>33</v>
      </c>
      <c r="AA1506" s="21">
        <v>0</v>
      </c>
      <c r="AB1506" s="21">
        <v>154844.10808923453</v>
      </c>
      <c r="AC1506" s="21">
        <v>0</v>
      </c>
      <c r="AD1506" s="21">
        <v>0</v>
      </c>
      <c r="AE1506" s="21">
        <v>0</v>
      </c>
    </row>
    <row r="1507" spans="23:31">
      <c r="W1507" s="20" t="s">
        <v>690</v>
      </c>
      <c r="X1507" s="16">
        <v>30002865</v>
      </c>
      <c r="Y1507" s="22" t="s">
        <v>76</v>
      </c>
      <c r="Z1507" s="16" t="s">
        <v>33</v>
      </c>
      <c r="AA1507" s="21">
        <v>0</v>
      </c>
      <c r="AB1507" s="21">
        <v>168014.58630828391</v>
      </c>
      <c r="AC1507" s="21">
        <v>0</v>
      </c>
      <c r="AD1507" s="21">
        <v>0</v>
      </c>
      <c r="AE1507" s="21">
        <v>0</v>
      </c>
    </row>
    <row r="1508" spans="23:31">
      <c r="W1508" s="20" t="s">
        <v>692</v>
      </c>
      <c r="X1508" s="16">
        <v>30002867</v>
      </c>
      <c r="Y1508" s="22" t="s">
        <v>206</v>
      </c>
      <c r="Z1508" s="16" t="s">
        <v>33</v>
      </c>
      <c r="AA1508" s="21">
        <v>0</v>
      </c>
      <c r="AB1508" s="21">
        <v>166297.89928458486</v>
      </c>
      <c r="AC1508" s="21">
        <v>0</v>
      </c>
      <c r="AD1508" s="21">
        <v>0</v>
      </c>
      <c r="AE1508" s="21">
        <v>0</v>
      </c>
    </row>
    <row r="1509" spans="23:31">
      <c r="W1509" s="20" t="s">
        <v>693</v>
      </c>
      <c r="X1509" s="16">
        <v>30002870</v>
      </c>
      <c r="Y1509" s="22" t="s">
        <v>171</v>
      </c>
      <c r="Z1509" s="16" t="s">
        <v>33</v>
      </c>
      <c r="AA1509" s="21">
        <v>0</v>
      </c>
      <c r="AB1509" s="21">
        <v>165904.96067400186</v>
      </c>
      <c r="AC1509" s="21">
        <v>0</v>
      </c>
      <c r="AD1509" s="21">
        <v>0</v>
      </c>
      <c r="AE1509" s="21">
        <v>0</v>
      </c>
    </row>
    <row r="1510" spans="23:31">
      <c r="W1510" s="20" t="s">
        <v>694</v>
      </c>
      <c r="X1510" s="16">
        <v>30002871</v>
      </c>
      <c r="Y1510" s="22" t="s">
        <v>32</v>
      </c>
      <c r="Z1510" s="16" t="s">
        <v>33</v>
      </c>
      <c r="AA1510" s="21">
        <v>0</v>
      </c>
      <c r="AB1510" s="21">
        <v>119276.47223380135</v>
      </c>
      <c r="AC1510" s="21">
        <v>0</v>
      </c>
      <c r="AD1510" s="21">
        <v>0</v>
      </c>
      <c r="AE1510" s="21">
        <v>0</v>
      </c>
    </row>
    <row r="1511" spans="23:31">
      <c r="W1511" s="20" t="s">
        <v>698</v>
      </c>
      <c r="X1511" s="16">
        <v>30002876</v>
      </c>
      <c r="Y1511" s="22" t="s">
        <v>352</v>
      </c>
      <c r="Z1511" s="16" t="s">
        <v>33</v>
      </c>
      <c r="AA1511" s="21">
        <v>0</v>
      </c>
      <c r="AB1511" s="21">
        <v>249890.23041329056</v>
      </c>
      <c r="AC1511" s="21">
        <v>0</v>
      </c>
      <c r="AD1511" s="21">
        <v>0</v>
      </c>
      <c r="AE1511" s="21">
        <v>0</v>
      </c>
    </row>
    <row r="1512" spans="23:31">
      <c r="W1512" s="20" t="s">
        <v>700</v>
      </c>
      <c r="X1512" s="16">
        <v>30002879</v>
      </c>
      <c r="Y1512" s="22" t="s">
        <v>74</v>
      </c>
      <c r="Z1512" s="16" t="s">
        <v>33</v>
      </c>
      <c r="AA1512" s="21">
        <v>0</v>
      </c>
      <c r="AB1512" s="21">
        <v>204705.52775342466</v>
      </c>
      <c r="AC1512" s="21">
        <v>0</v>
      </c>
      <c r="AD1512" s="21">
        <v>0</v>
      </c>
      <c r="AE1512" s="21">
        <v>0</v>
      </c>
    </row>
    <row r="1513" spans="23:31">
      <c r="W1513" s="20" t="s">
        <v>701</v>
      </c>
      <c r="X1513" s="16">
        <v>30002882</v>
      </c>
      <c r="Y1513" s="22" t="s">
        <v>277</v>
      </c>
      <c r="Z1513" s="16" t="s">
        <v>33</v>
      </c>
      <c r="AA1513" s="21">
        <v>0</v>
      </c>
      <c r="AB1513" s="21">
        <v>169502.30607929552</v>
      </c>
      <c r="AC1513" s="21">
        <v>0</v>
      </c>
      <c r="AD1513" s="21">
        <v>0</v>
      </c>
      <c r="AE1513" s="21">
        <v>0</v>
      </c>
    </row>
    <row r="1514" spans="23:31">
      <c r="W1514" s="20" t="s">
        <v>706</v>
      </c>
      <c r="X1514" s="16">
        <v>30002889</v>
      </c>
      <c r="Y1514" s="22" t="s">
        <v>32</v>
      </c>
      <c r="Z1514" s="16" t="s">
        <v>33</v>
      </c>
      <c r="AA1514" s="21">
        <v>0</v>
      </c>
      <c r="AB1514" s="21">
        <v>144784.89618082193</v>
      </c>
      <c r="AC1514" s="21">
        <v>0</v>
      </c>
      <c r="AD1514" s="21">
        <v>0</v>
      </c>
      <c r="AE1514" s="21">
        <v>0</v>
      </c>
    </row>
    <row r="1515" spans="23:31">
      <c r="W1515" s="20" t="s">
        <v>707</v>
      </c>
      <c r="X1515" s="16">
        <v>30002890</v>
      </c>
      <c r="Y1515" s="22" t="s">
        <v>32</v>
      </c>
      <c r="Z1515" s="16" t="s">
        <v>33</v>
      </c>
      <c r="AA1515" s="21">
        <v>0</v>
      </c>
      <c r="AB1515" s="21">
        <v>111218.59651516173</v>
      </c>
      <c r="AC1515" s="21">
        <v>0</v>
      </c>
      <c r="AD1515" s="21">
        <v>0</v>
      </c>
      <c r="AE1515" s="21">
        <v>0</v>
      </c>
    </row>
    <row r="1516" spans="23:31">
      <c r="W1516" s="20" t="s">
        <v>709</v>
      </c>
      <c r="X1516" s="16">
        <v>30002893</v>
      </c>
      <c r="Y1516" s="22" t="s">
        <v>197</v>
      </c>
      <c r="Z1516" s="16" t="s">
        <v>33</v>
      </c>
      <c r="AA1516" s="21">
        <v>0</v>
      </c>
      <c r="AB1516" s="21">
        <v>129674.30256986301</v>
      </c>
      <c r="AC1516" s="21">
        <v>0</v>
      </c>
      <c r="AD1516" s="21">
        <v>0</v>
      </c>
      <c r="AE1516" s="21">
        <v>0</v>
      </c>
    </row>
    <row r="1517" spans="23:31">
      <c r="W1517" s="20" t="s">
        <v>710</v>
      </c>
      <c r="X1517" s="16">
        <v>30002894</v>
      </c>
      <c r="Y1517" s="22" t="s">
        <v>32</v>
      </c>
      <c r="Z1517" s="16" t="s">
        <v>33</v>
      </c>
      <c r="AA1517" s="21">
        <v>0</v>
      </c>
      <c r="AB1517" s="21">
        <v>204999.24417786169</v>
      </c>
      <c r="AC1517" s="21">
        <v>0</v>
      </c>
      <c r="AD1517" s="21">
        <v>0</v>
      </c>
      <c r="AE1517" s="21">
        <v>0</v>
      </c>
    </row>
    <row r="1518" spans="23:31">
      <c r="W1518" s="20" t="s">
        <v>711</v>
      </c>
      <c r="X1518" s="16">
        <v>30002895</v>
      </c>
      <c r="Y1518" s="22" t="s">
        <v>32</v>
      </c>
      <c r="Z1518" s="16" t="s">
        <v>33</v>
      </c>
      <c r="AA1518" s="21">
        <v>0</v>
      </c>
      <c r="AB1518" s="21">
        <v>121327.81349688042</v>
      </c>
      <c r="AC1518" s="21">
        <v>0</v>
      </c>
      <c r="AD1518" s="21">
        <v>0</v>
      </c>
      <c r="AE1518" s="21">
        <v>0</v>
      </c>
    </row>
    <row r="1519" spans="23:31">
      <c r="W1519" s="20" t="s">
        <v>714</v>
      </c>
      <c r="X1519" s="16">
        <v>30002904</v>
      </c>
      <c r="Y1519" s="22" t="s">
        <v>32</v>
      </c>
      <c r="Z1519" s="16" t="s">
        <v>33</v>
      </c>
      <c r="AA1519" s="21">
        <v>0</v>
      </c>
      <c r="AB1519" s="21">
        <v>107605.00705339648</v>
      </c>
      <c r="AC1519" s="21">
        <v>0</v>
      </c>
      <c r="AD1519" s="21">
        <v>0</v>
      </c>
      <c r="AE1519" s="21">
        <v>0</v>
      </c>
    </row>
    <row r="1520" spans="23:31">
      <c r="W1520" s="20" t="s">
        <v>715</v>
      </c>
      <c r="X1520" s="16">
        <v>30002905</v>
      </c>
      <c r="Y1520" s="22" t="s">
        <v>181</v>
      </c>
      <c r="Z1520" s="16" t="s">
        <v>33</v>
      </c>
      <c r="AA1520" s="21">
        <v>0</v>
      </c>
      <c r="AB1520" s="21">
        <v>169748.73841093626</v>
      </c>
      <c r="AC1520" s="21">
        <v>0</v>
      </c>
      <c r="AD1520" s="21">
        <v>0</v>
      </c>
      <c r="AE1520" s="21">
        <v>0</v>
      </c>
    </row>
    <row r="1521" spans="23:31">
      <c r="W1521" s="20" t="s">
        <v>716</v>
      </c>
      <c r="X1521" s="16">
        <v>30002906</v>
      </c>
      <c r="Y1521" s="22" t="s">
        <v>222</v>
      </c>
      <c r="Z1521" s="16" t="s">
        <v>33</v>
      </c>
      <c r="AA1521" s="21">
        <v>0</v>
      </c>
      <c r="AB1521" s="21">
        <v>55023.216151326858</v>
      </c>
      <c r="AC1521" s="21">
        <v>0</v>
      </c>
      <c r="AD1521" s="21">
        <v>0</v>
      </c>
      <c r="AE1521" s="21">
        <v>0</v>
      </c>
    </row>
    <row r="1522" spans="23:31">
      <c r="W1522" s="20" t="s">
        <v>720</v>
      </c>
      <c r="X1522" s="16">
        <v>30002911</v>
      </c>
      <c r="Y1522" s="22" t="s">
        <v>32</v>
      </c>
      <c r="Z1522" s="16" t="s">
        <v>33</v>
      </c>
      <c r="AA1522" s="21">
        <v>0</v>
      </c>
      <c r="AB1522" s="21">
        <v>105488.97710775939</v>
      </c>
      <c r="AC1522" s="21">
        <v>0</v>
      </c>
      <c r="AD1522" s="21">
        <v>0</v>
      </c>
      <c r="AE1522" s="21">
        <v>0</v>
      </c>
    </row>
    <row r="1523" spans="23:31">
      <c r="W1523" s="20" t="s">
        <v>723</v>
      </c>
      <c r="X1523" s="16">
        <v>30002918</v>
      </c>
      <c r="Y1523" s="22" t="s">
        <v>87</v>
      </c>
      <c r="Z1523" s="16" t="s">
        <v>33</v>
      </c>
      <c r="AA1523" s="21">
        <v>0</v>
      </c>
      <c r="AB1523" s="21">
        <v>95022.911357750054</v>
      </c>
      <c r="AC1523" s="21">
        <v>0</v>
      </c>
      <c r="AD1523" s="21">
        <v>0</v>
      </c>
      <c r="AE1523" s="21">
        <v>0</v>
      </c>
    </row>
    <row r="1524" spans="23:31">
      <c r="W1524" s="20" t="s">
        <v>724</v>
      </c>
      <c r="X1524" s="16">
        <v>30002927</v>
      </c>
      <c r="Y1524" s="22" t="s">
        <v>280</v>
      </c>
      <c r="Z1524" s="16" t="s">
        <v>33</v>
      </c>
      <c r="AA1524" s="21">
        <v>0</v>
      </c>
      <c r="AB1524" s="21">
        <v>170401.86344727565</v>
      </c>
      <c r="AC1524" s="21">
        <v>0</v>
      </c>
      <c r="AD1524" s="21">
        <v>0</v>
      </c>
      <c r="AE1524" s="21">
        <v>0</v>
      </c>
    </row>
    <row r="1525" spans="23:31">
      <c r="W1525" s="20" t="s">
        <v>735</v>
      </c>
      <c r="X1525" s="16">
        <v>30002960</v>
      </c>
      <c r="Y1525" s="22" t="s">
        <v>32</v>
      </c>
      <c r="Z1525" s="16" t="s">
        <v>33</v>
      </c>
      <c r="AA1525" s="21">
        <v>0</v>
      </c>
      <c r="AB1525" s="21">
        <v>148297.64329209633</v>
      </c>
      <c r="AC1525" s="21">
        <v>0</v>
      </c>
      <c r="AD1525" s="21">
        <v>0</v>
      </c>
      <c r="AE1525" s="21">
        <v>0</v>
      </c>
    </row>
    <row r="1526" spans="23:31">
      <c r="W1526" s="20" t="s">
        <v>736</v>
      </c>
      <c r="X1526" s="16">
        <v>30002962</v>
      </c>
      <c r="Y1526" s="22" t="s">
        <v>32</v>
      </c>
      <c r="Z1526" s="16" t="s">
        <v>33</v>
      </c>
      <c r="AA1526" s="21">
        <v>0</v>
      </c>
      <c r="AB1526" s="21">
        <v>166852.82970310017</v>
      </c>
      <c r="AC1526" s="21">
        <v>0</v>
      </c>
      <c r="AD1526" s="21">
        <v>0</v>
      </c>
      <c r="AE1526" s="21">
        <v>0</v>
      </c>
    </row>
    <row r="1527" spans="23:31">
      <c r="W1527" s="20" t="s">
        <v>737</v>
      </c>
      <c r="X1527" s="16">
        <v>30002972</v>
      </c>
      <c r="Y1527" s="22" t="s">
        <v>57</v>
      </c>
      <c r="Z1527" s="16" t="s">
        <v>33</v>
      </c>
      <c r="AA1527" s="21">
        <v>0</v>
      </c>
      <c r="AB1527" s="21">
        <v>159712.00123940187</v>
      </c>
      <c r="AC1527" s="21">
        <v>0</v>
      </c>
      <c r="AD1527" s="21">
        <v>0</v>
      </c>
      <c r="AE1527" s="21">
        <v>0</v>
      </c>
    </row>
    <row r="1528" spans="23:31">
      <c r="W1528" s="20" t="s">
        <v>738</v>
      </c>
      <c r="X1528" s="16">
        <v>30002973</v>
      </c>
      <c r="Y1528" s="22" t="s">
        <v>32</v>
      </c>
      <c r="Z1528" s="16" t="s">
        <v>33</v>
      </c>
      <c r="AA1528" s="21">
        <v>0</v>
      </c>
      <c r="AB1528" s="21">
        <v>221465.93660108786</v>
      </c>
      <c r="AC1528" s="21">
        <v>0</v>
      </c>
      <c r="AD1528" s="21">
        <v>0</v>
      </c>
      <c r="AE1528" s="21">
        <v>0</v>
      </c>
    </row>
    <row r="1529" spans="23:31">
      <c r="W1529" s="20" t="s">
        <v>743</v>
      </c>
      <c r="X1529" s="16">
        <v>30002979</v>
      </c>
      <c r="Y1529" s="22" t="s">
        <v>132</v>
      </c>
      <c r="Z1529" s="16" t="s">
        <v>33</v>
      </c>
      <c r="AA1529" s="21">
        <v>0</v>
      </c>
      <c r="AB1529" s="21">
        <v>175221.24680949276</v>
      </c>
      <c r="AC1529" s="21">
        <v>0</v>
      </c>
      <c r="AD1529" s="21">
        <v>0</v>
      </c>
      <c r="AE1529" s="21">
        <v>0</v>
      </c>
    </row>
    <row r="1530" spans="23:31">
      <c r="W1530" s="20" t="s">
        <v>744</v>
      </c>
      <c r="X1530" s="16">
        <v>30002982</v>
      </c>
      <c r="Y1530" s="22" t="s">
        <v>109</v>
      </c>
      <c r="Z1530" s="16" t="s">
        <v>33</v>
      </c>
      <c r="AA1530" s="21">
        <v>0</v>
      </c>
      <c r="AB1530" s="21">
        <v>221405.56609863014</v>
      </c>
      <c r="AC1530" s="21">
        <v>0</v>
      </c>
      <c r="AD1530" s="21">
        <v>0</v>
      </c>
      <c r="AE1530" s="21">
        <v>0</v>
      </c>
    </row>
    <row r="1531" spans="23:31">
      <c r="W1531" s="20" t="s">
        <v>747</v>
      </c>
      <c r="X1531" s="16">
        <v>30002990</v>
      </c>
      <c r="Y1531" s="22" t="s">
        <v>161</v>
      </c>
      <c r="Z1531" s="16" t="s">
        <v>33</v>
      </c>
      <c r="AA1531" s="21">
        <v>0</v>
      </c>
      <c r="AB1531" s="21">
        <v>126419.29800873429</v>
      </c>
      <c r="AC1531" s="21">
        <v>0</v>
      </c>
      <c r="AD1531" s="21">
        <v>0</v>
      </c>
      <c r="AE1531" s="21">
        <v>0</v>
      </c>
    </row>
    <row r="1532" spans="23:31">
      <c r="W1532" s="20" t="s">
        <v>750</v>
      </c>
      <c r="X1532" s="16">
        <v>30002994</v>
      </c>
      <c r="Y1532" s="22" t="s">
        <v>277</v>
      </c>
      <c r="Z1532" s="16" t="s">
        <v>33</v>
      </c>
      <c r="AA1532" s="21">
        <v>0</v>
      </c>
      <c r="AB1532" s="21">
        <v>137634.7991744942</v>
      </c>
      <c r="AC1532" s="21">
        <v>0</v>
      </c>
      <c r="AD1532" s="21">
        <v>0</v>
      </c>
      <c r="AE1532" s="21">
        <v>0</v>
      </c>
    </row>
    <row r="1533" spans="23:31">
      <c r="W1533" s="20" t="s">
        <v>751</v>
      </c>
      <c r="X1533" s="16">
        <v>30002995</v>
      </c>
      <c r="Y1533" s="22" t="s">
        <v>57</v>
      </c>
      <c r="Z1533" s="16" t="s">
        <v>33</v>
      </c>
      <c r="AA1533" s="21">
        <v>0</v>
      </c>
      <c r="AB1533" s="21">
        <v>197559.89119452058</v>
      </c>
      <c r="AC1533" s="21">
        <v>0</v>
      </c>
      <c r="AD1533" s="21">
        <v>0</v>
      </c>
      <c r="AE1533" s="21">
        <v>0</v>
      </c>
    </row>
    <row r="1534" spans="23:31">
      <c r="W1534" s="20" t="s">
        <v>767</v>
      </c>
      <c r="X1534" s="16">
        <v>30003051</v>
      </c>
      <c r="Y1534" s="22" t="s">
        <v>280</v>
      </c>
      <c r="Z1534" s="16" t="s">
        <v>33</v>
      </c>
      <c r="AA1534" s="21">
        <v>0</v>
      </c>
      <c r="AB1534" s="21">
        <v>214388.40835968626</v>
      </c>
      <c r="AC1534" s="21">
        <v>0</v>
      </c>
      <c r="AD1534" s="21">
        <v>0</v>
      </c>
      <c r="AE1534" s="21">
        <v>0</v>
      </c>
    </row>
    <row r="1535" spans="23:31">
      <c r="W1535" s="20" t="s">
        <v>769</v>
      </c>
      <c r="X1535" s="16">
        <v>30003058</v>
      </c>
      <c r="Y1535" s="22" t="s">
        <v>109</v>
      </c>
      <c r="Z1535" s="16" t="s">
        <v>33</v>
      </c>
      <c r="AA1535" s="21">
        <v>0</v>
      </c>
      <c r="AB1535" s="21">
        <v>226356.70583561645</v>
      </c>
      <c r="AC1535" s="21">
        <v>0</v>
      </c>
      <c r="AD1535" s="21">
        <v>0</v>
      </c>
      <c r="AE1535" s="21">
        <v>0</v>
      </c>
    </row>
    <row r="1536" spans="23:31">
      <c r="W1536" s="20" t="s">
        <v>772</v>
      </c>
      <c r="X1536" s="16">
        <v>30003069</v>
      </c>
      <c r="Y1536" s="22" t="s">
        <v>277</v>
      </c>
      <c r="Z1536" s="16" t="s">
        <v>33</v>
      </c>
      <c r="AA1536" s="21">
        <v>0</v>
      </c>
      <c r="AB1536" s="21">
        <v>152276.04940568173</v>
      </c>
      <c r="AC1536" s="21">
        <v>0</v>
      </c>
      <c r="AD1536" s="21">
        <v>0</v>
      </c>
      <c r="AE1536" s="21">
        <v>0</v>
      </c>
    </row>
    <row r="1537" spans="23:31">
      <c r="W1537" s="20" t="s">
        <v>774</v>
      </c>
      <c r="X1537" s="16">
        <v>30003081</v>
      </c>
      <c r="Y1537" s="22" t="s">
        <v>93</v>
      </c>
      <c r="Z1537" s="16" t="s">
        <v>33</v>
      </c>
      <c r="AA1537" s="21">
        <v>0</v>
      </c>
      <c r="AB1537" s="21">
        <v>110481.14588892332</v>
      </c>
      <c r="AC1537" s="21">
        <v>0</v>
      </c>
      <c r="AD1537" s="21">
        <v>0</v>
      </c>
      <c r="AE1537" s="21">
        <v>0</v>
      </c>
    </row>
    <row r="1538" spans="23:31">
      <c r="W1538" s="20" t="s">
        <v>777</v>
      </c>
      <c r="X1538" s="16">
        <v>30003107</v>
      </c>
      <c r="Y1538" s="22" t="s">
        <v>111</v>
      </c>
      <c r="Z1538" s="16" t="s">
        <v>33</v>
      </c>
      <c r="AA1538" s="21">
        <v>0</v>
      </c>
      <c r="AB1538" s="21">
        <v>207377.18090309791</v>
      </c>
      <c r="AC1538" s="21">
        <v>0</v>
      </c>
      <c r="AD1538" s="21">
        <v>0</v>
      </c>
      <c r="AE1538" s="21">
        <v>0</v>
      </c>
    </row>
    <row r="1539" spans="23:31">
      <c r="W1539" s="20" t="s">
        <v>778</v>
      </c>
      <c r="X1539" s="16">
        <v>30003111</v>
      </c>
      <c r="Y1539" s="22" t="s">
        <v>144</v>
      </c>
      <c r="Z1539" s="16" t="s">
        <v>33</v>
      </c>
      <c r="AA1539" s="21">
        <v>0</v>
      </c>
      <c r="AB1539" s="21">
        <v>271228.31326575344</v>
      </c>
      <c r="AC1539" s="21">
        <v>0</v>
      </c>
      <c r="AD1539" s="21">
        <v>0</v>
      </c>
      <c r="AE1539" s="21">
        <v>0</v>
      </c>
    </row>
    <row r="1540" spans="23:31">
      <c r="W1540" s="20" t="s">
        <v>786</v>
      </c>
      <c r="X1540" s="16">
        <v>30003141</v>
      </c>
      <c r="Y1540" s="22" t="s">
        <v>206</v>
      </c>
      <c r="Z1540" s="16" t="s">
        <v>33</v>
      </c>
      <c r="AA1540" s="21">
        <v>0</v>
      </c>
      <c r="AB1540" s="21">
        <v>143015.92086933448</v>
      </c>
      <c r="AC1540" s="21">
        <v>0</v>
      </c>
      <c r="AD1540" s="21">
        <v>0</v>
      </c>
      <c r="AE1540" s="21">
        <v>0</v>
      </c>
    </row>
    <row r="1541" spans="23:31">
      <c r="W1541" s="20" t="s">
        <v>788</v>
      </c>
      <c r="X1541" s="16">
        <v>30003145</v>
      </c>
      <c r="Y1541" s="22" t="s">
        <v>144</v>
      </c>
      <c r="Z1541" s="16" t="s">
        <v>33</v>
      </c>
      <c r="AA1541" s="21">
        <v>0</v>
      </c>
      <c r="AB1541" s="21">
        <v>182294.92604751998</v>
      </c>
      <c r="AC1541" s="21">
        <v>0</v>
      </c>
      <c r="AD1541" s="21">
        <v>0</v>
      </c>
      <c r="AE1541" s="21">
        <v>0</v>
      </c>
    </row>
    <row r="1542" spans="23:31">
      <c r="W1542" s="20" t="s">
        <v>790</v>
      </c>
      <c r="X1542" s="16">
        <v>30003153</v>
      </c>
      <c r="Y1542" s="22" t="s">
        <v>111</v>
      </c>
      <c r="Z1542" s="16" t="s">
        <v>33</v>
      </c>
      <c r="AA1542" s="21">
        <v>0</v>
      </c>
      <c r="AB1542" s="21">
        <v>294822.48494643444</v>
      </c>
      <c r="AC1542" s="21">
        <v>0</v>
      </c>
      <c r="AD1542" s="21">
        <v>0</v>
      </c>
      <c r="AE1542" s="21">
        <v>0</v>
      </c>
    </row>
    <row r="1543" spans="23:31">
      <c r="W1543" s="20" t="s">
        <v>792</v>
      </c>
      <c r="X1543" s="16">
        <v>30003163</v>
      </c>
      <c r="Y1543" s="22" t="s">
        <v>103</v>
      </c>
      <c r="Z1543" s="16" t="s">
        <v>33</v>
      </c>
      <c r="AA1543" s="21">
        <v>0</v>
      </c>
      <c r="AB1543" s="21">
        <v>204955.62050082895</v>
      </c>
      <c r="AC1543" s="21">
        <v>0</v>
      </c>
      <c r="AD1543" s="21">
        <v>0</v>
      </c>
      <c r="AE1543" s="21">
        <v>0</v>
      </c>
    </row>
    <row r="1544" spans="23:31">
      <c r="W1544" s="20" t="s">
        <v>795</v>
      </c>
      <c r="X1544" s="16">
        <v>30003176</v>
      </c>
      <c r="Y1544" s="22" t="s">
        <v>76</v>
      </c>
      <c r="Z1544" s="16" t="s">
        <v>33</v>
      </c>
      <c r="AA1544" s="21">
        <v>0</v>
      </c>
      <c r="AB1544" s="21">
        <v>125846.88642808779</v>
      </c>
      <c r="AC1544" s="21">
        <v>0</v>
      </c>
      <c r="AD1544" s="21">
        <v>0</v>
      </c>
      <c r="AE1544" s="21">
        <v>0</v>
      </c>
    </row>
    <row r="1545" spans="23:31">
      <c r="W1545" s="20" t="s">
        <v>797</v>
      </c>
      <c r="X1545" s="16">
        <v>30003178</v>
      </c>
      <c r="Y1545" s="22" t="s">
        <v>161</v>
      </c>
      <c r="Z1545" s="16" t="s">
        <v>33</v>
      </c>
      <c r="AA1545" s="21">
        <v>0</v>
      </c>
      <c r="AB1545" s="21">
        <v>142717.23613871227</v>
      </c>
      <c r="AC1545" s="21">
        <v>0</v>
      </c>
      <c r="AD1545" s="21">
        <v>0</v>
      </c>
      <c r="AE1545" s="21">
        <v>0</v>
      </c>
    </row>
    <row r="1546" spans="23:31">
      <c r="W1546" s="20" t="s">
        <v>798</v>
      </c>
      <c r="X1546" s="16">
        <v>30003182</v>
      </c>
      <c r="Y1546" s="22" t="s">
        <v>109</v>
      </c>
      <c r="Z1546" s="16" t="s">
        <v>33</v>
      </c>
      <c r="AA1546" s="21">
        <v>0</v>
      </c>
      <c r="AB1546" s="21">
        <v>200284.94517596369</v>
      </c>
      <c r="AC1546" s="21">
        <v>0</v>
      </c>
      <c r="AD1546" s="21">
        <v>0</v>
      </c>
      <c r="AE1546" s="21">
        <v>0</v>
      </c>
    </row>
    <row r="1547" spans="23:31">
      <c r="W1547" s="20" t="s">
        <v>802</v>
      </c>
      <c r="X1547" s="16">
        <v>30003190</v>
      </c>
      <c r="Y1547" s="22" t="s">
        <v>280</v>
      </c>
      <c r="Z1547" s="16" t="s">
        <v>33</v>
      </c>
      <c r="AA1547" s="21">
        <v>0</v>
      </c>
      <c r="AB1547" s="21">
        <v>228250.97061917809</v>
      </c>
      <c r="AC1547" s="21">
        <v>0</v>
      </c>
      <c r="AD1547" s="21">
        <v>0</v>
      </c>
      <c r="AE1547" s="21">
        <v>0</v>
      </c>
    </row>
    <row r="1548" spans="23:31">
      <c r="W1548" s="20" t="s">
        <v>804</v>
      </c>
      <c r="X1548" s="16">
        <v>30003194</v>
      </c>
      <c r="Y1548" s="22" t="s">
        <v>277</v>
      </c>
      <c r="Z1548" s="16" t="s">
        <v>33</v>
      </c>
      <c r="AA1548" s="21">
        <v>0</v>
      </c>
      <c r="AB1548" s="21">
        <v>182731.78891580296</v>
      </c>
      <c r="AC1548" s="21">
        <v>0</v>
      </c>
      <c r="AD1548" s="21">
        <v>0</v>
      </c>
      <c r="AE1548" s="21">
        <v>0</v>
      </c>
    </row>
    <row r="1549" spans="23:31">
      <c r="W1549" s="20" t="s">
        <v>805</v>
      </c>
      <c r="X1549" s="16">
        <v>30003196</v>
      </c>
      <c r="Y1549" s="22" t="s">
        <v>277</v>
      </c>
      <c r="Z1549" s="16" t="s">
        <v>33</v>
      </c>
      <c r="AA1549" s="21">
        <v>0</v>
      </c>
      <c r="AB1549" s="21">
        <v>177759.48434040457</v>
      </c>
      <c r="AC1549" s="21">
        <v>0</v>
      </c>
      <c r="AD1549" s="21">
        <v>0</v>
      </c>
      <c r="AE1549" s="21">
        <v>0</v>
      </c>
    </row>
    <row r="1550" spans="23:31">
      <c r="W1550" s="20" t="s">
        <v>808</v>
      </c>
      <c r="X1550" s="16">
        <v>30003206</v>
      </c>
      <c r="Y1550" s="22" t="s">
        <v>277</v>
      </c>
      <c r="Z1550" s="16" t="s">
        <v>33</v>
      </c>
      <c r="AA1550" s="21">
        <v>0</v>
      </c>
      <c r="AB1550" s="21">
        <v>180696.34418732196</v>
      </c>
      <c r="AC1550" s="21">
        <v>0</v>
      </c>
      <c r="AD1550" s="21">
        <v>0</v>
      </c>
      <c r="AE1550" s="21">
        <v>0</v>
      </c>
    </row>
    <row r="1551" spans="23:31">
      <c r="W1551" s="20" t="s">
        <v>809</v>
      </c>
      <c r="X1551" s="16">
        <v>30003213</v>
      </c>
      <c r="Y1551" s="22" t="s">
        <v>87</v>
      </c>
      <c r="Z1551" s="16" t="s">
        <v>33</v>
      </c>
      <c r="AA1551" s="21">
        <v>0</v>
      </c>
      <c r="AB1551" s="21">
        <v>97673.035081715032</v>
      </c>
      <c r="AC1551" s="21">
        <v>0</v>
      </c>
      <c r="AD1551" s="21">
        <v>0</v>
      </c>
      <c r="AE1551" s="21">
        <v>0</v>
      </c>
    </row>
    <row r="1552" spans="23:31">
      <c r="W1552" s="20" t="s">
        <v>812</v>
      </c>
      <c r="X1552" s="16">
        <v>30003218</v>
      </c>
      <c r="Y1552" s="22" t="s">
        <v>111</v>
      </c>
      <c r="Z1552" s="16" t="s">
        <v>33</v>
      </c>
      <c r="AA1552" s="21">
        <v>0</v>
      </c>
      <c r="AB1552" s="21">
        <v>236975.51752635723</v>
      </c>
      <c r="AC1552" s="21">
        <v>0</v>
      </c>
      <c r="AD1552" s="21">
        <v>0</v>
      </c>
      <c r="AE1552" s="21">
        <v>0</v>
      </c>
    </row>
    <row r="1553" spans="23:31">
      <c r="W1553" s="20" t="s">
        <v>813</v>
      </c>
      <c r="X1553" s="16">
        <v>30003219</v>
      </c>
      <c r="Y1553" s="22" t="s">
        <v>109</v>
      </c>
      <c r="Z1553" s="16" t="s">
        <v>33</v>
      </c>
      <c r="AA1553" s="21">
        <v>0</v>
      </c>
      <c r="AB1553" s="21">
        <v>358731.41536438355</v>
      </c>
      <c r="AC1553" s="21">
        <v>0</v>
      </c>
      <c r="AD1553" s="21">
        <v>0</v>
      </c>
      <c r="AE1553" s="21">
        <v>0</v>
      </c>
    </row>
    <row r="1554" spans="23:31">
      <c r="W1554" s="20" t="s">
        <v>814</v>
      </c>
      <c r="X1554" s="16">
        <v>30003223</v>
      </c>
      <c r="Y1554" s="22" t="s">
        <v>57</v>
      </c>
      <c r="Z1554" s="16" t="s">
        <v>33</v>
      </c>
      <c r="AA1554" s="21">
        <v>0</v>
      </c>
      <c r="AB1554" s="21">
        <v>260038.06236712326</v>
      </c>
      <c r="AC1554" s="21">
        <v>0</v>
      </c>
      <c r="AD1554" s="21">
        <v>0</v>
      </c>
      <c r="AE1554" s="21">
        <v>0</v>
      </c>
    </row>
    <row r="1555" spans="23:31">
      <c r="W1555" s="20" t="s">
        <v>815</v>
      </c>
      <c r="X1555" s="16">
        <v>30003224</v>
      </c>
      <c r="Y1555" s="22" t="s">
        <v>81</v>
      </c>
      <c r="Z1555" s="16" t="s">
        <v>33</v>
      </c>
      <c r="AA1555" s="21">
        <v>0</v>
      </c>
      <c r="AB1555" s="21">
        <v>167858.04240265119</v>
      </c>
      <c r="AC1555" s="21">
        <v>0</v>
      </c>
      <c r="AD1555" s="21">
        <v>0</v>
      </c>
      <c r="AE1555" s="21">
        <v>0</v>
      </c>
    </row>
    <row r="1556" spans="23:31">
      <c r="W1556" s="20" t="s">
        <v>816</v>
      </c>
      <c r="X1556" s="16">
        <v>30003228</v>
      </c>
      <c r="Y1556" s="22" t="s">
        <v>32</v>
      </c>
      <c r="Z1556" s="16" t="s">
        <v>33</v>
      </c>
      <c r="AA1556" s="21">
        <v>0</v>
      </c>
      <c r="AB1556" s="21">
        <v>137663.6642927698</v>
      </c>
      <c r="AC1556" s="21">
        <v>0</v>
      </c>
      <c r="AD1556" s="21">
        <v>0</v>
      </c>
      <c r="AE1556" s="21">
        <v>0</v>
      </c>
    </row>
    <row r="1557" spans="23:31">
      <c r="W1557" s="20" t="s">
        <v>817</v>
      </c>
      <c r="X1557" s="16">
        <v>30003238</v>
      </c>
      <c r="Y1557" s="22" t="s">
        <v>78</v>
      </c>
      <c r="Z1557" s="16" t="s">
        <v>33</v>
      </c>
      <c r="AA1557" s="21">
        <v>0</v>
      </c>
      <c r="AB1557" s="21">
        <v>149090.10951780822</v>
      </c>
      <c r="AC1557" s="21">
        <v>0</v>
      </c>
      <c r="AD1557" s="21">
        <v>0</v>
      </c>
      <c r="AE1557" s="21">
        <v>0</v>
      </c>
    </row>
    <row r="1558" spans="23:31">
      <c r="W1558" s="20" t="s">
        <v>818</v>
      </c>
      <c r="X1558" s="16">
        <v>30003239</v>
      </c>
      <c r="Y1558" s="22" t="s">
        <v>280</v>
      </c>
      <c r="Z1558" s="16" t="s">
        <v>33</v>
      </c>
      <c r="AA1558" s="21">
        <v>0</v>
      </c>
      <c r="AB1558" s="21">
        <v>191324.19696209999</v>
      </c>
      <c r="AC1558" s="21">
        <v>0</v>
      </c>
      <c r="AD1558" s="21">
        <v>0</v>
      </c>
      <c r="AE1558" s="21">
        <v>0</v>
      </c>
    </row>
    <row r="1559" spans="23:31">
      <c r="W1559" s="20" t="s">
        <v>836</v>
      </c>
      <c r="X1559" s="16">
        <v>30003265</v>
      </c>
      <c r="Y1559" s="22" t="s">
        <v>352</v>
      </c>
      <c r="Z1559" s="16" t="s">
        <v>33</v>
      </c>
      <c r="AA1559" s="21">
        <v>0</v>
      </c>
      <c r="AB1559" s="21">
        <v>161906.1953698477</v>
      </c>
      <c r="AC1559" s="21">
        <v>0</v>
      </c>
      <c r="AD1559" s="21">
        <v>0</v>
      </c>
      <c r="AE1559" s="21">
        <v>0</v>
      </c>
    </row>
    <row r="1560" spans="23:31">
      <c r="W1560" s="20" t="s">
        <v>839</v>
      </c>
      <c r="X1560" s="16">
        <v>30003281</v>
      </c>
      <c r="Y1560" s="22" t="s">
        <v>74</v>
      </c>
      <c r="Z1560" s="16" t="s">
        <v>33</v>
      </c>
      <c r="AA1560" s="21">
        <v>0</v>
      </c>
      <c r="AB1560" s="21">
        <v>102345.12165521231</v>
      </c>
      <c r="AC1560" s="21">
        <v>0</v>
      </c>
      <c r="AD1560" s="21">
        <v>0</v>
      </c>
      <c r="AE1560" s="21">
        <v>0</v>
      </c>
    </row>
    <row r="1561" spans="23:31">
      <c r="W1561" s="20" t="s">
        <v>840</v>
      </c>
      <c r="X1561" s="16">
        <v>30003286</v>
      </c>
      <c r="Y1561" s="22" t="s">
        <v>352</v>
      </c>
      <c r="Z1561" s="16" t="s">
        <v>33</v>
      </c>
      <c r="AA1561" s="21">
        <v>0</v>
      </c>
      <c r="AB1561" s="21">
        <v>161966.90702197529</v>
      </c>
      <c r="AC1561" s="21">
        <v>0</v>
      </c>
      <c r="AD1561" s="21">
        <v>0</v>
      </c>
      <c r="AE1561" s="21">
        <v>0</v>
      </c>
    </row>
    <row r="1562" spans="23:31">
      <c r="W1562" s="20" t="s">
        <v>842</v>
      </c>
      <c r="X1562" s="16">
        <v>30003290</v>
      </c>
      <c r="Y1562" s="22" t="s">
        <v>161</v>
      </c>
      <c r="Z1562" s="16" t="s">
        <v>33</v>
      </c>
      <c r="AA1562" s="21">
        <v>0</v>
      </c>
      <c r="AB1562" s="21">
        <v>156904.96550111388</v>
      </c>
      <c r="AC1562" s="21">
        <v>0</v>
      </c>
      <c r="AD1562" s="21">
        <v>0</v>
      </c>
      <c r="AE1562" s="21">
        <v>0</v>
      </c>
    </row>
    <row r="1563" spans="23:31">
      <c r="W1563" s="20" t="s">
        <v>845</v>
      </c>
      <c r="X1563" s="16">
        <v>30003294</v>
      </c>
      <c r="Y1563" s="22" t="s">
        <v>57</v>
      </c>
      <c r="Z1563" s="16" t="s">
        <v>33</v>
      </c>
      <c r="AA1563" s="21">
        <v>0</v>
      </c>
      <c r="AB1563" s="21">
        <v>247169.56619178085</v>
      </c>
      <c r="AC1563" s="21">
        <v>0</v>
      </c>
      <c r="AD1563" s="21">
        <v>0</v>
      </c>
      <c r="AE1563" s="21">
        <v>0</v>
      </c>
    </row>
    <row r="1564" spans="23:31">
      <c r="W1564" s="20" t="s">
        <v>847</v>
      </c>
      <c r="X1564" s="16">
        <v>30003298</v>
      </c>
      <c r="Y1564" s="22" t="s">
        <v>109</v>
      </c>
      <c r="Z1564" s="16" t="s">
        <v>33</v>
      </c>
      <c r="AA1564" s="21">
        <v>0</v>
      </c>
      <c r="AB1564" s="21">
        <v>166503.40936535996</v>
      </c>
      <c r="AC1564" s="21">
        <v>0</v>
      </c>
      <c r="AD1564" s="21">
        <v>0</v>
      </c>
      <c r="AE1564" s="21">
        <v>0</v>
      </c>
    </row>
    <row r="1565" spans="23:31">
      <c r="W1565" s="20" t="s">
        <v>848</v>
      </c>
      <c r="X1565" s="16">
        <v>30003303</v>
      </c>
      <c r="Y1565" s="22" t="s">
        <v>111</v>
      </c>
      <c r="Z1565" s="16" t="s">
        <v>33</v>
      </c>
      <c r="AA1565" s="21">
        <v>0</v>
      </c>
      <c r="AB1565" s="21">
        <v>166705.26510119147</v>
      </c>
      <c r="AC1565" s="21">
        <v>0</v>
      </c>
      <c r="AD1565" s="21">
        <v>0</v>
      </c>
      <c r="AE1565" s="21">
        <v>0</v>
      </c>
    </row>
    <row r="1566" spans="23:31">
      <c r="W1566" s="20" t="s">
        <v>849</v>
      </c>
      <c r="X1566" s="16">
        <v>30003304</v>
      </c>
      <c r="Y1566" s="22" t="s">
        <v>132</v>
      </c>
      <c r="Z1566" s="16" t="s">
        <v>33</v>
      </c>
      <c r="AA1566" s="21">
        <v>0</v>
      </c>
      <c r="AB1566" s="21">
        <v>203958.97880432554</v>
      </c>
      <c r="AC1566" s="21">
        <v>0</v>
      </c>
      <c r="AD1566" s="21">
        <v>0</v>
      </c>
      <c r="AE1566" s="21">
        <v>0</v>
      </c>
    </row>
    <row r="1567" spans="23:31">
      <c r="W1567" s="20" t="s">
        <v>854</v>
      </c>
      <c r="X1567" s="16">
        <v>30003316</v>
      </c>
      <c r="Y1567" s="22" t="s">
        <v>161</v>
      </c>
      <c r="Z1567" s="16" t="s">
        <v>33</v>
      </c>
      <c r="AA1567" s="21">
        <v>0</v>
      </c>
      <c r="AB1567" s="21">
        <v>139486.03834276955</v>
      </c>
      <c r="AC1567" s="21">
        <v>0</v>
      </c>
      <c r="AD1567" s="21">
        <v>0</v>
      </c>
      <c r="AE1567" s="21">
        <v>0</v>
      </c>
    </row>
    <row r="1568" spans="23:31">
      <c r="W1568" s="20" t="s">
        <v>855</v>
      </c>
      <c r="X1568" s="16">
        <v>30003320</v>
      </c>
      <c r="Y1568" s="22" t="s">
        <v>32</v>
      </c>
      <c r="Z1568" s="16" t="s">
        <v>33</v>
      </c>
      <c r="AA1568" s="21">
        <v>0</v>
      </c>
      <c r="AB1568" s="21">
        <v>209119.40783517441</v>
      </c>
      <c r="AC1568" s="21">
        <v>0</v>
      </c>
      <c r="AD1568" s="21">
        <v>0</v>
      </c>
      <c r="AE1568" s="21">
        <v>0</v>
      </c>
    </row>
    <row r="1569" spans="23:31">
      <c r="W1569" s="20" t="s">
        <v>856</v>
      </c>
      <c r="X1569" s="16">
        <v>30003321</v>
      </c>
      <c r="Y1569" s="22" t="s">
        <v>275</v>
      </c>
      <c r="Z1569" s="16" t="s">
        <v>33</v>
      </c>
      <c r="AA1569" s="21">
        <v>0</v>
      </c>
      <c r="AB1569" s="21">
        <v>199722.22089156575</v>
      </c>
      <c r="AC1569" s="21">
        <v>0</v>
      </c>
      <c r="AD1569" s="21">
        <v>0</v>
      </c>
      <c r="AE1569" s="21">
        <v>0</v>
      </c>
    </row>
    <row r="1570" spans="23:31">
      <c r="W1570" s="20" t="s">
        <v>858</v>
      </c>
      <c r="X1570" s="16">
        <v>30003335</v>
      </c>
      <c r="Y1570" s="22" t="s">
        <v>132</v>
      </c>
      <c r="Z1570" s="16" t="s">
        <v>33</v>
      </c>
      <c r="AA1570" s="21">
        <v>0</v>
      </c>
      <c r="AB1570" s="21">
        <v>208655.87261236599</v>
      </c>
      <c r="AC1570" s="21">
        <v>0</v>
      </c>
      <c r="AD1570" s="21">
        <v>0</v>
      </c>
      <c r="AE1570" s="21">
        <v>0</v>
      </c>
    </row>
    <row r="1571" spans="23:31">
      <c r="W1571" s="20" t="s">
        <v>859</v>
      </c>
      <c r="X1571" s="16">
        <v>30003337</v>
      </c>
      <c r="Y1571" s="22" t="s">
        <v>32</v>
      </c>
      <c r="Z1571" s="16" t="s">
        <v>33</v>
      </c>
      <c r="AA1571" s="21">
        <v>0</v>
      </c>
      <c r="AB1571" s="21">
        <v>138292.56368219177</v>
      </c>
      <c r="AC1571" s="21">
        <v>0</v>
      </c>
      <c r="AD1571" s="21">
        <v>0</v>
      </c>
      <c r="AE1571" s="21">
        <v>0</v>
      </c>
    </row>
    <row r="1572" spans="23:31">
      <c r="W1572" s="20" t="s">
        <v>862</v>
      </c>
      <c r="X1572" s="16">
        <v>30003345</v>
      </c>
      <c r="Y1572" s="22" t="s">
        <v>132</v>
      </c>
      <c r="Z1572" s="16" t="s">
        <v>33</v>
      </c>
      <c r="AA1572" s="21">
        <v>0</v>
      </c>
      <c r="AB1572" s="21">
        <v>159377.84971308612</v>
      </c>
      <c r="AC1572" s="21">
        <v>0</v>
      </c>
      <c r="AD1572" s="21">
        <v>0</v>
      </c>
      <c r="AE1572" s="21">
        <v>0</v>
      </c>
    </row>
    <row r="1573" spans="23:31">
      <c r="W1573" s="20" t="s">
        <v>866</v>
      </c>
      <c r="X1573" s="16">
        <v>30003365</v>
      </c>
      <c r="Y1573" s="22" t="s">
        <v>57</v>
      </c>
      <c r="Z1573" s="16" t="s">
        <v>33</v>
      </c>
      <c r="AA1573" s="21">
        <v>0</v>
      </c>
      <c r="AB1573" s="21">
        <v>197294.06787362997</v>
      </c>
      <c r="AC1573" s="21">
        <v>0</v>
      </c>
      <c r="AD1573" s="21">
        <v>0</v>
      </c>
      <c r="AE1573" s="21">
        <v>0</v>
      </c>
    </row>
    <row r="1574" spans="23:31">
      <c r="W1574" s="20" t="s">
        <v>867</v>
      </c>
      <c r="X1574" s="16">
        <v>30003366</v>
      </c>
      <c r="Y1574" s="22" t="s">
        <v>124</v>
      </c>
      <c r="Z1574" s="16" t="s">
        <v>33</v>
      </c>
      <c r="AA1574" s="21">
        <v>0</v>
      </c>
      <c r="AB1574" s="21">
        <v>131284.78658630137</v>
      </c>
      <c r="AC1574" s="21">
        <v>0</v>
      </c>
      <c r="AD1574" s="21">
        <v>0</v>
      </c>
      <c r="AE1574" s="21">
        <v>0</v>
      </c>
    </row>
    <row r="1575" spans="23:31">
      <c r="W1575" s="20" t="s">
        <v>869</v>
      </c>
      <c r="X1575" s="16">
        <v>30003387</v>
      </c>
      <c r="Y1575" s="22" t="s">
        <v>76</v>
      </c>
      <c r="Z1575" s="16" t="s">
        <v>33</v>
      </c>
      <c r="AA1575" s="21">
        <v>0</v>
      </c>
      <c r="AB1575" s="21">
        <v>130559.24048266411</v>
      </c>
      <c r="AC1575" s="21">
        <v>0</v>
      </c>
      <c r="AD1575" s="21">
        <v>0</v>
      </c>
      <c r="AE1575" s="21">
        <v>0</v>
      </c>
    </row>
    <row r="1576" spans="23:31">
      <c r="W1576" s="20" t="s">
        <v>870</v>
      </c>
      <c r="X1576" s="16">
        <v>30003388</v>
      </c>
      <c r="Y1576" s="22" t="s">
        <v>32</v>
      </c>
      <c r="Z1576" s="16" t="s">
        <v>33</v>
      </c>
      <c r="AA1576" s="21">
        <v>0</v>
      </c>
      <c r="AB1576" s="21">
        <v>96624.779684161666</v>
      </c>
      <c r="AC1576" s="21">
        <v>0</v>
      </c>
      <c r="AD1576" s="21">
        <v>0</v>
      </c>
      <c r="AE1576" s="21">
        <v>0</v>
      </c>
    </row>
    <row r="1577" spans="23:31">
      <c r="W1577" s="20" t="s">
        <v>875</v>
      </c>
      <c r="X1577" s="16">
        <v>30003400</v>
      </c>
      <c r="Y1577" s="22" t="s">
        <v>161</v>
      </c>
      <c r="Z1577" s="16" t="s">
        <v>33</v>
      </c>
      <c r="AA1577" s="21">
        <v>0</v>
      </c>
      <c r="AB1577" s="21">
        <v>158679.70892788999</v>
      </c>
      <c r="AC1577" s="21">
        <v>0</v>
      </c>
      <c r="AD1577" s="21">
        <v>0</v>
      </c>
      <c r="AE1577" s="21">
        <v>0</v>
      </c>
    </row>
    <row r="1578" spans="23:31">
      <c r="W1578" s="20" t="s">
        <v>879</v>
      </c>
      <c r="X1578" s="16">
        <v>30003407</v>
      </c>
      <c r="Y1578" s="22" t="s">
        <v>57</v>
      </c>
      <c r="Z1578" s="16" t="s">
        <v>33</v>
      </c>
      <c r="AA1578" s="21">
        <v>0</v>
      </c>
      <c r="AB1578" s="21">
        <v>205267.32972054795</v>
      </c>
      <c r="AC1578" s="21">
        <v>0</v>
      </c>
      <c r="AD1578" s="21">
        <v>0</v>
      </c>
      <c r="AE1578" s="21">
        <v>0</v>
      </c>
    </row>
    <row r="1579" spans="23:31">
      <c r="W1579" s="20" t="s">
        <v>889</v>
      </c>
      <c r="X1579" s="16">
        <v>30003437</v>
      </c>
      <c r="Y1579" s="22" t="s">
        <v>323</v>
      </c>
      <c r="Z1579" s="16" t="s">
        <v>33</v>
      </c>
      <c r="AA1579" s="21">
        <v>0</v>
      </c>
      <c r="AB1579" s="21">
        <v>92823.830750341978</v>
      </c>
      <c r="AC1579" s="21">
        <v>0</v>
      </c>
      <c r="AD1579" s="21">
        <v>0</v>
      </c>
      <c r="AE1579" s="21">
        <v>0</v>
      </c>
    </row>
    <row r="1580" spans="23:31">
      <c r="W1580" s="20" t="s">
        <v>890</v>
      </c>
      <c r="X1580" s="16">
        <v>30003439</v>
      </c>
      <c r="Y1580" s="22" t="s">
        <v>374</v>
      </c>
      <c r="Z1580" s="16" t="s">
        <v>33</v>
      </c>
      <c r="AA1580" s="21">
        <v>0</v>
      </c>
      <c r="AB1580" s="21">
        <v>196383.8706081881</v>
      </c>
      <c r="AC1580" s="21">
        <v>0</v>
      </c>
      <c r="AD1580" s="21">
        <v>0</v>
      </c>
      <c r="AE1580" s="21">
        <v>0</v>
      </c>
    </row>
    <row r="1581" spans="23:31">
      <c r="W1581" s="20" t="s">
        <v>891</v>
      </c>
      <c r="X1581" s="16">
        <v>30003444</v>
      </c>
      <c r="Y1581" s="22" t="s">
        <v>206</v>
      </c>
      <c r="Z1581" s="16" t="s">
        <v>33</v>
      </c>
      <c r="AA1581" s="21">
        <v>0</v>
      </c>
      <c r="AB1581" s="21">
        <v>155643.22235139267</v>
      </c>
      <c r="AC1581" s="21">
        <v>0</v>
      </c>
      <c r="AD1581" s="21">
        <v>0</v>
      </c>
      <c r="AE1581" s="21">
        <v>0</v>
      </c>
    </row>
    <row r="1582" spans="23:31">
      <c r="W1582" s="20" t="s">
        <v>894</v>
      </c>
      <c r="X1582" s="16">
        <v>30003456</v>
      </c>
      <c r="Y1582" s="22" t="s">
        <v>32</v>
      </c>
      <c r="Z1582" s="16" t="s">
        <v>33</v>
      </c>
      <c r="AA1582" s="21">
        <v>0</v>
      </c>
      <c r="AB1582" s="21">
        <v>154660.18012602738</v>
      </c>
      <c r="AC1582" s="21">
        <v>0</v>
      </c>
      <c r="AD1582" s="21">
        <v>0</v>
      </c>
      <c r="AE1582" s="21">
        <v>0</v>
      </c>
    </row>
    <row r="1583" spans="23:31">
      <c r="W1583" s="20" t="s">
        <v>895</v>
      </c>
      <c r="X1583" s="16">
        <v>30003457</v>
      </c>
      <c r="Y1583" s="22" t="s">
        <v>32</v>
      </c>
      <c r="Z1583" s="16" t="s">
        <v>33</v>
      </c>
      <c r="AA1583" s="21">
        <v>0</v>
      </c>
      <c r="AB1583" s="21">
        <v>147844.00137514574</v>
      </c>
      <c r="AC1583" s="21">
        <v>0</v>
      </c>
      <c r="AD1583" s="21">
        <v>0</v>
      </c>
      <c r="AE1583" s="21">
        <v>0</v>
      </c>
    </row>
    <row r="1584" spans="23:31">
      <c r="W1584" s="20" t="s">
        <v>896</v>
      </c>
      <c r="X1584" s="16">
        <v>30003458</v>
      </c>
      <c r="Y1584" s="22" t="s">
        <v>32</v>
      </c>
      <c r="Z1584" s="16" t="s">
        <v>33</v>
      </c>
      <c r="AA1584" s="21">
        <v>0</v>
      </c>
      <c r="AB1584" s="21">
        <v>166790.05444316519</v>
      </c>
      <c r="AC1584" s="21">
        <v>0</v>
      </c>
      <c r="AD1584" s="21">
        <v>0</v>
      </c>
      <c r="AE1584" s="21">
        <v>0</v>
      </c>
    </row>
    <row r="1585" spans="23:31">
      <c r="W1585" s="20" t="s">
        <v>899</v>
      </c>
      <c r="X1585" s="16">
        <v>30003461</v>
      </c>
      <c r="Y1585" s="22" t="s">
        <v>32</v>
      </c>
      <c r="Z1585" s="16" t="s">
        <v>33</v>
      </c>
      <c r="AA1585" s="21">
        <v>0</v>
      </c>
      <c r="AB1585" s="21">
        <v>165608.00380273972</v>
      </c>
      <c r="AC1585" s="21">
        <v>0</v>
      </c>
      <c r="AD1585" s="21">
        <v>0</v>
      </c>
      <c r="AE1585" s="21">
        <v>0</v>
      </c>
    </row>
    <row r="1586" spans="23:31">
      <c r="W1586" s="20" t="s">
        <v>903</v>
      </c>
      <c r="X1586" s="16">
        <v>30003465</v>
      </c>
      <c r="Y1586" s="22" t="s">
        <v>74</v>
      </c>
      <c r="Z1586" s="16" t="s">
        <v>33</v>
      </c>
      <c r="AA1586" s="21">
        <v>0</v>
      </c>
      <c r="AB1586" s="21">
        <v>118406.82027336927</v>
      </c>
      <c r="AC1586" s="21">
        <v>0</v>
      </c>
      <c r="AD1586" s="21">
        <v>0</v>
      </c>
      <c r="AE1586" s="21">
        <v>0</v>
      </c>
    </row>
    <row r="1587" spans="23:31">
      <c r="W1587" s="20" t="s">
        <v>904</v>
      </c>
      <c r="X1587" s="16">
        <v>30003468</v>
      </c>
      <c r="Y1587" s="22" t="s">
        <v>111</v>
      </c>
      <c r="Z1587" s="16" t="s">
        <v>33</v>
      </c>
      <c r="AA1587" s="21">
        <v>0</v>
      </c>
      <c r="AB1587" s="21">
        <v>219981.6646082192</v>
      </c>
      <c r="AC1587" s="21">
        <v>0</v>
      </c>
      <c r="AD1587" s="21">
        <v>0</v>
      </c>
      <c r="AE1587" s="21">
        <v>0</v>
      </c>
    </row>
    <row r="1588" spans="23:31">
      <c r="W1588" s="20" t="s">
        <v>905</v>
      </c>
      <c r="X1588" s="16">
        <v>30003469</v>
      </c>
      <c r="Y1588" s="22" t="s">
        <v>78</v>
      </c>
      <c r="Z1588" s="16" t="s">
        <v>33</v>
      </c>
      <c r="AA1588" s="21">
        <v>0</v>
      </c>
      <c r="AB1588" s="21">
        <v>126375.92545079962</v>
      </c>
      <c r="AC1588" s="21">
        <v>0</v>
      </c>
      <c r="AD1588" s="21">
        <v>0</v>
      </c>
      <c r="AE1588" s="21">
        <v>0</v>
      </c>
    </row>
    <row r="1589" spans="23:31">
      <c r="W1589" s="20" t="s">
        <v>906</v>
      </c>
      <c r="X1589" s="16">
        <v>30003470</v>
      </c>
      <c r="Y1589" s="22" t="s">
        <v>103</v>
      </c>
      <c r="Z1589" s="16" t="s">
        <v>33</v>
      </c>
      <c r="AA1589" s="21">
        <v>0</v>
      </c>
      <c r="AB1589" s="21">
        <v>210883.86253229549</v>
      </c>
      <c r="AC1589" s="21">
        <v>0</v>
      </c>
      <c r="AD1589" s="21">
        <v>0</v>
      </c>
      <c r="AE1589" s="21">
        <v>0</v>
      </c>
    </row>
    <row r="1590" spans="23:31">
      <c r="W1590" s="20" t="s">
        <v>907</v>
      </c>
      <c r="X1590" s="16">
        <v>30003471</v>
      </c>
      <c r="Y1590" s="22" t="s">
        <v>32</v>
      </c>
      <c r="Z1590" s="16" t="s">
        <v>33</v>
      </c>
      <c r="AA1590" s="21">
        <v>0</v>
      </c>
      <c r="AB1590" s="21">
        <v>202906.23096520692</v>
      </c>
      <c r="AC1590" s="21">
        <v>0</v>
      </c>
      <c r="AD1590" s="21">
        <v>0</v>
      </c>
      <c r="AE1590" s="21">
        <v>0</v>
      </c>
    </row>
    <row r="1591" spans="23:31">
      <c r="W1591" s="20" t="s">
        <v>908</v>
      </c>
      <c r="X1591" s="16">
        <v>30003473</v>
      </c>
      <c r="Y1591" s="22" t="s">
        <v>280</v>
      </c>
      <c r="Z1591" s="16" t="s">
        <v>33</v>
      </c>
      <c r="AA1591" s="21">
        <v>0</v>
      </c>
      <c r="AB1591" s="21">
        <v>205430.04693936737</v>
      </c>
      <c r="AC1591" s="21">
        <v>0</v>
      </c>
      <c r="AD1591" s="21">
        <v>0</v>
      </c>
      <c r="AE1591" s="21">
        <v>0</v>
      </c>
    </row>
    <row r="1592" spans="23:31">
      <c r="W1592" s="20" t="s">
        <v>910</v>
      </c>
      <c r="X1592" s="16">
        <v>30003478</v>
      </c>
      <c r="Y1592" s="22" t="s">
        <v>171</v>
      </c>
      <c r="Z1592" s="16" t="s">
        <v>33</v>
      </c>
      <c r="AA1592" s="21">
        <v>0</v>
      </c>
      <c r="AB1592" s="21">
        <v>176413.65704226616</v>
      </c>
      <c r="AC1592" s="21">
        <v>0</v>
      </c>
      <c r="AD1592" s="21">
        <v>0</v>
      </c>
      <c r="AE1592" s="21">
        <v>0</v>
      </c>
    </row>
    <row r="1593" spans="23:31">
      <c r="W1593" s="20" t="s">
        <v>920</v>
      </c>
      <c r="X1593" s="16">
        <v>30003491</v>
      </c>
      <c r="Y1593" s="22" t="s">
        <v>74</v>
      </c>
      <c r="Z1593" s="16" t="s">
        <v>33</v>
      </c>
      <c r="AA1593" s="21">
        <v>0</v>
      </c>
      <c r="AB1593" s="21">
        <v>187775.81000545499</v>
      </c>
      <c r="AC1593" s="21">
        <v>0</v>
      </c>
      <c r="AD1593" s="21">
        <v>0</v>
      </c>
      <c r="AE1593" s="21">
        <v>0</v>
      </c>
    </row>
    <row r="1594" spans="23:31">
      <c r="W1594" s="20" t="s">
        <v>921</v>
      </c>
      <c r="X1594" s="16">
        <v>30003492</v>
      </c>
      <c r="Y1594" s="22" t="s">
        <v>197</v>
      </c>
      <c r="Z1594" s="16" t="s">
        <v>33</v>
      </c>
      <c r="AA1594" s="21">
        <v>0</v>
      </c>
      <c r="AB1594" s="21">
        <v>168671.78513366356</v>
      </c>
      <c r="AC1594" s="21">
        <v>0</v>
      </c>
      <c r="AD1594" s="21">
        <v>0</v>
      </c>
      <c r="AE1594" s="21">
        <v>0</v>
      </c>
    </row>
    <row r="1595" spans="23:31">
      <c r="W1595" s="20" t="s">
        <v>924</v>
      </c>
      <c r="X1595" s="16">
        <v>30003499</v>
      </c>
      <c r="Y1595" s="22" t="s">
        <v>109</v>
      </c>
      <c r="Z1595" s="16" t="s">
        <v>33</v>
      </c>
      <c r="AA1595" s="21">
        <v>0</v>
      </c>
      <c r="AB1595" s="21">
        <v>205807.43308256578</v>
      </c>
      <c r="AC1595" s="21">
        <v>0</v>
      </c>
      <c r="AD1595" s="21">
        <v>0</v>
      </c>
      <c r="AE1595" s="21">
        <v>0</v>
      </c>
    </row>
    <row r="1596" spans="23:31">
      <c r="W1596" s="20" t="s">
        <v>925</v>
      </c>
      <c r="X1596" s="16">
        <v>30003501</v>
      </c>
      <c r="Y1596" s="22" t="s">
        <v>32</v>
      </c>
      <c r="Z1596" s="16" t="s">
        <v>33</v>
      </c>
      <c r="AA1596" s="21">
        <v>0</v>
      </c>
      <c r="AB1596" s="21">
        <v>138672.41456244246</v>
      </c>
      <c r="AC1596" s="21">
        <v>0</v>
      </c>
      <c r="AD1596" s="21">
        <v>0</v>
      </c>
      <c r="AE1596" s="21">
        <v>0</v>
      </c>
    </row>
    <row r="1597" spans="23:31">
      <c r="W1597" s="20" t="s">
        <v>926</v>
      </c>
      <c r="X1597" s="16">
        <v>30003504</v>
      </c>
      <c r="Y1597" s="22" t="s">
        <v>93</v>
      </c>
      <c r="Z1597" s="16" t="s">
        <v>33</v>
      </c>
      <c r="AA1597" s="21">
        <v>0</v>
      </c>
      <c r="AB1597" s="21">
        <v>137065.61894794519</v>
      </c>
      <c r="AC1597" s="21">
        <v>0</v>
      </c>
      <c r="AD1597" s="21">
        <v>0</v>
      </c>
      <c r="AE1597" s="21">
        <v>0</v>
      </c>
    </row>
    <row r="1598" spans="23:31">
      <c r="W1598" s="20" t="s">
        <v>930</v>
      </c>
      <c r="X1598" s="16">
        <v>30003520</v>
      </c>
      <c r="Y1598" s="22" t="s">
        <v>144</v>
      </c>
      <c r="Z1598" s="16" t="s">
        <v>33</v>
      </c>
      <c r="AA1598" s="21">
        <v>0</v>
      </c>
      <c r="AB1598" s="21">
        <v>187842.74220927138</v>
      </c>
      <c r="AC1598" s="21">
        <v>0</v>
      </c>
      <c r="AD1598" s="21">
        <v>0</v>
      </c>
      <c r="AE1598" s="21">
        <v>0</v>
      </c>
    </row>
    <row r="1599" spans="23:31">
      <c r="W1599" s="20" t="s">
        <v>937</v>
      </c>
      <c r="X1599" s="16">
        <v>30003530</v>
      </c>
      <c r="Y1599" s="22" t="s">
        <v>32</v>
      </c>
      <c r="Z1599" s="16" t="s">
        <v>33</v>
      </c>
      <c r="AA1599" s="21">
        <v>0</v>
      </c>
      <c r="AB1599" s="21">
        <v>143150.79838416487</v>
      </c>
      <c r="AC1599" s="21">
        <v>0</v>
      </c>
      <c r="AD1599" s="21">
        <v>0</v>
      </c>
      <c r="AE1599" s="21">
        <v>0</v>
      </c>
    </row>
    <row r="1600" spans="23:31">
      <c r="W1600" s="20" t="s">
        <v>938</v>
      </c>
      <c r="X1600" s="16">
        <v>30003531</v>
      </c>
      <c r="Y1600" s="22" t="s">
        <v>109</v>
      </c>
      <c r="Z1600" s="16" t="s">
        <v>33</v>
      </c>
      <c r="AA1600" s="21">
        <v>0</v>
      </c>
      <c r="AB1600" s="21">
        <v>138846.42506558014</v>
      </c>
      <c r="AC1600" s="21">
        <v>0</v>
      </c>
      <c r="AD1600" s="21">
        <v>0</v>
      </c>
      <c r="AE1600" s="21">
        <v>0</v>
      </c>
    </row>
    <row r="1601" spans="23:31">
      <c r="W1601" s="20" t="s">
        <v>939</v>
      </c>
      <c r="X1601" s="16">
        <v>30003532</v>
      </c>
      <c r="Y1601" s="22" t="s">
        <v>197</v>
      </c>
      <c r="Z1601" s="16" t="s">
        <v>33</v>
      </c>
      <c r="AA1601" s="21">
        <v>0</v>
      </c>
      <c r="AB1601" s="21">
        <v>119573.87222823955</v>
      </c>
      <c r="AC1601" s="21">
        <v>0</v>
      </c>
      <c r="AD1601" s="21">
        <v>0</v>
      </c>
      <c r="AE1601" s="21">
        <v>0</v>
      </c>
    </row>
    <row r="1602" spans="23:31">
      <c r="W1602" s="20" t="s">
        <v>940</v>
      </c>
      <c r="X1602" s="16">
        <v>30003533</v>
      </c>
      <c r="Y1602" s="22" t="s">
        <v>941</v>
      </c>
      <c r="Z1602" s="16" t="s">
        <v>33</v>
      </c>
      <c r="AA1602" s="21">
        <v>0</v>
      </c>
      <c r="AB1602" s="21">
        <v>116211.94295957628</v>
      </c>
      <c r="AC1602" s="21">
        <v>0</v>
      </c>
      <c r="AD1602" s="21">
        <v>0</v>
      </c>
      <c r="AE1602" s="21">
        <v>0</v>
      </c>
    </row>
    <row r="1603" spans="23:31">
      <c r="W1603" s="20" t="s">
        <v>942</v>
      </c>
      <c r="X1603" s="16">
        <v>30003534</v>
      </c>
      <c r="Y1603" s="22" t="s">
        <v>32</v>
      </c>
      <c r="Z1603" s="16" t="s">
        <v>33</v>
      </c>
      <c r="AA1603" s="21">
        <v>0</v>
      </c>
      <c r="AB1603" s="21">
        <v>227209.97428059569</v>
      </c>
      <c r="AC1603" s="21">
        <v>0</v>
      </c>
      <c r="AD1603" s="21">
        <v>0</v>
      </c>
      <c r="AE1603" s="21">
        <v>0</v>
      </c>
    </row>
    <row r="1604" spans="23:31">
      <c r="W1604" s="20" t="s">
        <v>945</v>
      </c>
      <c r="X1604" s="16">
        <v>30003538</v>
      </c>
      <c r="Y1604" s="22" t="s">
        <v>93</v>
      </c>
      <c r="Z1604" s="16" t="s">
        <v>33</v>
      </c>
      <c r="AA1604" s="21">
        <v>0</v>
      </c>
      <c r="AB1604" s="21">
        <v>144776.58138359143</v>
      </c>
      <c r="AC1604" s="21">
        <v>0</v>
      </c>
      <c r="AD1604" s="21">
        <v>0</v>
      </c>
      <c r="AE1604" s="21">
        <v>0</v>
      </c>
    </row>
    <row r="1605" spans="23:31">
      <c r="W1605" s="20" t="s">
        <v>948</v>
      </c>
      <c r="X1605" s="16">
        <v>30003547</v>
      </c>
      <c r="Y1605" s="22" t="s">
        <v>124</v>
      </c>
      <c r="Z1605" s="16" t="s">
        <v>33</v>
      </c>
      <c r="AA1605" s="21">
        <v>0</v>
      </c>
      <c r="AB1605" s="21">
        <v>132542.55667267257</v>
      </c>
      <c r="AC1605" s="21">
        <v>0</v>
      </c>
      <c r="AD1605" s="21">
        <v>0</v>
      </c>
      <c r="AE1605" s="21">
        <v>0</v>
      </c>
    </row>
    <row r="1606" spans="23:31">
      <c r="W1606" s="20" t="s">
        <v>949</v>
      </c>
      <c r="X1606" s="16">
        <v>30003549</v>
      </c>
      <c r="Y1606" s="22" t="s">
        <v>161</v>
      </c>
      <c r="Z1606" s="16" t="s">
        <v>33</v>
      </c>
      <c r="AA1606" s="21">
        <v>0</v>
      </c>
      <c r="AB1606" s="21">
        <v>101291.55075224518</v>
      </c>
      <c r="AC1606" s="21">
        <v>0</v>
      </c>
      <c r="AD1606" s="21">
        <v>0</v>
      </c>
      <c r="AE1606" s="21">
        <v>0</v>
      </c>
    </row>
    <row r="1607" spans="23:31">
      <c r="W1607" s="20" t="s">
        <v>952</v>
      </c>
      <c r="X1607" s="16">
        <v>30003558</v>
      </c>
      <c r="Y1607" s="22" t="s">
        <v>111</v>
      </c>
      <c r="Z1607" s="16" t="s">
        <v>33</v>
      </c>
      <c r="AA1607" s="21">
        <v>0</v>
      </c>
      <c r="AB1607" s="21">
        <v>169600.1427671233</v>
      </c>
      <c r="AC1607" s="21">
        <v>0</v>
      </c>
      <c r="AD1607" s="21">
        <v>0</v>
      </c>
      <c r="AE1607" s="21">
        <v>0</v>
      </c>
    </row>
    <row r="1608" spans="23:31">
      <c r="W1608" s="20" t="s">
        <v>962</v>
      </c>
      <c r="X1608" s="16">
        <v>30003590</v>
      </c>
      <c r="Y1608" s="22" t="s">
        <v>963</v>
      </c>
      <c r="Z1608" s="16" t="s">
        <v>33</v>
      </c>
      <c r="AA1608" s="21">
        <v>0</v>
      </c>
      <c r="AB1608" s="21">
        <v>109646.95877081332</v>
      </c>
      <c r="AC1608" s="21">
        <v>0</v>
      </c>
      <c r="AD1608" s="21">
        <v>0</v>
      </c>
      <c r="AE1608" s="21">
        <v>0</v>
      </c>
    </row>
    <row r="1609" spans="23:31">
      <c r="W1609" s="20" t="s">
        <v>964</v>
      </c>
      <c r="X1609" s="16">
        <v>30003593</v>
      </c>
      <c r="Y1609" s="22" t="s">
        <v>161</v>
      </c>
      <c r="Z1609" s="16" t="s">
        <v>33</v>
      </c>
      <c r="AA1609" s="21">
        <v>0</v>
      </c>
      <c r="AB1609" s="21">
        <v>102448.47048951671</v>
      </c>
      <c r="AC1609" s="21">
        <v>0</v>
      </c>
      <c r="AD1609" s="21">
        <v>0</v>
      </c>
      <c r="AE1609" s="21">
        <v>0</v>
      </c>
    </row>
    <row r="1610" spans="23:31">
      <c r="W1610" s="20" t="s">
        <v>972</v>
      </c>
      <c r="X1610" s="16">
        <v>30003600</v>
      </c>
      <c r="Y1610" s="22" t="s">
        <v>124</v>
      </c>
      <c r="Z1610" s="16" t="s">
        <v>33</v>
      </c>
      <c r="AA1610" s="21">
        <v>0</v>
      </c>
      <c r="AB1610" s="21">
        <v>142614.81103173955</v>
      </c>
      <c r="AC1610" s="21">
        <v>0</v>
      </c>
      <c r="AD1610" s="21">
        <v>0</v>
      </c>
      <c r="AE1610" s="21">
        <v>0</v>
      </c>
    </row>
    <row r="1611" spans="23:31">
      <c r="W1611" s="20" t="s">
        <v>973</v>
      </c>
      <c r="X1611" s="16">
        <v>30003601</v>
      </c>
      <c r="Y1611" s="22" t="s">
        <v>76</v>
      </c>
      <c r="Z1611" s="16" t="s">
        <v>33</v>
      </c>
      <c r="AA1611" s="21">
        <v>0</v>
      </c>
      <c r="AB1611" s="21">
        <v>170016.25487821214</v>
      </c>
      <c r="AC1611" s="21">
        <v>0</v>
      </c>
      <c r="AD1611" s="21">
        <v>0</v>
      </c>
      <c r="AE1611" s="21">
        <v>0</v>
      </c>
    </row>
    <row r="1612" spans="23:31">
      <c r="W1612" s="20" t="s">
        <v>974</v>
      </c>
      <c r="X1612" s="16">
        <v>30003602</v>
      </c>
      <c r="Y1612" s="22" t="s">
        <v>280</v>
      </c>
      <c r="Z1612" s="16" t="s">
        <v>33</v>
      </c>
      <c r="AA1612" s="21">
        <v>0</v>
      </c>
      <c r="AB1612" s="21">
        <v>195093.46221501636</v>
      </c>
      <c r="AC1612" s="21">
        <v>0</v>
      </c>
      <c r="AD1612" s="21">
        <v>0</v>
      </c>
      <c r="AE1612" s="21">
        <v>0</v>
      </c>
    </row>
    <row r="1613" spans="23:31">
      <c r="W1613" s="20" t="s">
        <v>975</v>
      </c>
      <c r="X1613" s="16">
        <v>30003607</v>
      </c>
      <c r="Y1613" s="22" t="s">
        <v>275</v>
      </c>
      <c r="Z1613" s="16" t="s">
        <v>33</v>
      </c>
      <c r="AA1613" s="21">
        <v>0</v>
      </c>
      <c r="AB1613" s="21">
        <v>201114.42504864369</v>
      </c>
      <c r="AC1613" s="21">
        <v>0</v>
      </c>
      <c r="AD1613" s="21">
        <v>0</v>
      </c>
      <c r="AE1613" s="21">
        <v>0</v>
      </c>
    </row>
    <row r="1614" spans="23:31">
      <c r="W1614" s="20" t="s">
        <v>982</v>
      </c>
      <c r="X1614" s="16">
        <v>30003629</v>
      </c>
      <c r="Y1614" s="22" t="s">
        <v>280</v>
      </c>
      <c r="Z1614" s="16" t="s">
        <v>33</v>
      </c>
      <c r="AA1614" s="21">
        <v>0</v>
      </c>
      <c r="AB1614" s="21">
        <v>162898.54090334597</v>
      </c>
      <c r="AC1614" s="21">
        <v>0</v>
      </c>
      <c r="AD1614" s="21">
        <v>0</v>
      </c>
      <c r="AE1614" s="21">
        <v>0</v>
      </c>
    </row>
    <row r="1615" spans="23:31">
      <c r="W1615" s="20" t="s">
        <v>983</v>
      </c>
      <c r="X1615" s="16">
        <v>30003631</v>
      </c>
      <c r="Y1615" s="22" t="s">
        <v>352</v>
      </c>
      <c r="Z1615" s="16" t="s">
        <v>33</v>
      </c>
      <c r="AA1615" s="21">
        <v>0</v>
      </c>
      <c r="AB1615" s="21">
        <v>143010.46661256882</v>
      </c>
      <c r="AC1615" s="21">
        <v>0</v>
      </c>
      <c r="AD1615" s="21">
        <v>0</v>
      </c>
      <c r="AE1615" s="21">
        <v>0</v>
      </c>
    </row>
    <row r="1616" spans="23:31">
      <c r="W1616" s="20" t="s">
        <v>984</v>
      </c>
      <c r="X1616" s="16">
        <v>30003632</v>
      </c>
      <c r="Y1616" s="22" t="s">
        <v>57</v>
      </c>
      <c r="Z1616" s="16" t="s">
        <v>33</v>
      </c>
      <c r="AA1616" s="21">
        <v>0</v>
      </c>
      <c r="AB1616" s="21">
        <v>177685.25258628486</v>
      </c>
      <c r="AC1616" s="21">
        <v>0</v>
      </c>
      <c r="AD1616" s="21">
        <v>0</v>
      </c>
      <c r="AE1616" s="21">
        <v>0</v>
      </c>
    </row>
    <row r="1617" spans="23:31">
      <c r="W1617" s="20" t="s">
        <v>985</v>
      </c>
      <c r="X1617" s="16">
        <v>30003633</v>
      </c>
      <c r="Y1617" s="22" t="s">
        <v>111</v>
      </c>
      <c r="Z1617" s="16" t="s">
        <v>33</v>
      </c>
      <c r="AA1617" s="21">
        <v>0</v>
      </c>
      <c r="AB1617" s="21">
        <v>223537.00613519643</v>
      </c>
      <c r="AC1617" s="21">
        <v>0</v>
      </c>
      <c r="AD1617" s="21">
        <v>0</v>
      </c>
      <c r="AE1617" s="21">
        <v>0</v>
      </c>
    </row>
    <row r="1618" spans="23:31">
      <c r="W1618" s="20" t="s">
        <v>987</v>
      </c>
      <c r="X1618" s="16">
        <v>30003636</v>
      </c>
      <c r="Y1618" s="22" t="s">
        <v>206</v>
      </c>
      <c r="Z1618" s="16" t="s">
        <v>33</v>
      </c>
      <c r="AA1618" s="21">
        <v>0</v>
      </c>
      <c r="AB1618" s="21">
        <v>137169.29534518372</v>
      </c>
      <c r="AC1618" s="21">
        <v>0</v>
      </c>
      <c r="AD1618" s="21">
        <v>0</v>
      </c>
      <c r="AE1618" s="21">
        <v>0</v>
      </c>
    </row>
    <row r="1619" spans="23:31">
      <c r="W1619" s="20" t="s">
        <v>988</v>
      </c>
      <c r="X1619" s="16">
        <v>30003637</v>
      </c>
      <c r="Y1619" s="22" t="s">
        <v>206</v>
      </c>
      <c r="Z1619" s="16" t="s">
        <v>33</v>
      </c>
      <c r="AA1619" s="21">
        <v>0</v>
      </c>
      <c r="AB1619" s="21">
        <v>160741.43837412691</v>
      </c>
      <c r="AC1619" s="21">
        <v>0</v>
      </c>
      <c r="AD1619" s="21">
        <v>0</v>
      </c>
      <c r="AE1619" s="21">
        <v>0</v>
      </c>
    </row>
    <row r="1620" spans="23:31">
      <c r="W1620" s="20" t="s">
        <v>990</v>
      </c>
      <c r="X1620" s="16">
        <v>30003640</v>
      </c>
      <c r="Y1620" s="22" t="s">
        <v>352</v>
      </c>
      <c r="Z1620" s="16" t="s">
        <v>33</v>
      </c>
      <c r="AA1620" s="21">
        <v>0</v>
      </c>
      <c r="AB1620" s="21">
        <v>172384.52950589632</v>
      </c>
      <c r="AC1620" s="21">
        <v>0</v>
      </c>
      <c r="AD1620" s="21">
        <v>0</v>
      </c>
      <c r="AE1620" s="21">
        <v>0</v>
      </c>
    </row>
    <row r="1621" spans="23:31">
      <c r="W1621" s="20" t="s">
        <v>991</v>
      </c>
      <c r="X1621" s="16">
        <v>30003641</v>
      </c>
      <c r="Y1621" s="22" t="s">
        <v>109</v>
      </c>
      <c r="Z1621" s="16" t="s">
        <v>33</v>
      </c>
      <c r="AA1621" s="21">
        <v>0</v>
      </c>
      <c r="AB1621" s="21">
        <v>243737.40220821917</v>
      </c>
      <c r="AC1621" s="21">
        <v>0</v>
      </c>
      <c r="AD1621" s="21">
        <v>0</v>
      </c>
      <c r="AE1621" s="21">
        <v>0</v>
      </c>
    </row>
    <row r="1622" spans="23:31">
      <c r="W1622" s="20" t="s">
        <v>995</v>
      </c>
      <c r="X1622" s="16">
        <v>30003656</v>
      </c>
      <c r="Y1622" s="22" t="s">
        <v>93</v>
      </c>
      <c r="Z1622" s="16" t="s">
        <v>33</v>
      </c>
      <c r="AA1622" s="21">
        <v>0</v>
      </c>
      <c r="AB1622" s="21">
        <v>160223.3266853074</v>
      </c>
      <c r="AC1622" s="21">
        <v>0</v>
      </c>
      <c r="AD1622" s="21">
        <v>0</v>
      </c>
      <c r="AE1622" s="21">
        <v>0</v>
      </c>
    </row>
    <row r="1623" spans="23:31">
      <c r="W1623" s="20" t="s">
        <v>996</v>
      </c>
      <c r="X1623" s="16">
        <v>30003657</v>
      </c>
      <c r="Y1623" s="22" t="s">
        <v>74</v>
      </c>
      <c r="Z1623" s="16" t="s">
        <v>33</v>
      </c>
      <c r="AA1623" s="21">
        <v>0</v>
      </c>
      <c r="AB1623" s="21">
        <v>188737.24894596866</v>
      </c>
      <c r="AC1623" s="21">
        <v>0</v>
      </c>
      <c r="AD1623" s="21">
        <v>0</v>
      </c>
      <c r="AE1623" s="21">
        <v>0</v>
      </c>
    </row>
    <row r="1624" spans="23:31">
      <c r="W1624" s="20" t="s">
        <v>997</v>
      </c>
      <c r="X1624" s="16">
        <v>30003658</v>
      </c>
      <c r="Y1624" s="22" t="s">
        <v>206</v>
      </c>
      <c r="Z1624" s="16" t="s">
        <v>33</v>
      </c>
      <c r="AA1624" s="21">
        <v>0</v>
      </c>
      <c r="AB1624" s="21">
        <v>95815.592579788514</v>
      </c>
      <c r="AC1624" s="21">
        <v>0</v>
      </c>
      <c r="AD1624" s="21">
        <v>0</v>
      </c>
      <c r="AE1624" s="21">
        <v>0</v>
      </c>
    </row>
    <row r="1625" spans="23:31">
      <c r="W1625" s="20" t="s">
        <v>1003</v>
      </c>
      <c r="X1625" s="16">
        <v>30003674</v>
      </c>
      <c r="Y1625" s="22" t="s">
        <v>32</v>
      </c>
      <c r="Z1625" s="16" t="s">
        <v>33</v>
      </c>
      <c r="AA1625" s="21">
        <v>0</v>
      </c>
      <c r="AB1625" s="21">
        <v>144615.70589192439</v>
      </c>
      <c r="AC1625" s="21">
        <v>0</v>
      </c>
      <c r="AD1625" s="21">
        <v>0</v>
      </c>
      <c r="AE1625" s="21">
        <v>0</v>
      </c>
    </row>
    <row r="1626" spans="23:31">
      <c r="W1626" s="20" t="s">
        <v>1004</v>
      </c>
      <c r="X1626" s="16">
        <v>30003675</v>
      </c>
      <c r="Y1626" s="22" t="s">
        <v>32</v>
      </c>
      <c r="Z1626" s="16" t="s">
        <v>33</v>
      </c>
      <c r="AA1626" s="21">
        <v>0</v>
      </c>
      <c r="AB1626" s="21">
        <v>129864.87062159284</v>
      </c>
      <c r="AC1626" s="21">
        <v>0</v>
      </c>
      <c r="AD1626" s="21">
        <v>0</v>
      </c>
      <c r="AE1626" s="21">
        <v>0</v>
      </c>
    </row>
    <row r="1627" spans="23:31">
      <c r="W1627" s="20" t="s">
        <v>1005</v>
      </c>
      <c r="X1627" s="16">
        <v>30003676</v>
      </c>
      <c r="Y1627" s="22" t="s">
        <v>32</v>
      </c>
      <c r="Z1627" s="16" t="s">
        <v>33</v>
      </c>
      <c r="AA1627" s="21">
        <v>0</v>
      </c>
      <c r="AB1627" s="21">
        <v>121423.39524506396</v>
      </c>
      <c r="AC1627" s="21">
        <v>0</v>
      </c>
      <c r="AD1627" s="21">
        <v>0</v>
      </c>
      <c r="AE1627" s="21">
        <v>0</v>
      </c>
    </row>
    <row r="1628" spans="23:31">
      <c r="W1628" s="20" t="s">
        <v>1006</v>
      </c>
      <c r="X1628" s="16">
        <v>30003677</v>
      </c>
      <c r="Y1628" s="22" t="s">
        <v>32</v>
      </c>
      <c r="Z1628" s="16" t="s">
        <v>33</v>
      </c>
      <c r="AA1628" s="21">
        <v>0</v>
      </c>
      <c r="AB1628" s="21">
        <v>161598.00654416103</v>
      </c>
      <c r="AC1628" s="21">
        <v>0</v>
      </c>
      <c r="AD1628" s="21">
        <v>0</v>
      </c>
      <c r="AE1628" s="21">
        <v>0</v>
      </c>
    </row>
    <row r="1629" spans="23:31">
      <c r="W1629" s="20" t="s">
        <v>1007</v>
      </c>
      <c r="X1629" s="16">
        <v>30003678</v>
      </c>
      <c r="Y1629" s="22" t="s">
        <v>32</v>
      </c>
      <c r="Z1629" s="16" t="s">
        <v>33</v>
      </c>
      <c r="AA1629" s="21">
        <v>0</v>
      </c>
      <c r="AB1629" s="21">
        <v>162867.13957776193</v>
      </c>
      <c r="AC1629" s="21">
        <v>0</v>
      </c>
      <c r="AD1629" s="21">
        <v>0</v>
      </c>
      <c r="AE1629" s="21">
        <v>0</v>
      </c>
    </row>
    <row r="1630" spans="23:31">
      <c r="W1630" s="20" t="s">
        <v>1009</v>
      </c>
      <c r="X1630" s="16">
        <v>30003680</v>
      </c>
      <c r="Y1630" s="22" t="s">
        <v>222</v>
      </c>
      <c r="Z1630" s="16" t="s">
        <v>33</v>
      </c>
      <c r="AA1630" s="21">
        <v>0</v>
      </c>
      <c r="AB1630" s="21">
        <v>60455.84109862223</v>
      </c>
      <c r="AC1630" s="21">
        <v>0</v>
      </c>
      <c r="AD1630" s="21">
        <v>0</v>
      </c>
      <c r="AE1630" s="21">
        <v>0</v>
      </c>
    </row>
    <row r="1631" spans="23:31">
      <c r="W1631" s="20" t="s">
        <v>1010</v>
      </c>
      <c r="X1631" s="16">
        <v>30003683</v>
      </c>
      <c r="Y1631" s="22" t="s">
        <v>132</v>
      </c>
      <c r="Z1631" s="16" t="s">
        <v>33</v>
      </c>
      <c r="AA1631" s="21">
        <v>0</v>
      </c>
      <c r="AB1631" s="21">
        <v>230295.08718904111</v>
      </c>
      <c r="AC1631" s="21">
        <v>0</v>
      </c>
      <c r="AD1631" s="21">
        <v>0</v>
      </c>
      <c r="AE1631" s="21">
        <v>0</v>
      </c>
    </row>
    <row r="1632" spans="23:31">
      <c r="W1632" s="20" t="s">
        <v>1011</v>
      </c>
      <c r="X1632" s="16">
        <v>30003684</v>
      </c>
      <c r="Y1632" s="22" t="s">
        <v>81</v>
      </c>
      <c r="Z1632" s="16" t="s">
        <v>33</v>
      </c>
      <c r="AA1632" s="21">
        <v>0</v>
      </c>
      <c r="AB1632" s="21">
        <v>127348.17371542988</v>
      </c>
      <c r="AC1632" s="21">
        <v>0</v>
      </c>
      <c r="AD1632" s="21">
        <v>0</v>
      </c>
      <c r="AE1632" s="21">
        <v>0</v>
      </c>
    </row>
    <row r="1633" spans="23:31">
      <c r="W1633" s="20" t="s">
        <v>1012</v>
      </c>
      <c r="X1633" s="16">
        <v>30003685</v>
      </c>
      <c r="Y1633" s="22" t="s">
        <v>144</v>
      </c>
      <c r="Z1633" s="16" t="s">
        <v>33</v>
      </c>
      <c r="AA1633" s="21">
        <v>0</v>
      </c>
      <c r="AB1633" s="21">
        <v>178688.4589883062</v>
      </c>
      <c r="AC1633" s="21">
        <v>0</v>
      </c>
      <c r="AD1633" s="21">
        <v>0</v>
      </c>
      <c r="AE1633" s="21">
        <v>0</v>
      </c>
    </row>
    <row r="1634" spans="23:31">
      <c r="W1634" s="20" t="s">
        <v>1017</v>
      </c>
      <c r="X1634" s="16">
        <v>30003698</v>
      </c>
      <c r="Y1634" s="22" t="s">
        <v>32</v>
      </c>
      <c r="Z1634" s="16" t="s">
        <v>33</v>
      </c>
      <c r="AA1634" s="21">
        <v>0</v>
      </c>
      <c r="AB1634" s="21">
        <v>131156.28633880225</v>
      </c>
      <c r="AC1634" s="21">
        <v>0</v>
      </c>
      <c r="AD1634" s="21">
        <v>0</v>
      </c>
      <c r="AE1634" s="21">
        <v>0</v>
      </c>
    </row>
    <row r="1635" spans="23:31">
      <c r="W1635" s="20" t="s">
        <v>1018</v>
      </c>
      <c r="X1635" s="16">
        <v>30003699</v>
      </c>
      <c r="Y1635" s="22" t="s">
        <v>32</v>
      </c>
      <c r="Z1635" s="16" t="s">
        <v>33</v>
      </c>
      <c r="AA1635" s="21">
        <v>0</v>
      </c>
      <c r="AB1635" s="21">
        <v>153738.91779178084</v>
      </c>
      <c r="AC1635" s="21">
        <v>0</v>
      </c>
      <c r="AD1635" s="21">
        <v>0</v>
      </c>
      <c r="AE1635" s="21">
        <v>0</v>
      </c>
    </row>
    <row r="1636" spans="23:31">
      <c r="W1636" s="20" t="s">
        <v>1020</v>
      </c>
      <c r="X1636" s="16">
        <v>30003701</v>
      </c>
      <c r="Y1636" s="22" t="s">
        <v>132</v>
      </c>
      <c r="Z1636" s="16" t="s">
        <v>33</v>
      </c>
      <c r="AA1636" s="21">
        <v>0</v>
      </c>
      <c r="AB1636" s="21">
        <v>185039.9501371732</v>
      </c>
      <c r="AC1636" s="21">
        <v>0</v>
      </c>
      <c r="AD1636" s="21">
        <v>0</v>
      </c>
      <c r="AE1636" s="21">
        <v>0</v>
      </c>
    </row>
    <row r="1637" spans="23:31">
      <c r="W1637" s="20" t="s">
        <v>1022</v>
      </c>
      <c r="X1637" s="16">
        <v>30003703</v>
      </c>
      <c r="Y1637" s="22" t="s">
        <v>515</v>
      </c>
      <c r="Z1637" s="16" t="s">
        <v>33</v>
      </c>
      <c r="AA1637" s="21">
        <v>0</v>
      </c>
      <c r="AB1637" s="21">
        <v>136980.70015881417</v>
      </c>
      <c r="AC1637" s="21">
        <v>0</v>
      </c>
      <c r="AD1637" s="21">
        <v>0</v>
      </c>
      <c r="AE1637" s="21">
        <v>0</v>
      </c>
    </row>
    <row r="1638" spans="23:31">
      <c r="W1638" s="20" t="s">
        <v>1023</v>
      </c>
      <c r="X1638" s="16">
        <v>30003708</v>
      </c>
      <c r="Y1638" s="22" t="s">
        <v>317</v>
      </c>
      <c r="Z1638" s="16" t="s">
        <v>33</v>
      </c>
      <c r="AA1638" s="21">
        <v>0</v>
      </c>
      <c r="AB1638" s="21">
        <v>140780.07529122187</v>
      </c>
      <c r="AC1638" s="21">
        <v>0</v>
      </c>
      <c r="AD1638" s="21">
        <v>0</v>
      </c>
      <c r="AE1638" s="21">
        <v>0</v>
      </c>
    </row>
    <row r="1639" spans="23:31">
      <c r="W1639" s="20" t="s">
        <v>1024</v>
      </c>
      <c r="X1639" s="16">
        <v>30003711</v>
      </c>
      <c r="Y1639" s="22" t="s">
        <v>488</v>
      </c>
      <c r="Z1639" s="16" t="s">
        <v>33</v>
      </c>
      <c r="AA1639" s="21">
        <v>0</v>
      </c>
      <c r="AB1639" s="21">
        <v>105785.4821973216</v>
      </c>
      <c r="AC1639" s="21">
        <v>0</v>
      </c>
      <c r="AD1639" s="21">
        <v>0</v>
      </c>
      <c r="AE1639" s="21">
        <v>0</v>
      </c>
    </row>
    <row r="1640" spans="23:31">
      <c r="W1640" s="20" t="s">
        <v>1028</v>
      </c>
      <c r="X1640" s="16">
        <v>30003716</v>
      </c>
      <c r="Y1640" s="22" t="s">
        <v>352</v>
      </c>
      <c r="Z1640" s="16" t="s">
        <v>33</v>
      </c>
      <c r="AA1640" s="21">
        <v>0</v>
      </c>
      <c r="AB1640" s="21">
        <v>184819.77332602738</v>
      </c>
      <c r="AC1640" s="21">
        <v>0</v>
      </c>
      <c r="AD1640" s="21">
        <v>0</v>
      </c>
      <c r="AE1640" s="21">
        <v>0</v>
      </c>
    </row>
    <row r="1641" spans="23:31">
      <c r="W1641" s="20" t="s">
        <v>1029</v>
      </c>
      <c r="X1641" s="16">
        <v>30003717</v>
      </c>
      <c r="Y1641" s="22" t="s">
        <v>206</v>
      </c>
      <c r="Z1641" s="16" t="s">
        <v>33</v>
      </c>
      <c r="AA1641" s="21">
        <v>0</v>
      </c>
      <c r="AB1641" s="21">
        <v>142788.85131506849</v>
      </c>
      <c r="AC1641" s="21">
        <v>0</v>
      </c>
      <c r="AD1641" s="21">
        <v>0</v>
      </c>
      <c r="AE1641" s="21">
        <v>0</v>
      </c>
    </row>
    <row r="1642" spans="23:31">
      <c r="W1642" s="20" t="s">
        <v>1031</v>
      </c>
      <c r="X1642" s="16">
        <v>30003719</v>
      </c>
      <c r="Y1642" s="22" t="s">
        <v>57</v>
      </c>
      <c r="Z1642" s="16" t="s">
        <v>33</v>
      </c>
      <c r="AA1642" s="21">
        <v>0</v>
      </c>
      <c r="AB1642" s="21">
        <v>169879.47875487432</v>
      </c>
      <c r="AC1642" s="21">
        <v>0</v>
      </c>
      <c r="AD1642" s="21">
        <v>0</v>
      </c>
      <c r="AE1642" s="21">
        <v>0</v>
      </c>
    </row>
    <row r="1643" spans="23:31">
      <c r="W1643" s="20" t="s">
        <v>1032</v>
      </c>
      <c r="X1643" s="16">
        <v>30003721</v>
      </c>
      <c r="Y1643" s="22" t="s">
        <v>32</v>
      </c>
      <c r="Z1643" s="16" t="s">
        <v>33</v>
      </c>
      <c r="AA1643" s="21">
        <v>0</v>
      </c>
      <c r="AB1643" s="21">
        <v>157158.91342248314</v>
      </c>
      <c r="AC1643" s="21">
        <v>0</v>
      </c>
      <c r="AD1643" s="21">
        <v>0</v>
      </c>
      <c r="AE1643" s="21">
        <v>0</v>
      </c>
    </row>
    <row r="1644" spans="23:31">
      <c r="W1644" s="20" t="s">
        <v>1033</v>
      </c>
      <c r="X1644" s="16">
        <v>30003722</v>
      </c>
      <c r="Y1644" s="22" t="s">
        <v>57</v>
      </c>
      <c r="Z1644" s="16" t="s">
        <v>33</v>
      </c>
      <c r="AA1644" s="21">
        <v>0</v>
      </c>
      <c r="AB1644" s="21">
        <v>284598.3854958904</v>
      </c>
      <c r="AC1644" s="21">
        <v>0</v>
      </c>
      <c r="AD1644" s="21">
        <v>0</v>
      </c>
      <c r="AE1644" s="21">
        <v>0</v>
      </c>
    </row>
    <row r="1645" spans="23:31">
      <c r="W1645" s="20" t="s">
        <v>1034</v>
      </c>
      <c r="X1645" s="16">
        <v>30003723</v>
      </c>
      <c r="Y1645" s="22" t="s">
        <v>206</v>
      </c>
      <c r="Z1645" s="16" t="s">
        <v>33</v>
      </c>
      <c r="AA1645" s="21">
        <v>0</v>
      </c>
      <c r="AB1645" s="21">
        <v>149925.9426866908</v>
      </c>
      <c r="AC1645" s="21">
        <v>0</v>
      </c>
      <c r="AD1645" s="21">
        <v>0</v>
      </c>
      <c r="AE1645" s="21">
        <v>0</v>
      </c>
    </row>
    <row r="1646" spans="23:31">
      <c r="W1646" s="20" t="s">
        <v>1035</v>
      </c>
      <c r="X1646" s="16">
        <v>30003727</v>
      </c>
      <c r="Y1646" s="22" t="s">
        <v>197</v>
      </c>
      <c r="Z1646" s="16" t="s">
        <v>33</v>
      </c>
      <c r="AA1646" s="21">
        <v>0</v>
      </c>
      <c r="AB1646" s="21">
        <v>195213.08033305363</v>
      </c>
      <c r="AC1646" s="21">
        <v>0</v>
      </c>
      <c r="AD1646" s="21">
        <v>0</v>
      </c>
      <c r="AE1646" s="21">
        <v>0</v>
      </c>
    </row>
    <row r="1647" spans="23:31">
      <c r="W1647" s="20" t="s">
        <v>1036</v>
      </c>
      <c r="X1647" s="16">
        <v>30003728</v>
      </c>
      <c r="Y1647" s="22" t="s">
        <v>87</v>
      </c>
      <c r="Z1647" s="16" t="s">
        <v>33</v>
      </c>
      <c r="AA1647" s="21">
        <v>0</v>
      </c>
      <c r="AB1647" s="21">
        <v>109492.90008375293</v>
      </c>
      <c r="AC1647" s="21">
        <v>0</v>
      </c>
      <c r="AD1647" s="21">
        <v>0</v>
      </c>
      <c r="AE1647" s="21">
        <v>0</v>
      </c>
    </row>
    <row r="1648" spans="23:31">
      <c r="W1648" s="20" t="s">
        <v>1038</v>
      </c>
      <c r="X1648" s="16">
        <v>30003732</v>
      </c>
      <c r="Y1648" s="22" t="s">
        <v>32</v>
      </c>
      <c r="Z1648" s="16" t="s">
        <v>33</v>
      </c>
      <c r="AA1648" s="21">
        <v>0</v>
      </c>
      <c r="AB1648" s="21">
        <v>193084.95624657534</v>
      </c>
      <c r="AC1648" s="21">
        <v>0</v>
      </c>
      <c r="AD1648" s="21">
        <v>0</v>
      </c>
      <c r="AE1648" s="21">
        <v>0</v>
      </c>
    </row>
    <row r="1649" spans="23:31">
      <c r="W1649" s="20" t="s">
        <v>1039</v>
      </c>
      <c r="X1649" s="16">
        <v>30003740</v>
      </c>
      <c r="Y1649" s="22" t="s">
        <v>103</v>
      </c>
      <c r="Z1649" s="16" t="s">
        <v>33</v>
      </c>
      <c r="AA1649" s="21">
        <v>0</v>
      </c>
      <c r="AB1649" s="21">
        <v>195568.70467945206</v>
      </c>
      <c r="AC1649" s="21">
        <v>0</v>
      </c>
      <c r="AD1649" s="21">
        <v>0</v>
      </c>
      <c r="AE1649" s="21">
        <v>0</v>
      </c>
    </row>
    <row r="1650" spans="23:31">
      <c r="W1650" s="20" t="s">
        <v>1040</v>
      </c>
      <c r="X1650" s="16">
        <v>30003750</v>
      </c>
      <c r="Y1650" s="22" t="s">
        <v>275</v>
      </c>
      <c r="Z1650" s="16" t="s">
        <v>33</v>
      </c>
      <c r="AA1650" s="21">
        <v>0</v>
      </c>
      <c r="AB1650" s="21">
        <v>174823.19653305892</v>
      </c>
      <c r="AC1650" s="21">
        <v>0</v>
      </c>
      <c r="AD1650" s="21">
        <v>0</v>
      </c>
      <c r="AE1650" s="21">
        <v>0</v>
      </c>
    </row>
    <row r="1651" spans="23:31">
      <c r="W1651" s="20" t="s">
        <v>1041</v>
      </c>
      <c r="X1651" s="16">
        <v>30003753</v>
      </c>
      <c r="Y1651" s="22" t="s">
        <v>206</v>
      </c>
      <c r="Z1651" s="16" t="s">
        <v>33</v>
      </c>
      <c r="AA1651" s="21">
        <v>0</v>
      </c>
      <c r="AB1651" s="21">
        <v>166544.37280107389</v>
      </c>
      <c r="AC1651" s="21">
        <v>0</v>
      </c>
      <c r="AD1651" s="21">
        <v>0</v>
      </c>
      <c r="AE1651" s="21">
        <v>0</v>
      </c>
    </row>
    <row r="1652" spans="23:31">
      <c r="W1652" s="20" t="s">
        <v>1043</v>
      </c>
      <c r="X1652" s="16">
        <v>30003755</v>
      </c>
      <c r="Y1652" s="22" t="s">
        <v>93</v>
      </c>
      <c r="Z1652" s="16" t="s">
        <v>33</v>
      </c>
      <c r="AA1652" s="21">
        <v>0</v>
      </c>
      <c r="AB1652" s="21">
        <v>133717.88369923978</v>
      </c>
      <c r="AC1652" s="21">
        <v>0</v>
      </c>
      <c r="AD1652" s="21">
        <v>0</v>
      </c>
      <c r="AE1652" s="21">
        <v>0</v>
      </c>
    </row>
    <row r="1653" spans="23:31">
      <c r="W1653" s="20" t="s">
        <v>1044</v>
      </c>
      <c r="X1653" s="16">
        <v>30003756</v>
      </c>
      <c r="Y1653" s="22" t="s">
        <v>109</v>
      </c>
      <c r="Z1653" s="16" t="s">
        <v>33</v>
      </c>
      <c r="AA1653" s="21">
        <v>0</v>
      </c>
      <c r="AB1653" s="21">
        <v>165372.62898204022</v>
      </c>
      <c r="AC1653" s="21">
        <v>0</v>
      </c>
      <c r="AD1653" s="21">
        <v>0</v>
      </c>
      <c r="AE1653" s="21">
        <v>0</v>
      </c>
    </row>
    <row r="1654" spans="23:31">
      <c r="W1654" s="20" t="s">
        <v>1046</v>
      </c>
      <c r="X1654" s="16">
        <v>30003775</v>
      </c>
      <c r="Y1654" s="22" t="s">
        <v>161</v>
      </c>
      <c r="Z1654" s="16" t="s">
        <v>33</v>
      </c>
      <c r="AA1654" s="21">
        <v>0</v>
      </c>
      <c r="AB1654" s="21">
        <v>122614.2363312457</v>
      </c>
      <c r="AC1654" s="21">
        <v>0</v>
      </c>
      <c r="AD1654" s="21">
        <v>0</v>
      </c>
      <c r="AE1654" s="21">
        <v>0</v>
      </c>
    </row>
    <row r="1655" spans="23:31">
      <c r="W1655" s="20" t="s">
        <v>1047</v>
      </c>
      <c r="X1655" s="16">
        <v>30003776</v>
      </c>
      <c r="Y1655" s="22" t="s">
        <v>74</v>
      </c>
      <c r="Z1655" s="16" t="s">
        <v>33</v>
      </c>
      <c r="AA1655" s="21">
        <v>0</v>
      </c>
      <c r="AB1655" s="21">
        <v>218524.99626098736</v>
      </c>
      <c r="AC1655" s="21">
        <v>0</v>
      </c>
      <c r="AD1655" s="21">
        <v>0</v>
      </c>
      <c r="AE1655" s="21">
        <v>0</v>
      </c>
    </row>
    <row r="1656" spans="23:31">
      <c r="W1656" s="20" t="s">
        <v>1050</v>
      </c>
      <c r="X1656" s="16">
        <v>30003783</v>
      </c>
      <c r="Y1656" s="22" t="s">
        <v>32</v>
      </c>
      <c r="Z1656" s="16" t="s">
        <v>33</v>
      </c>
      <c r="AA1656" s="21">
        <v>0</v>
      </c>
      <c r="AB1656" s="21">
        <v>179128.3274227489</v>
      </c>
      <c r="AC1656" s="21">
        <v>0</v>
      </c>
      <c r="AD1656" s="21">
        <v>0</v>
      </c>
      <c r="AE1656" s="21">
        <v>0</v>
      </c>
    </row>
    <row r="1657" spans="23:31">
      <c r="W1657" s="20" t="s">
        <v>1051</v>
      </c>
      <c r="X1657" s="16">
        <v>30003784</v>
      </c>
      <c r="Y1657" s="22" t="s">
        <v>32</v>
      </c>
      <c r="Z1657" s="16" t="s">
        <v>33</v>
      </c>
      <c r="AA1657" s="21">
        <v>0</v>
      </c>
      <c r="AB1657" s="21">
        <v>180993.17604720412</v>
      </c>
      <c r="AC1657" s="21">
        <v>0</v>
      </c>
      <c r="AD1657" s="21">
        <v>0</v>
      </c>
      <c r="AE1657" s="21">
        <v>0</v>
      </c>
    </row>
    <row r="1658" spans="23:31">
      <c r="W1658" s="20" t="s">
        <v>1052</v>
      </c>
      <c r="X1658" s="16">
        <v>30003799</v>
      </c>
      <c r="Y1658" s="22" t="s">
        <v>277</v>
      </c>
      <c r="Z1658" s="16" t="s">
        <v>33</v>
      </c>
      <c r="AA1658" s="21">
        <v>0</v>
      </c>
      <c r="AB1658" s="21">
        <v>139816.45313769355</v>
      </c>
      <c r="AC1658" s="21">
        <v>0</v>
      </c>
      <c r="AD1658" s="21">
        <v>0</v>
      </c>
      <c r="AE1658" s="21">
        <v>0</v>
      </c>
    </row>
    <row r="1659" spans="23:31">
      <c r="W1659" s="20" t="s">
        <v>1053</v>
      </c>
      <c r="X1659" s="16">
        <v>30003816</v>
      </c>
      <c r="Y1659" s="22" t="s">
        <v>32</v>
      </c>
      <c r="Z1659" s="16" t="s">
        <v>33</v>
      </c>
      <c r="AA1659" s="21">
        <v>0</v>
      </c>
      <c r="AB1659" s="21">
        <v>140007.36349320741</v>
      </c>
      <c r="AC1659" s="21">
        <v>0</v>
      </c>
      <c r="AD1659" s="21">
        <v>0</v>
      </c>
      <c r="AE1659" s="21">
        <v>0</v>
      </c>
    </row>
    <row r="1660" spans="23:31">
      <c r="W1660" s="20" t="s">
        <v>1054</v>
      </c>
      <c r="X1660" s="16">
        <v>30003817</v>
      </c>
      <c r="Y1660" s="22" t="s">
        <v>114</v>
      </c>
      <c r="Z1660" s="16" t="s">
        <v>33</v>
      </c>
      <c r="AA1660" s="21">
        <v>0</v>
      </c>
      <c r="AB1660" s="21">
        <v>130108.48048956461</v>
      </c>
      <c r="AC1660" s="21">
        <v>0</v>
      </c>
      <c r="AD1660" s="21">
        <v>0</v>
      </c>
      <c r="AE1660" s="21">
        <v>0</v>
      </c>
    </row>
    <row r="1661" spans="23:31">
      <c r="W1661" s="20" t="s">
        <v>1057</v>
      </c>
      <c r="X1661" s="16">
        <v>30003820</v>
      </c>
      <c r="Y1661" s="22" t="s">
        <v>32</v>
      </c>
      <c r="Z1661" s="16" t="s">
        <v>33</v>
      </c>
      <c r="AA1661" s="21">
        <v>0</v>
      </c>
      <c r="AB1661" s="21">
        <v>179450.79687671235</v>
      </c>
      <c r="AC1661" s="21">
        <v>0</v>
      </c>
      <c r="AD1661" s="21">
        <v>0</v>
      </c>
      <c r="AE1661" s="21">
        <v>0</v>
      </c>
    </row>
    <row r="1662" spans="23:31">
      <c r="W1662" s="20" t="s">
        <v>1060</v>
      </c>
      <c r="X1662" s="16">
        <v>30003829</v>
      </c>
      <c r="Y1662" s="22" t="s">
        <v>109</v>
      </c>
      <c r="Z1662" s="16" t="s">
        <v>33</v>
      </c>
      <c r="AA1662" s="21">
        <v>0</v>
      </c>
      <c r="AB1662" s="21">
        <v>161118.4489630232</v>
      </c>
      <c r="AC1662" s="21">
        <v>0</v>
      </c>
      <c r="AD1662" s="21">
        <v>0</v>
      </c>
      <c r="AE1662" s="21">
        <v>0</v>
      </c>
    </row>
    <row r="1663" spans="23:31">
      <c r="W1663" s="20" t="s">
        <v>1061</v>
      </c>
      <c r="X1663" s="16">
        <v>30003830</v>
      </c>
      <c r="Y1663" s="22" t="s">
        <v>197</v>
      </c>
      <c r="Z1663" s="16" t="s">
        <v>33</v>
      </c>
      <c r="AA1663" s="21">
        <v>0</v>
      </c>
      <c r="AB1663" s="21">
        <v>115663.05205752255</v>
      </c>
      <c r="AC1663" s="21">
        <v>0</v>
      </c>
      <c r="AD1663" s="21">
        <v>0</v>
      </c>
      <c r="AE1663" s="21">
        <v>0</v>
      </c>
    </row>
    <row r="1664" spans="23:31">
      <c r="W1664" s="20" t="s">
        <v>1063</v>
      </c>
      <c r="X1664" s="16">
        <v>30003834</v>
      </c>
      <c r="Y1664" s="22" t="s">
        <v>132</v>
      </c>
      <c r="Z1664" s="16" t="s">
        <v>33</v>
      </c>
      <c r="AA1664" s="21">
        <v>0</v>
      </c>
      <c r="AB1664" s="21">
        <v>166107.61159452057</v>
      </c>
      <c r="AC1664" s="21">
        <v>0</v>
      </c>
      <c r="AD1664" s="21">
        <v>0</v>
      </c>
      <c r="AE1664" s="21">
        <v>0</v>
      </c>
    </row>
    <row r="1665" spans="23:31">
      <c r="W1665" s="20" t="s">
        <v>1065</v>
      </c>
      <c r="X1665" s="16">
        <v>30003836</v>
      </c>
      <c r="Y1665" s="22" t="s">
        <v>124</v>
      </c>
      <c r="Z1665" s="16" t="s">
        <v>33</v>
      </c>
      <c r="AA1665" s="21">
        <v>0</v>
      </c>
      <c r="AB1665" s="21">
        <v>149366.69459593145</v>
      </c>
      <c r="AC1665" s="21">
        <v>0</v>
      </c>
      <c r="AD1665" s="21">
        <v>0</v>
      </c>
      <c r="AE1665" s="21">
        <v>0</v>
      </c>
    </row>
    <row r="1666" spans="23:31">
      <c r="W1666" s="20" t="s">
        <v>1066</v>
      </c>
      <c r="X1666" s="16">
        <v>30003838</v>
      </c>
      <c r="Y1666" s="22" t="s">
        <v>171</v>
      </c>
      <c r="Z1666" s="16" t="s">
        <v>33</v>
      </c>
      <c r="AA1666" s="21">
        <v>0</v>
      </c>
      <c r="AB1666" s="21">
        <v>163166.60176367639</v>
      </c>
      <c r="AC1666" s="21">
        <v>0</v>
      </c>
      <c r="AD1666" s="21">
        <v>0</v>
      </c>
      <c r="AE1666" s="21">
        <v>0</v>
      </c>
    </row>
    <row r="1667" spans="23:31">
      <c r="W1667" s="20" t="s">
        <v>1068</v>
      </c>
      <c r="X1667" s="16">
        <v>30003840</v>
      </c>
      <c r="Y1667" s="22" t="s">
        <v>317</v>
      </c>
      <c r="Z1667" s="16" t="s">
        <v>33</v>
      </c>
      <c r="AA1667" s="21">
        <v>0</v>
      </c>
      <c r="AB1667" s="21">
        <v>124808.5820960204</v>
      </c>
      <c r="AC1667" s="21">
        <v>0</v>
      </c>
      <c r="AD1667" s="21">
        <v>0</v>
      </c>
      <c r="AE1667" s="21">
        <v>0</v>
      </c>
    </row>
    <row r="1668" spans="23:31">
      <c r="W1668" s="20" t="s">
        <v>1069</v>
      </c>
      <c r="X1668" s="16">
        <v>30003842</v>
      </c>
      <c r="Y1668" s="22" t="s">
        <v>57</v>
      </c>
      <c r="Z1668" s="16" t="s">
        <v>33</v>
      </c>
      <c r="AA1668" s="21">
        <v>0</v>
      </c>
      <c r="AB1668" s="21">
        <v>216689.59636866936</v>
      </c>
      <c r="AC1668" s="21">
        <v>0</v>
      </c>
      <c r="AD1668" s="21">
        <v>0</v>
      </c>
      <c r="AE1668" s="21">
        <v>0</v>
      </c>
    </row>
    <row r="1669" spans="23:31">
      <c r="W1669" s="20" t="s">
        <v>1070</v>
      </c>
      <c r="X1669" s="16">
        <v>30003846</v>
      </c>
      <c r="Y1669" s="22" t="s">
        <v>93</v>
      </c>
      <c r="Z1669" s="16" t="s">
        <v>33</v>
      </c>
      <c r="AA1669" s="21">
        <v>0</v>
      </c>
      <c r="AB1669" s="21">
        <v>102277.17885952028</v>
      </c>
      <c r="AC1669" s="21">
        <v>0</v>
      </c>
      <c r="AD1669" s="21">
        <v>0</v>
      </c>
      <c r="AE1669" s="21">
        <v>0</v>
      </c>
    </row>
    <row r="1670" spans="23:31">
      <c r="W1670" s="20" t="s">
        <v>1071</v>
      </c>
      <c r="X1670" s="16">
        <v>30003847</v>
      </c>
      <c r="Y1670" s="22" t="s">
        <v>93</v>
      </c>
      <c r="Z1670" s="16" t="s">
        <v>33</v>
      </c>
      <c r="AA1670" s="21">
        <v>0</v>
      </c>
      <c r="AB1670" s="21">
        <v>163528.24972191438</v>
      </c>
      <c r="AC1670" s="21">
        <v>0</v>
      </c>
      <c r="AD1670" s="21">
        <v>0</v>
      </c>
      <c r="AE1670" s="21">
        <v>0</v>
      </c>
    </row>
    <row r="1671" spans="23:31">
      <c r="W1671" s="20" t="s">
        <v>1072</v>
      </c>
      <c r="X1671" s="16">
        <v>30003848</v>
      </c>
      <c r="Y1671" s="22" t="s">
        <v>171</v>
      </c>
      <c r="Z1671" s="16" t="s">
        <v>33</v>
      </c>
      <c r="AA1671" s="21">
        <v>0</v>
      </c>
      <c r="AB1671" s="21">
        <v>163381.73043399499</v>
      </c>
      <c r="AC1671" s="21">
        <v>0</v>
      </c>
      <c r="AD1671" s="21">
        <v>0</v>
      </c>
      <c r="AE1671" s="21">
        <v>0</v>
      </c>
    </row>
    <row r="1672" spans="23:31">
      <c r="W1672" s="20" t="s">
        <v>1075</v>
      </c>
      <c r="X1672" s="16">
        <v>30003853</v>
      </c>
      <c r="Y1672" s="22" t="s">
        <v>93</v>
      </c>
      <c r="Z1672" s="16" t="s">
        <v>33</v>
      </c>
      <c r="AA1672" s="21">
        <v>0</v>
      </c>
      <c r="AB1672" s="21">
        <v>134727.07578275216</v>
      </c>
      <c r="AC1672" s="21">
        <v>0</v>
      </c>
      <c r="AD1672" s="21">
        <v>0</v>
      </c>
      <c r="AE1672" s="21">
        <v>0</v>
      </c>
    </row>
    <row r="1673" spans="23:31">
      <c r="W1673" s="20" t="s">
        <v>1080</v>
      </c>
      <c r="X1673" s="16">
        <v>30003864</v>
      </c>
      <c r="Y1673" s="22" t="s">
        <v>32</v>
      </c>
      <c r="Z1673" s="16" t="s">
        <v>33</v>
      </c>
      <c r="AA1673" s="21">
        <v>0</v>
      </c>
      <c r="AB1673" s="21">
        <v>157052.59355537788</v>
      </c>
      <c r="AC1673" s="21">
        <v>0</v>
      </c>
      <c r="AD1673" s="21">
        <v>0</v>
      </c>
      <c r="AE1673" s="21">
        <v>0</v>
      </c>
    </row>
    <row r="1674" spans="23:31">
      <c r="W1674" s="20" t="s">
        <v>1084</v>
      </c>
      <c r="X1674" s="16">
        <v>30003867</v>
      </c>
      <c r="Y1674" s="22" t="s">
        <v>32</v>
      </c>
      <c r="Z1674" s="16" t="s">
        <v>33</v>
      </c>
      <c r="AA1674" s="21">
        <v>0</v>
      </c>
      <c r="AB1674" s="21">
        <v>205023.5445041096</v>
      </c>
      <c r="AC1674" s="21">
        <v>0</v>
      </c>
      <c r="AD1674" s="21">
        <v>0</v>
      </c>
      <c r="AE1674" s="21">
        <v>0</v>
      </c>
    </row>
    <row r="1675" spans="23:31">
      <c r="W1675" s="20" t="s">
        <v>1086</v>
      </c>
      <c r="X1675" s="16">
        <v>30003869</v>
      </c>
      <c r="Y1675" s="22" t="s">
        <v>32</v>
      </c>
      <c r="Z1675" s="16" t="s">
        <v>33</v>
      </c>
      <c r="AA1675" s="21">
        <v>0</v>
      </c>
      <c r="AB1675" s="21">
        <v>172299.83581811597</v>
      </c>
      <c r="AC1675" s="21">
        <v>0</v>
      </c>
      <c r="AD1675" s="21">
        <v>0</v>
      </c>
      <c r="AE1675" s="21">
        <v>0</v>
      </c>
    </row>
    <row r="1676" spans="23:31">
      <c r="W1676" s="20" t="s">
        <v>1087</v>
      </c>
      <c r="X1676" s="16">
        <v>30003870</v>
      </c>
      <c r="Y1676" s="22" t="s">
        <v>32</v>
      </c>
      <c r="Z1676" s="16" t="s">
        <v>33</v>
      </c>
      <c r="AA1676" s="21">
        <v>0</v>
      </c>
      <c r="AB1676" s="21">
        <v>177841.10946186204</v>
      </c>
      <c r="AC1676" s="21">
        <v>0</v>
      </c>
      <c r="AD1676" s="21">
        <v>0</v>
      </c>
      <c r="AE1676" s="21">
        <v>0</v>
      </c>
    </row>
    <row r="1677" spans="23:31">
      <c r="W1677" s="20" t="s">
        <v>1089</v>
      </c>
      <c r="X1677" s="16">
        <v>30003873</v>
      </c>
      <c r="Y1677" s="22" t="s">
        <v>607</v>
      </c>
      <c r="Z1677" s="16" t="s">
        <v>33</v>
      </c>
      <c r="AA1677" s="21">
        <v>0</v>
      </c>
      <c r="AB1677" s="21">
        <v>85347.543370605563</v>
      </c>
      <c r="AC1677" s="21">
        <v>0</v>
      </c>
      <c r="AD1677" s="21">
        <v>0</v>
      </c>
      <c r="AE1677" s="21">
        <v>0</v>
      </c>
    </row>
    <row r="1678" spans="23:31">
      <c r="W1678" s="20" t="s">
        <v>1090</v>
      </c>
      <c r="X1678" s="16">
        <v>30003874</v>
      </c>
      <c r="Y1678" s="22" t="s">
        <v>607</v>
      </c>
      <c r="Z1678" s="16" t="s">
        <v>33</v>
      </c>
      <c r="AA1678" s="21">
        <v>0</v>
      </c>
      <c r="AB1678" s="21">
        <v>112610.60962534095</v>
      </c>
      <c r="AC1678" s="21">
        <v>0</v>
      </c>
      <c r="AD1678" s="21">
        <v>0</v>
      </c>
      <c r="AE1678" s="21">
        <v>0</v>
      </c>
    </row>
    <row r="1679" spans="23:31">
      <c r="W1679" s="20" t="s">
        <v>1091</v>
      </c>
      <c r="X1679" s="16">
        <v>30003877</v>
      </c>
      <c r="Y1679" s="22" t="s">
        <v>607</v>
      </c>
      <c r="Z1679" s="16" t="s">
        <v>33</v>
      </c>
      <c r="AA1679" s="21">
        <v>0</v>
      </c>
      <c r="AB1679" s="21">
        <v>123461.82803086829</v>
      </c>
      <c r="AC1679" s="21">
        <v>0</v>
      </c>
      <c r="AD1679" s="21">
        <v>0</v>
      </c>
      <c r="AE1679" s="21">
        <v>0</v>
      </c>
    </row>
    <row r="1680" spans="23:31">
      <c r="W1680" s="20" t="s">
        <v>1093</v>
      </c>
      <c r="X1680" s="16">
        <v>30003880</v>
      </c>
      <c r="Y1680" s="22" t="s">
        <v>1094</v>
      </c>
      <c r="Z1680" s="16" t="s">
        <v>33</v>
      </c>
      <c r="AA1680" s="21">
        <v>0</v>
      </c>
      <c r="AB1680" s="21">
        <v>96331.688965355541</v>
      </c>
      <c r="AC1680" s="21">
        <v>0</v>
      </c>
      <c r="AD1680" s="21">
        <v>0</v>
      </c>
      <c r="AE1680" s="21">
        <v>0</v>
      </c>
    </row>
    <row r="1681" spans="23:31">
      <c r="W1681" s="20" t="s">
        <v>1095</v>
      </c>
      <c r="X1681" s="16">
        <v>30003881</v>
      </c>
      <c r="Y1681" s="22" t="s">
        <v>607</v>
      </c>
      <c r="Z1681" s="16" t="s">
        <v>33</v>
      </c>
      <c r="AA1681" s="21">
        <v>0</v>
      </c>
      <c r="AB1681" s="21">
        <v>117200.90752109962</v>
      </c>
      <c r="AC1681" s="21">
        <v>0</v>
      </c>
      <c r="AD1681" s="21">
        <v>0</v>
      </c>
      <c r="AE1681" s="21">
        <v>0</v>
      </c>
    </row>
    <row r="1682" spans="23:31">
      <c r="W1682" s="20" t="s">
        <v>1096</v>
      </c>
      <c r="X1682" s="16">
        <v>30003882</v>
      </c>
      <c r="Y1682" s="22" t="s">
        <v>607</v>
      </c>
      <c r="Z1682" s="16" t="s">
        <v>33</v>
      </c>
      <c r="AA1682" s="21">
        <v>0</v>
      </c>
      <c r="AB1682" s="21">
        <v>106770.86586301369</v>
      </c>
      <c r="AC1682" s="21">
        <v>0</v>
      </c>
      <c r="AD1682" s="21">
        <v>0</v>
      </c>
      <c r="AE1682" s="21">
        <v>0</v>
      </c>
    </row>
    <row r="1683" spans="23:31">
      <c r="W1683" s="20" t="s">
        <v>1097</v>
      </c>
      <c r="X1683" s="16">
        <v>30003884</v>
      </c>
      <c r="Y1683" s="22" t="s">
        <v>74</v>
      </c>
      <c r="Z1683" s="16" t="s">
        <v>33</v>
      </c>
      <c r="AA1683" s="21">
        <v>0</v>
      </c>
      <c r="AB1683" s="21">
        <v>174533.7977569965</v>
      </c>
      <c r="AC1683" s="21">
        <v>0</v>
      </c>
      <c r="AD1683" s="21">
        <v>0</v>
      </c>
      <c r="AE1683" s="21">
        <v>0</v>
      </c>
    </row>
    <row r="1684" spans="23:31">
      <c r="W1684" s="20" t="s">
        <v>1098</v>
      </c>
      <c r="X1684" s="16">
        <v>30003885</v>
      </c>
      <c r="Y1684" s="22" t="s">
        <v>93</v>
      </c>
      <c r="Z1684" s="16" t="s">
        <v>33</v>
      </c>
      <c r="AA1684" s="21">
        <v>0</v>
      </c>
      <c r="AB1684" s="21">
        <v>152184.63697826047</v>
      </c>
      <c r="AC1684" s="21">
        <v>0</v>
      </c>
      <c r="AD1684" s="21">
        <v>0</v>
      </c>
      <c r="AE1684" s="21">
        <v>0</v>
      </c>
    </row>
    <row r="1685" spans="23:31">
      <c r="W1685" s="20" t="s">
        <v>1099</v>
      </c>
      <c r="X1685" s="16">
        <v>30003886</v>
      </c>
      <c r="Y1685" s="22" t="s">
        <v>109</v>
      </c>
      <c r="Z1685" s="16" t="s">
        <v>33</v>
      </c>
      <c r="AA1685" s="21">
        <v>0</v>
      </c>
      <c r="AB1685" s="21">
        <v>406758.58002061688</v>
      </c>
      <c r="AC1685" s="21">
        <v>0</v>
      </c>
      <c r="AD1685" s="21">
        <v>0</v>
      </c>
      <c r="AE1685" s="21">
        <v>0</v>
      </c>
    </row>
    <row r="1686" spans="23:31">
      <c r="W1686" s="20" t="s">
        <v>1102</v>
      </c>
      <c r="X1686" s="16">
        <v>30003898</v>
      </c>
      <c r="Y1686" s="22" t="s">
        <v>114</v>
      </c>
      <c r="Z1686" s="16" t="s">
        <v>33</v>
      </c>
      <c r="AA1686" s="21">
        <v>0</v>
      </c>
      <c r="AB1686" s="21">
        <v>132958.66761432716</v>
      </c>
      <c r="AC1686" s="21">
        <v>0</v>
      </c>
      <c r="AD1686" s="21">
        <v>0</v>
      </c>
      <c r="AE1686" s="21">
        <v>0</v>
      </c>
    </row>
    <row r="1687" spans="23:31">
      <c r="W1687" s="20" t="s">
        <v>1104</v>
      </c>
      <c r="X1687" s="16">
        <v>30003902</v>
      </c>
      <c r="Y1687" s="22" t="s">
        <v>32</v>
      </c>
      <c r="Z1687" s="16" t="s">
        <v>33</v>
      </c>
      <c r="AA1687" s="21">
        <v>0</v>
      </c>
      <c r="AB1687" s="21">
        <v>133527.80164931505</v>
      </c>
      <c r="AC1687" s="21">
        <v>0</v>
      </c>
      <c r="AD1687" s="21">
        <v>0</v>
      </c>
      <c r="AE1687" s="21">
        <v>0</v>
      </c>
    </row>
    <row r="1688" spans="23:31">
      <c r="W1688" s="20" t="s">
        <v>1105</v>
      </c>
      <c r="X1688" s="16">
        <v>30003903</v>
      </c>
      <c r="Y1688" s="22" t="s">
        <v>32</v>
      </c>
      <c r="Z1688" s="16" t="s">
        <v>33</v>
      </c>
      <c r="AA1688" s="21">
        <v>0</v>
      </c>
      <c r="AB1688" s="21">
        <v>158304.14036136205</v>
      </c>
      <c r="AC1688" s="21">
        <v>0</v>
      </c>
      <c r="AD1688" s="21">
        <v>0</v>
      </c>
      <c r="AE1688" s="21">
        <v>0</v>
      </c>
    </row>
    <row r="1689" spans="23:31">
      <c r="W1689" s="20" t="s">
        <v>1107</v>
      </c>
      <c r="X1689" s="16">
        <v>30003910</v>
      </c>
      <c r="Y1689" s="22" t="s">
        <v>1108</v>
      </c>
      <c r="Z1689" s="16" t="s">
        <v>33</v>
      </c>
      <c r="AA1689" s="21">
        <v>0</v>
      </c>
      <c r="AB1689" s="21">
        <v>121112.85664487051</v>
      </c>
      <c r="AC1689" s="21">
        <v>0</v>
      </c>
      <c r="AD1689" s="21">
        <v>0</v>
      </c>
      <c r="AE1689" s="21">
        <v>0</v>
      </c>
    </row>
    <row r="1690" spans="23:31">
      <c r="W1690" s="20" t="s">
        <v>1110</v>
      </c>
      <c r="X1690" s="16">
        <v>30003912</v>
      </c>
      <c r="Y1690" s="22" t="s">
        <v>32</v>
      </c>
      <c r="Z1690" s="16" t="s">
        <v>33</v>
      </c>
      <c r="AA1690" s="21">
        <v>0</v>
      </c>
      <c r="AB1690" s="21">
        <v>148321.38830684932</v>
      </c>
      <c r="AC1690" s="21">
        <v>0</v>
      </c>
      <c r="AD1690" s="21">
        <v>0</v>
      </c>
      <c r="AE1690" s="21">
        <v>0</v>
      </c>
    </row>
    <row r="1691" spans="23:31">
      <c r="W1691" s="20" t="s">
        <v>1111</v>
      </c>
      <c r="X1691" s="16">
        <v>30003913</v>
      </c>
      <c r="Y1691" s="22" t="s">
        <v>32</v>
      </c>
      <c r="Z1691" s="16" t="s">
        <v>33</v>
      </c>
      <c r="AA1691" s="21">
        <v>0</v>
      </c>
      <c r="AB1691" s="21">
        <v>174529.10029041095</v>
      </c>
      <c r="AC1691" s="21">
        <v>0</v>
      </c>
      <c r="AD1691" s="21">
        <v>0</v>
      </c>
      <c r="AE1691" s="21">
        <v>0</v>
      </c>
    </row>
    <row r="1692" spans="23:31">
      <c r="W1692" s="20" t="s">
        <v>1115</v>
      </c>
      <c r="X1692" s="16">
        <v>30003920</v>
      </c>
      <c r="Y1692" s="22" t="s">
        <v>76</v>
      </c>
      <c r="Z1692" s="16" t="s">
        <v>33</v>
      </c>
      <c r="AA1692" s="21">
        <v>0</v>
      </c>
      <c r="AB1692" s="21">
        <v>131829.1797500081</v>
      </c>
      <c r="AC1692" s="21">
        <v>0</v>
      </c>
      <c r="AD1692" s="21">
        <v>0</v>
      </c>
      <c r="AE1692" s="21">
        <v>0</v>
      </c>
    </row>
    <row r="1693" spans="23:31">
      <c r="W1693" s="20" t="s">
        <v>1118</v>
      </c>
      <c r="X1693" s="16">
        <v>30003926</v>
      </c>
      <c r="Y1693" s="22" t="s">
        <v>74</v>
      </c>
      <c r="Z1693" s="16" t="s">
        <v>33</v>
      </c>
      <c r="AA1693" s="21">
        <v>0</v>
      </c>
      <c r="AB1693" s="21">
        <v>161910.47376192009</v>
      </c>
      <c r="AC1693" s="21">
        <v>0</v>
      </c>
      <c r="AD1693" s="21">
        <v>0</v>
      </c>
      <c r="AE1693" s="21">
        <v>0</v>
      </c>
    </row>
    <row r="1694" spans="23:31">
      <c r="W1694" s="20" t="s">
        <v>1119</v>
      </c>
      <c r="X1694" s="16">
        <v>30003927</v>
      </c>
      <c r="Y1694" s="22" t="s">
        <v>132</v>
      </c>
      <c r="Z1694" s="16" t="s">
        <v>33</v>
      </c>
      <c r="AA1694" s="21">
        <v>0</v>
      </c>
      <c r="AB1694" s="21">
        <v>174232.88778627643</v>
      </c>
      <c r="AC1694" s="21">
        <v>0</v>
      </c>
      <c r="AD1694" s="21">
        <v>0</v>
      </c>
      <c r="AE1694" s="21">
        <v>0</v>
      </c>
    </row>
    <row r="1695" spans="23:31">
      <c r="W1695" s="20" t="s">
        <v>1120</v>
      </c>
      <c r="X1695" s="16">
        <v>30003928</v>
      </c>
      <c r="Y1695" s="22" t="s">
        <v>114</v>
      </c>
      <c r="Z1695" s="16" t="s">
        <v>33</v>
      </c>
      <c r="AA1695" s="21">
        <v>0</v>
      </c>
      <c r="AB1695" s="21">
        <v>167900.3045534805</v>
      </c>
      <c r="AC1695" s="21">
        <v>0</v>
      </c>
      <c r="AD1695" s="21">
        <v>0</v>
      </c>
      <c r="AE1695" s="21">
        <v>0</v>
      </c>
    </row>
    <row r="1696" spans="23:31">
      <c r="W1696" s="20" t="s">
        <v>1123</v>
      </c>
      <c r="X1696" s="16">
        <v>30003931</v>
      </c>
      <c r="Y1696" s="22" t="s">
        <v>144</v>
      </c>
      <c r="Z1696" s="16" t="s">
        <v>33</v>
      </c>
      <c r="AA1696" s="21">
        <v>0</v>
      </c>
      <c r="AB1696" s="21">
        <v>152538.97753837466</v>
      </c>
      <c r="AC1696" s="21">
        <v>0</v>
      </c>
      <c r="AD1696" s="21">
        <v>0</v>
      </c>
      <c r="AE1696" s="21">
        <v>0</v>
      </c>
    </row>
    <row r="1697" spans="23:31">
      <c r="W1697" s="20" t="s">
        <v>1124</v>
      </c>
      <c r="X1697" s="16">
        <v>30003936</v>
      </c>
      <c r="Y1697" s="22" t="s">
        <v>1125</v>
      </c>
      <c r="Z1697" s="16" t="s">
        <v>33</v>
      </c>
      <c r="AA1697" s="21">
        <v>0</v>
      </c>
      <c r="AB1697" s="21">
        <v>113327.14612757623</v>
      </c>
      <c r="AC1697" s="21">
        <v>0</v>
      </c>
      <c r="AD1697" s="21">
        <v>0</v>
      </c>
      <c r="AE1697" s="21">
        <v>0</v>
      </c>
    </row>
    <row r="1698" spans="23:31">
      <c r="W1698" s="20" t="s">
        <v>1126</v>
      </c>
      <c r="X1698" s="16">
        <v>30003955</v>
      </c>
      <c r="Y1698" s="22" t="s">
        <v>109</v>
      </c>
      <c r="Z1698" s="16" t="s">
        <v>33</v>
      </c>
      <c r="AA1698" s="21">
        <v>0</v>
      </c>
      <c r="AB1698" s="21">
        <v>217666.34033282622</v>
      </c>
      <c r="AC1698" s="21">
        <v>0</v>
      </c>
      <c r="AD1698" s="21">
        <v>0</v>
      </c>
      <c r="AE1698" s="21">
        <v>0</v>
      </c>
    </row>
    <row r="1699" spans="23:31">
      <c r="W1699" s="20" t="s">
        <v>1128</v>
      </c>
      <c r="X1699" s="16">
        <v>30003958</v>
      </c>
      <c r="Y1699" s="22" t="s">
        <v>275</v>
      </c>
      <c r="Z1699" s="16" t="s">
        <v>33</v>
      </c>
      <c r="AA1699" s="21">
        <v>0</v>
      </c>
      <c r="AB1699" s="21">
        <v>218077.83212630925</v>
      </c>
      <c r="AC1699" s="21">
        <v>0</v>
      </c>
      <c r="AD1699" s="21">
        <v>0</v>
      </c>
      <c r="AE1699" s="21">
        <v>0</v>
      </c>
    </row>
    <row r="1700" spans="23:31">
      <c r="W1700" s="20" t="s">
        <v>1129</v>
      </c>
      <c r="X1700" s="16">
        <v>30003959</v>
      </c>
      <c r="Y1700" s="22" t="s">
        <v>93</v>
      </c>
      <c r="Z1700" s="16" t="s">
        <v>33</v>
      </c>
      <c r="AA1700" s="21">
        <v>0</v>
      </c>
      <c r="AB1700" s="21">
        <v>125901.95757396269</v>
      </c>
      <c r="AC1700" s="21">
        <v>0</v>
      </c>
      <c r="AD1700" s="21">
        <v>0</v>
      </c>
      <c r="AE1700" s="21">
        <v>0</v>
      </c>
    </row>
    <row r="1701" spans="23:31">
      <c r="W1701" s="20" t="s">
        <v>1130</v>
      </c>
      <c r="X1701" s="16">
        <v>30003960</v>
      </c>
      <c r="Y1701" s="22" t="s">
        <v>87</v>
      </c>
      <c r="Z1701" s="16" t="s">
        <v>33</v>
      </c>
      <c r="AA1701" s="21">
        <v>0</v>
      </c>
      <c r="AB1701" s="21">
        <v>166436.86689863013</v>
      </c>
      <c r="AC1701" s="21">
        <v>0</v>
      </c>
      <c r="AD1701" s="21">
        <v>0</v>
      </c>
      <c r="AE1701" s="21">
        <v>0</v>
      </c>
    </row>
    <row r="1702" spans="23:31">
      <c r="W1702" s="20" t="s">
        <v>1131</v>
      </c>
      <c r="X1702" s="16">
        <v>30003961</v>
      </c>
      <c r="Y1702" s="22" t="s">
        <v>93</v>
      </c>
      <c r="Z1702" s="16" t="s">
        <v>33</v>
      </c>
      <c r="AA1702" s="21">
        <v>0</v>
      </c>
      <c r="AB1702" s="21">
        <v>188162.99505664833</v>
      </c>
      <c r="AC1702" s="21">
        <v>0</v>
      </c>
      <c r="AD1702" s="21">
        <v>0</v>
      </c>
      <c r="AE1702" s="21">
        <v>0</v>
      </c>
    </row>
    <row r="1703" spans="23:31">
      <c r="W1703" s="20" t="s">
        <v>1139</v>
      </c>
      <c r="X1703" s="16">
        <v>30003976</v>
      </c>
      <c r="Y1703" s="22" t="s">
        <v>32</v>
      </c>
      <c r="Z1703" s="16" t="s">
        <v>33</v>
      </c>
      <c r="AA1703" s="21">
        <v>0</v>
      </c>
      <c r="AB1703" s="21">
        <v>195714.01558904111</v>
      </c>
      <c r="AC1703" s="21">
        <v>0</v>
      </c>
      <c r="AD1703" s="21">
        <v>0</v>
      </c>
      <c r="AE1703" s="21">
        <v>0</v>
      </c>
    </row>
    <row r="1704" spans="23:31">
      <c r="W1704" s="20" t="s">
        <v>1140</v>
      </c>
      <c r="X1704" s="16">
        <v>30003977</v>
      </c>
      <c r="Y1704" s="22" t="s">
        <v>32</v>
      </c>
      <c r="Z1704" s="16" t="s">
        <v>33</v>
      </c>
      <c r="AA1704" s="21">
        <v>0</v>
      </c>
      <c r="AB1704" s="21">
        <v>164349.29883752833</v>
      </c>
      <c r="AC1704" s="21">
        <v>0</v>
      </c>
      <c r="AD1704" s="21">
        <v>0</v>
      </c>
      <c r="AE1704" s="21">
        <v>0</v>
      </c>
    </row>
    <row r="1705" spans="23:31">
      <c r="W1705" s="20" t="s">
        <v>1142</v>
      </c>
      <c r="X1705" s="16">
        <v>30003983</v>
      </c>
      <c r="Y1705" s="22" t="s">
        <v>32</v>
      </c>
      <c r="Z1705" s="16" t="s">
        <v>33</v>
      </c>
      <c r="AA1705" s="21">
        <v>0</v>
      </c>
      <c r="AB1705" s="21">
        <v>192443.26966027397</v>
      </c>
      <c r="AC1705" s="21">
        <v>0</v>
      </c>
      <c r="AD1705" s="21">
        <v>0</v>
      </c>
      <c r="AE1705" s="21">
        <v>0</v>
      </c>
    </row>
    <row r="1706" spans="23:31">
      <c r="W1706" s="20" t="s">
        <v>1143</v>
      </c>
      <c r="X1706" s="16">
        <v>30003984</v>
      </c>
      <c r="Y1706" s="22" t="s">
        <v>32</v>
      </c>
      <c r="Z1706" s="16" t="s">
        <v>33</v>
      </c>
      <c r="AA1706" s="21">
        <v>0</v>
      </c>
      <c r="AB1706" s="21">
        <v>170446.65045036419</v>
      </c>
      <c r="AC1706" s="21">
        <v>0</v>
      </c>
      <c r="AD1706" s="21">
        <v>0</v>
      </c>
      <c r="AE1706" s="21">
        <v>0</v>
      </c>
    </row>
    <row r="1707" spans="23:31">
      <c r="W1707" s="20" t="s">
        <v>1144</v>
      </c>
      <c r="X1707" s="16">
        <v>30003985</v>
      </c>
      <c r="Y1707" s="22" t="s">
        <v>32</v>
      </c>
      <c r="Z1707" s="16" t="s">
        <v>33</v>
      </c>
      <c r="AA1707" s="21">
        <v>0</v>
      </c>
      <c r="AB1707" s="21">
        <v>189612.20921005719</v>
      </c>
      <c r="AC1707" s="21">
        <v>0</v>
      </c>
      <c r="AD1707" s="21">
        <v>0</v>
      </c>
      <c r="AE1707" s="21">
        <v>0</v>
      </c>
    </row>
    <row r="1708" spans="23:31">
      <c r="W1708" s="20" t="s">
        <v>1145</v>
      </c>
      <c r="X1708" s="16">
        <v>30003986</v>
      </c>
      <c r="Y1708" s="22" t="s">
        <v>32</v>
      </c>
      <c r="Z1708" s="16" t="s">
        <v>33</v>
      </c>
      <c r="AA1708" s="21">
        <v>0</v>
      </c>
      <c r="AB1708" s="21">
        <v>132501.03960847241</v>
      </c>
      <c r="AC1708" s="21">
        <v>0</v>
      </c>
      <c r="AD1708" s="21">
        <v>0</v>
      </c>
      <c r="AE1708" s="21">
        <v>0</v>
      </c>
    </row>
    <row r="1709" spans="23:31">
      <c r="W1709" s="20" t="s">
        <v>1146</v>
      </c>
      <c r="X1709" s="16">
        <v>30003987</v>
      </c>
      <c r="Y1709" s="22" t="s">
        <v>124</v>
      </c>
      <c r="Z1709" s="16" t="s">
        <v>33</v>
      </c>
      <c r="AA1709" s="21">
        <v>0</v>
      </c>
      <c r="AB1709" s="21">
        <v>128445.83888763239</v>
      </c>
      <c r="AC1709" s="21">
        <v>0</v>
      </c>
      <c r="AD1709" s="21">
        <v>0</v>
      </c>
      <c r="AE1709" s="21">
        <v>0</v>
      </c>
    </row>
    <row r="1710" spans="23:31">
      <c r="W1710" s="20" t="s">
        <v>1147</v>
      </c>
      <c r="X1710" s="16">
        <v>30003988</v>
      </c>
      <c r="Y1710" s="22" t="s">
        <v>32</v>
      </c>
      <c r="Z1710" s="16" t="s">
        <v>33</v>
      </c>
      <c r="AA1710" s="21">
        <v>0</v>
      </c>
      <c r="AB1710" s="21">
        <v>144429.52042287413</v>
      </c>
      <c r="AC1710" s="21">
        <v>0</v>
      </c>
      <c r="AD1710" s="21">
        <v>0</v>
      </c>
      <c r="AE1710" s="21">
        <v>0</v>
      </c>
    </row>
    <row r="1711" spans="23:31">
      <c r="W1711" s="20" t="s">
        <v>1148</v>
      </c>
      <c r="X1711" s="16">
        <v>30003990</v>
      </c>
      <c r="Y1711" s="22" t="s">
        <v>32</v>
      </c>
      <c r="Z1711" s="16" t="s">
        <v>33</v>
      </c>
      <c r="AA1711" s="21">
        <v>0</v>
      </c>
      <c r="AB1711" s="21">
        <v>180576.25235068495</v>
      </c>
      <c r="AC1711" s="21">
        <v>0</v>
      </c>
      <c r="AD1711" s="21">
        <v>0</v>
      </c>
      <c r="AE1711" s="21">
        <v>0</v>
      </c>
    </row>
    <row r="1712" spans="23:31">
      <c r="W1712" s="20" t="s">
        <v>1151</v>
      </c>
      <c r="X1712" s="16">
        <v>30003997</v>
      </c>
      <c r="Y1712" s="22" t="s">
        <v>374</v>
      </c>
      <c r="Z1712" s="16" t="s">
        <v>33</v>
      </c>
      <c r="AA1712" s="21">
        <v>0</v>
      </c>
      <c r="AB1712" s="21">
        <v>123905.17074424002</v>
      </c>
      <c r="AC1712" s="21">
        <v>0</v>
      </c>
      <c r="AD1712" s="21">
        <v>0</v>
      </c>
      <c r="AE1712" s="21">
        <v>0</v>
      </c>
    </row>
    <row r="1713" spans="23:31">
      <c r="W1713" s="20" t="s">
        <v>1154</v>
      </c>
      <c r="X1713" s="16">
        <v>30004000</v>
      </c>
      <c r="Y1713" s="22" t="s">
        <v>81</v>
      </c>
      <c r="Z1713" s="16" t="s">
        <v>33</v>
      </c>
      <c r="AA1713" s="21">
        <v>0</v>
      </c>
      <c r="AB1713" s="21">
        <v>129547.11215123579</v>
      </c>
      <c r="AC1713" s="21">
        <v>0</v>
      </c>
      <c r="AD1713" s="21">
        <v>0</v>
      </c>
      <c r="AE1713" s="21">
        <v>0</v>
      </c>
    </row>
    <row r="1714" spans="23:31">
      <c r="W1714" s="20" t="s">
        <v>1158</v>
      </c>
      <c r="X1714" s="16">
        <v>30004005</v>
      </c>
      <c r="Y1714" s="22" t="s">
        <v>57</v>
      </c>
      <c r="Z1714" s="16" t="s">
        <v>33</v>
      </c>
      <c r="AA1714" s="21">
        <v>0</v>
      </c>
      <c r="AB1714" s="21">
        <v>215808.3463452055</v>
      </c>
      <c r="AC1714" s="21">
        <v>0</v>
      </c>
      <c r="AD1714" s="21">
        <v>0</v>
      </c>
      <c r="AE1714" s="21">
        <v>0</v>
      </c>
    </row>
    <row r="1715" spans="23:31">
      <c r="W1715" s="20" t="s">
        <v>1159</v>
      </c>
      <c r="X1715" s="16">
        <v>30004006</v>
      </c>
      <c r="Y1715" s="22" t="s">
        <v>144</v>
      </c>
      <c r="Z1715" s="16" t="s">
        <v>33</v>
      </c>
      <c r="AA1715" s="21">
        <v>0</v>
      </c>
      <c r="AB1715" s="21">
        <v>190973.3591232805</v>
      </c>
      <c r="AC1715" s="21">
        <v>0</v>
      </c>
      <c r="AD1715" s="21">
        <v>0</v>
      </c>
      <c r="AE1715" s="21">
        <v>0</v>
      </c>
    </row>
    <row r="1716" spans="23:31">
      <c r="W1716" s="20" t="s">
        <v>1167</v>
      </c>
      <c r="X1716" s="16">
        <v>30004033</v>
      </c>
      <c r="Y1716" s="22" t="s">
        <v>222</v>
      </c>
      <c r="Z1716" s="16" t="s">
        <v>33</v>
      </c>
      <c r="AA1716" s="21">
        <v>0</v>
      </c>
      <c r="AB1716" s="21">
        <v>61092.264147945207</v>
      </c>
      <c r="AC1716" s="21">
        <v>0</v>
      </c>
      <c r="AD1716" s="21">
        <v>0</v>
      </c>
      <c r="AE1716" s="21">
        <v>0</v>
      </c>
    </row>
    <row r="1717" spans="23:31">
      <c r="W1717" s="20" t="s">
        <v>1169</v>
      </c>
      <c r="X1717" s="16">
        <v>30004035</v>
      </c>
      <c r="Y1717" s="22" t="s">
        <v>161</v>
      </c>
      <c r="Z1717" s="16" t="s">
        <v>33</v>
      </c>
      <c r="AA1717" s="21">
        <v>0</v>
      </c>
      <c r="AB1717" s="21">
        <v>104231.92428594992</v>
      </c>
      <c r="AC1717" s="21">
        <v>0</v>
      </c>
      <c r="AD1717" s="21">
        <v>0</v>
      </c>
      <c r="AE1717" s="21">
        <v>0</v>
      </c>
    </row>
    <row r="1718" spans="23:31">
      <c r="W1718" s="20" t="s">
        <v>1172</v>
      </c>
      <c r="X1718" s="16">
        <v>30004041</v>
      </c>
      <c r="Y1718" s="22" t="s">
        <v>1173</v>
      </c>
      <c r="Z1718" s="16" t="s">
        <v>33</v>
      </c>
      <c r="AA1718" s="21">
        <v>0</v>
      </c>
      <c r="AB1718" s="21">
        <v>140720.12073837832</v>
      </c>
      <c r="AC1718" s="21">
        <v>0</v>
      </c>
      <c r="AD1718" s="21">
        <v>0</v>
      </c>
      <c r="AE1718" s="21">
        <v>0</v>
      </c>
    </row>
    <row r="1719" spans="23:31">
      <c r="W1719" s="20" t="s">
        <v>1177</v>
      </c>
      <c r="X1719" s="16">
        <v>30004051</v>
      </c>
      <c r="Y1719" s="22" t="s">
        <v>607</v>
      </c>
      <c r="Z1719" s="16" t="s">
        <v>33</v>
      </c>
      <c r="AA1719" s="21">
        <v>0</v>
      </c>
      <c r="AB1719" s="21">
        <v>117202.44570979089</v>
      </c>
      <c r="AC1719" s="21">
        <v>0</v>
      </c>
      <c r="AD1719" s="21">
        <v>0</v>
      </c>
      <c r="AE1719" s="21">
        <v>0</v>
      </c>
    </row>
    <row r="1720" spans="23:31">
      <c r="W1720" s="20" t="s">
        <v>1178</v>
      </c>
      <c r="X1720" s="16">
        <v>30004052</v>
      </c>
      <c r="Y1720" s="22" t="s">
        <v>32</v>
      </c>
      <c r="Z1720" s="16" t="s">
        <v>33</v>
      </c>
      <c r="AA1720" s="21">
        <v>0</v>
      </c>
      <c r="AB1720" s="21">
        <v>116766.75896553826</v>
      </c>
      <c r="AC1720" s="21">
        <v>0</v>
      </c>
      <c r="AD1720" s="21">
        <v>0</v>
      </c>
      <c r="AE1720" s="21">
        <v>0</v>
      </c>
    </row>
    <row r="1721" spans="23:31">
      <c r="W1721" s="20" t="s">
        <v>1180</v>
      </c>
      <c r="X1721" s="16">
        <v>30004054</v>
      </c>
      <c r="Y1721" s="22" t="s">
        <v>32</v>
      </c>
      <c r="Z1721" s="16" t="s">
        <v>33</v>
      </c>
      <c r="AA1721" s="21">
        <v>0</v>
      </c>
      <c r="AB1721" s="21">
        <v>209562.96763287671</v>
      </c>
      <c r="AC1721" s="21">
        <v>0</v>
      </c>
      <c r="AD1721" s="21">
        <v>0</v>
      </c>
      <c r="AE1721" s="21">
        <v>0</v>
      </c>
    </row>
    <row r="1722" spans="23:31">
      <c r="W1722" s="20" t="s">
        <v>1183</v>
      </c>
      <c r="X1722" s="16">
        <v>30004061</v>
      </c>
      <c r="Y1722" s="22" t="s">
        <v>222</v>
      </c>
      <c r="Z1722" s="16" t="s">
        <v>33</v>
      </c>
      <c r="AA1722" s="21">
        <v>0</v>
      </c>
      <c r="AB1722" s="21">
        <v>59940.502692168309</v>
      </c>
      <c r="AC1722" s="21">
        <v>0</v>
      </c>
      <c r="AD1722" s="21">
        <v>0</v>
      </c>
      <c r="AE1722" s="21">
        <v>0</v>
      </c>
    </row>
    <row r="1723" spans="23:31">
      <c r="W1723" s="20" t="s">
        <v>1186</v>
      </c>
      <c r="X1723" s="16">
        <v>30004077</v>
      </c>
      <c r="Y1723" s="22" t="s">
        <v>124</v>
      </c>
      <c r="Z1723" s="16" t="s">
        <v>33</v>
      </c>
      <c r="AA1723" s="21">
        <v>0</v>
      </c>
      <c r="AB1723" s="21">
        <v>160986.18606856256</v>
      </c>
      <c r="AC1723" s="21">
        <v>0</v>
      </c>
      <c r="AD1723" s="21">
        <v>0</v>
      </c>
      <c r="AE1723" s="21">
        <v>0</v>
      </c>
    </row>
    <row r="1724" spans="23:31">
      <c r="W1724" s="20" t="s">
        <v>1195</v>
      </c>
      <c r="X1724" s="16">
        <v>30004097</v>
      </c>
      <c r="Y1724" s="22" t="s">
        <v>74</v>
      </c>
      <c r="Z1724" s="16" t="s">
        <v>33</v>
      </c>
      <c r="AA1724" s="21">
        <v>0</v>
      </c>
      <c r="AB1724" s="21">
        <v>116174.17541394867</v>
      </c>
      <c r="AC1724" s="21">
        <v>0</v>
      </c>
      <c r="AD1724" s="21">
        <v>0</v>
      </c>
      <c r="AE1724" s="21">
        <v>0</v>
      </c>
    </row>
    <row r="1725" spans="23:31">
      <c r="W1725" s="20" t="s">
        <v>1196</v>
      </c>
      <c r="X1725" s="16">
        <v>30004098</v>
      </c>
      <c r="Y1725" s="22" t="s">
        <v>197</v>
      </c>
      <c r="Z1725" s="16" t="s">
        <v>33</v>
      </c>
      <c r="AA1725" s="21">
        <v>0</v>
      </c>
      <c r="AB1725" s="21">
        <v>145131.99249376784</v>
      </c>
      <c r="AC1725" s="21">
        <v>0</v>
      </c>
      <c r="AD1725" s="21">
        <v>0</v>
      </c>
      <c r="AE1725" s="21">
        <v>0</v>
      </c>
    </row>
    <row r="1726" spans="23:31">
      <c r="W1726" s="20" t="s">
        <v>1197</v>
      </c>
      <c r="X1726" s="16">
        <v>30004099</v>
      </c>
      <c r="Y1726" s="22" t="s">
        <v>109</v>
      </c>
      <c r="Z1726" s="16" t="s">
        <v>33</v>
      </c>
      <c r="AA1726" s="21">
        <v>0</v>
      </c>
      <c r="AB1726" s="21">
        <v>304217.41675068496</v>
      </c>
      <c r="AC1726" s="21">
        <v>0</v>
      </c>
      <c r="AD1726" s="21">
        <v>0</v>
      </c>
      <c r="AE1726" s="21">
        <v>0</v>
      </c>
    </row>
    <row r="1727" spans="23:31">
      <c r="W1727" s="20" t="s">
        <v>1199</v>
      </c>
      <c r="X1727" s="16">
        <v>30004103</v>
      </c>
      <c r="Y1727" s="22" t="s">
        <v>74</v>
      </c>
      <c r="Z1727" s="16" t="s">
        <v>33</v>
      </c>
      <c r="AA1727" s="21">
        <v>0</v>
      </c>
      <c r="AB1727" s="21">
        <v>162785.58849863012</v>
      </c>
      <c r="AC1727" s="21">
        <v>0</v>
      </c>
      <c r="AD1727" s="21">
        <v>0</v>
      </c>
      <c r="AE1727" s="21">
        <v>0</v>
      </c>
    </row>
    <row r="1728" spans="23:31">
      <c r="W1728" s="20" t="s">
        <v>1204</v>
      </c>
      <c r="X1728" s="16">
        <v>30004114</v>
      </c>
      <c r="Y1728" s="22" t="s">
        <v>332</v>
      </c>
      <c r="Z1728" s="16" t="s">
        <v>33</v>
      </c>
      <c r="AA1728" s="21">
        <v>0</v>
      </c>
      <c r="AB1728" s="21">
        <v>144388.94678999161</v>
      </c>
      <c r="AC1728" s="21">
        <v>0</v>
      </c>
      <c r="AD1728" s="21">
        <v>0</v>
      </c>
      <c r="AE1728" s="21">
        <v>0</v>
      </c>
    </row>
    <row r="1729" spans="23:31">
      <c r="W1729" s="20" t="s">
        <v>1207</v>
      </c>
      <c r="X1729" s="16">
        <v>30004129</v>
      </c>
      <c r="Y1729" s="22" t="s">
        <v>124</v>
      </c>
      <c r="Z1729" s="16" t="s">
        <v>33</v>
      </c>
      <c r="AA1729" s="21">
        <v>0</v>
      </c>
      <c r="AB1729" s="21">
        <v>129439.4298130879</v>
      </c>
      <c r="AC1729" s="21">
        <v>0</v>
      </c>
      <c r="AD1729" s="21">
        <v>0</v>
      </c>
      <c r="AE1729" s="21">
        <v>0</v>
      </c>
    </row>
    <row r="1730" spans="23:31">
      <c r="W1730" s="20" t="s">
        <v>1210</v>
      </c>
      <c r="X1730" s="16">
        <v>30004132</v>
      </c>
      <c r="Y1730" s="22" t="s">
        <v>32</v>
      </c>
      <c r="Z1730" s="16" t="s">
        <v>33</v>
      </c>
      <c r="AA1730" s="21">
        <v>0</v>
      </c>
      <c r="AB1730" s="21">
        <v>145432.74620189363</v>
      </c>
      <c r="AC1730" s="21">
        <v>0</v>
      </c>
      <c r="AD1730" s="21">
        <v>0</v>
      </c>
      <c r="AE1730" s="21">
        <v>0</v>
      </c>
    </row>
    <row r="1731" spans="23:31">
      <c r="W1731" s="20" t="s">
        <v>1218</v>
      </c>
      <c r="X1731" s="16">
        <v>30004157</v>
      </c>
      <c r="Y1731" s="22" t="s">
        <v>87</v>
      </c>
      <c r="Z1731" s="16" t="s">
        <v>33</v>
      </c>
      <c r="AA1731" s="21">
        <v>0</v>
      </c>
      <c r="AB1731" s="21">
        <v>97472.005525378234</v>
      </c>
      <c r="AC1731" s="21">
        <v>0</v>
      </c>
      <c r="AD1731" s="21">
        <v>0</v>
      </c>
      <c r="AE1731" s="21">
        <v>0</v>
      </c>
    </row>
    <row r="1732" spans="23:31">
      <c r="W1732" s="20" t="s">
        <v>1219</v>
      </c>
      <c r="X1732" s="16">
        <v>30004163</v>
      </c>
      <c r="Y1732" s="22" t="s">
        <v>32</v>
      </c>
      <c r="Z1732" s="16" t="s">
        <v>33</v>
      </c>
      <c r="AA1732" s="21">
        <v>0</v>
      </c>
      <c r="AB1732" s="21">
        <v>164305.29467336377</v>
      </c>
      <c r="AC1732" s="21">
        <v>0</v>
      </c>
      <c r="AD1732" s="21">
        <v>0</v>
      </c>
      <c r="AE1732" s="21">
        <v>0</v>
      </c>
    </row>
    <row r="1733" spans="23:31">
      <c r="W1733" s="20" t="s">
        <v>1227</v>
      </c>
      <c r="X1733" s="16">
        <v>30004189</v>
      </c>
      <c r="Y1733" s="22" t="s">
        <v>332</v>
      </c>
      <c r="Z1733" s="16" t="s">
        <v>33</v>
      </c>
      <c r="AA1733" s="21">
        <v>0</v>
      </c>
      <c r="AB1733" s="21">
        <v>137188.72395667553</v>
      </c>
      <c r="AC1733" s="21">
        <v>0</v>
      </c>
      <c r="AD1733" s="21">
        <v>0</v>
      </c>
      <c r="AE1733" s="21">
        <v>0</v>
      </c>
    </row>
    <row r="1734" spans="23:31">
      <c r="W1734" s="20" t="s">
        <v>1232</v>
      </c>
      <c r="X1734" s="16">
        <v>30004205</v>
      </c>
      <c r="Y1734" s="22" t="s">
        <v>114</v>
      </c>
      <c r="Z1734" s="16" t="s">
        <v>33</v>
      </c>
      <c r="AA1734" s="21">
        <v>0</v>
      </c>
      <c r="AB1734" s="21">
        <v>91375.944573094646</v>
      </c>
      <c r="AC1734" s="21">
        <v>0</v>
      </c>
      <c r="AD1734" s="21">
        <v>0</v>
      </c>
      <c r="AE1734" s="21">
        <v>0</v>
      </c>
    </row>
    <row r="1735" spans="23:31">
      <c r="W1735" s="20" t="s">
        <v>1254</v>
      </c>
      <c r="X1735" s="16">
        <v>30004250</v>
      </c>
      <c r="Y1735" s="22" t="s">
        <v>132</v>
      </c>
      <c r="Z1735" s="16" t="s">
        <v>33</v>
      </c>
      <c r="AA1735" s="21">
        <v>0</v>
      </c>
      <c r="AB1735" s="21">
        <v>182765.95553837685</v>
      </c>
      <c r="AC1735" s="21">
        <v>0</v>
      </c>
      <c r="AD1735" s="21">
        <v>0</v>
      </c>
      <c r="AE1735" s="21">
        <v>0</v>
      </c>
    </row>
    <row r="1736" spans="23:31">
      <c r="W1736" s="20" t="s">
        <v>1255</v>
      </c>
      <c r="X1736" s="16">
        <v>30004253</v>
      </c>
      <c r="Y1736" s="22" t="s">
        <v>197</v>
      </c>
      <c r="Z1736" s="16" t="s">
        <v>33</v>
      </c>
      <c r="AA1736" s="21">
        <v>0</v>
      </c>
      <c r="AB1736" s="21">
        <v>152814.64462135144</v>
      </c>
      <c r="AC1736" s="21">
        <v>0</v>
      </c>
      <c r="AD1736" s="21">
        <v>0</v>
      </c>
      <c r="AE1736" s="21">
        <v>0</v>
      </c>
    </row>
    <row r="1737" spans="23:31">
      <c r="W1737" s="20" t="s">
        <v>1258</v>
      </c>
      <c r="X1737" s="16">
        <v>30004255</v>
      </c>
      <c r="Y1737" s="22" t="s">
        <v>81</v>
      </c>
      <c r="Z1737" s="16" t="s">
        <v>33</v>
      </c>
      <c r="AA1737" s="21">
        <v>0</v>
      </c>
      <c r="AB1737" s="21">
        <v>167477.97387289716</v>
      </c>
      <c r="AC1737" s="21">
        <v>0</v>
      </c>
      <c r="AD1737" s="21">
        <v>0</v>
      </c>
      <c r="AE1737" s="21">
        <v>0</v>
      </c>
    </row>
    <row r="1738" spans="23:31">
      <c r="W1738" s="20" t="s">
        <v>1259</v>
      </c>
      <c r="X1738" s="16">
        <v>30004256</v>
      </c>
      <c r="Y1738" s="22" t="s">
        <v>277</v>
      </c>
      <c r="Z1738" s="16" t="s">
        <v>33</v>
      </c>
      <c r="AA1738" s="21">
        <v>0</v>
      </c>
      <c r="AB1738" s="21">
        <v>153527.37154520547</v>
      </c>
      <c r="AC1738" s="21">
        <v>0</v>
      </c>
      <c r="AD1738" s="21">
        <v>0</v>
      </c>
      <c r="AE1738" s="21">
        <v>0</v>
      </c>
    </row>
    <row r="1739" spans="23:31">
      <c r="W1739" s="20" t="s">
        <v>1260</v>
      </c>
      <c r="X1739" s="16">
        <v>30004257</v>
      </c>
      <c r="Y1739" s="22" t="s">
        <v>124</v>
      </c>
      <c r="Z1739" s="16" t="s">
        <v>33</v>
      </c>
      <c r="AA1739" s="21">
        <v>0</v>
      </c>
      <c r="AB1739" s="21">
        <v>150040.32706164726</v>
      </c>
      <c r="AC1739" s="21">
        <v>0</v>
      </c>
      <c r="AD1739" s="21">
        <v>0</v>
      </c>
      <c r="AE1739" s="21">
        <v>0</v>
      </c>
    </row>
    <row r="1740" spans="23:31">
      <c r="W1740" s="20" t="s">
        <v>1261</v>
      </c>
      <c r="X1740" s="16">
        <v>30004258</v>
      </c>
      <c r="Y1740" s="22" t="s">
        <v>275</v>
      </c>
      <c r="Z1740" s="16" t="s">
        <v>33</v>
      </c>
      <c r="AA1740" s="21">
        <v>0</v>
      </c>
      <c r="AB1740" s="21">
        <v>190239.86329603504</v>
      </c>
      <c r="AC1740" s="21">
        <v>0</v>
      </c>
      <c r="AD1740" s="21">
        <v>0</v>
      </c>
      <c r="AE1740" s="21">
        <v>0</v>
      </c>
    </row>
    <row r="1741" spans="23:31">
      <c r="W1741" s="20" t="s">
        <v>1271</v>
      </c>
      <c r="X1741" s="16">
        <v>30004273</v>
      </c>
      <c r="Y1741" s="22" t="s">
        <v>78</v>
      </c>
      <c r="Z1741" s="16" t="s">
        <v>33</v>
      </c>
      <c r="AA1741" s="21">
        <v>0</v>
      </c>
      <c r="AB1741" s="21">
        <v>147519.80580549446</v>
      </c>
      <c r="AC1741" s="21">
        <v>0</v>
      </c>
      <c r="AD1741" s="21">
        <v>0</v>
      </c>
      <c r="AE1741" s="21">
        <v>0</v>
      </c>
    </row>
    <row r="1742" spans="23:31">
      <c r="W1742" s="20" t="s">
        <v>1272</v>
      </c>
      <c r="X1742" s="16">
        <v>30004274</v>
      </c>
      <c r="Y1742" s="22" t="s">
        <v>1273</v>
      </c>
      <c r="Z1742" s="16" t="s">
        <v>33</v>
      </c>
      <c r="AA1742" s="21">
        <v>0</v>
      </c>
      <c r="AB1742" s="21">
        <v>102417.92712673577</v>
      </c>
      <c r="AC1742" s="21">
        <v>0</v>
      </c>
      <c r="AD1742" s="21">
        <v>0</v>
      </c>
      <c r="AE1742" s="21">
        <v>0</v>
      </c>
    </row>
    <row r="1743" spans="23:31">
      <c r="W1743" s="20" t="s">
        <v>1276</v>
      </c>
      <c r="X1743" s="16">
        <v>30004280</v>
      </c>
      <c r="Y1743" s="22" t="s">
        <v>1277</v>
      </c>
      <c r="Z1743" s="16" t="s">
        <v>33</v>
      </c>
      <c r="AA1743" s="21">
        <v>0</v>
      </c>
      <c r="AB1743" s="21">
        <v>111827.4303897958</v>
      </c>
      <c r="AC1743" s="21">
        <v>0</v>
      </c>
      <c r="AD1743" s="21">
        <v>0</v>
      </c>
      <c r="AE1743" s="21">
        <v>0</v>
      </c>
    </row>
    <row r="1744" spans="23:31">
      <c r="W1744" s="20" t="s">
        <v>1284</v>
      </c>
      <c r="X1744" s="16">
        <v>30004291</v>
      </c>
      <c r="Y1744" s="22" t="s">
        <v>32</v>
      </c>
      <c r="Z1744" s="16" t="s">
        <v>33</v>
      </c>
      <c r="AA1744" s="21">
        <v>0</v>
      </c>
      <c r="AB1744" s="21">
        <v>176846.80773698632</v>
      </c>
      <c r="AC1744" s="21">
        <v>0</v>
      </c>
      <c r="AD1744" s="21">
        <v>0</v>
      </c>
      <c r="AE1744" s="21">
        <v>0</v>
      </c>
    </row>
    <row r="1745" spans="23:31">
      <c r="W1745" s="20" t="s">
        <v>1285</v>
      </c>
      <c r="X1745" s="16">
        <v>30004292</v>
      </c>
      <c r="Y1745" s="22" t="s">
        <v>32</v>
      </c>
      <c r="Z1745" s="16" t="s">
        <v>33</v>
      </c>
      <c r="AA1745" s="21">
        <v>0</v>
      </c>
      <c r="AB1745" s="21">
        <v>191736.76857320624</v>
      </c>
      <c r="AC1745" s="21">
        <v>0</v>
      </c>
      <c r="AD1745" s="21">
        <v>0</v>
      </c>
      <c r="AE1745" s="21">
        <v>0</v>
      </c>
    </row>
    <row r="1746" spans="23:31">
      <c r="W1746" s="20" t="s">
        <v>1286</v>
      </c>
      <c r="X1746" s="16">
        <v>30004293</v>
      </c>
      <c r="Y1746" s="22" t="s">
        <v>32</v>
      </c>
      <c r="Z1746" s="16" t="s">
        <v>33</v>
      </c>
      <c r="AA1746" s="21">
        <v>0</v>
      </c>
      <c r="AB1746" s="21">
        <v>121209.23596412518</v>
      </c>
      <c r="AC1746" s="21">
        <v>0</v>
      </c>
      <c r="AD1746" s="21">
        <v>0</v>
      </c>
      <c r="AE1746" s="21">
        <v>0</v>
      </c>
    </row>
    <row r="1747" spans="23:31">
      <c r="W1747" s="20" t="s">
        <v>1287</v>
      </c>
      <c r="X1747" s="16">
        <v>30004294</v>
      </c>
      <c r="Y1747" s="22" t="s">
        <v>32</v>
      </c>
      <c r="Z1747" s="16" t="s">
        <v>33</v>
      </c>
      <c r="AA1747" s="21">
        <v>0</v>
      </c>
      <c r="AB1747" s="21">
        <v>212332.09234520548</v>
      </c>
      <c r="AC1747" s="21">
        <v>0</v>
      </c>
      <c r="AD1747" s="21">
        <v>0</v>
      </c>
      <c r="AE1747" s="21">
        <v>0</v>
      </c>
    </row>
    <row r="1748" spans="23:31">
      <c r="W1748" s="20" t="s">
        <v>1289</v>
      </c>
      <c r="X1748" s="16">
        <v>30004296</v>
      </c>
      <c r="Y1748" s="22" t="s">
        <v>32</v>
      </c>
      <c r="Z1748" s="16" t="s">
        <v>33</v>
      </c>
      <c r="AA1748" s="21">
        <v>0</v>
      </c>
      <c r="AB1748" s="21">
        <v>123236.54128829524</v>
      </c>
      <c r="AC1748" s="21">
        <v>0</v>
      </c>
      <c r="AD1748" s="21">
        <v>0</v>
      </c>
      <c r="AE1748" s="21">
        <v>0</v>
      </c>
    </row>
    <row r="1749" spans="23:31">
      <c r="W1749" s="20" t="s">
        <v>1292</v>
      </c>
      <c r="X1749" s="16">
        <v>30004299</v>
      </c>
      <c r="Y1749" s="22" t="s">
        <v>181</v>
      </c>
      <c r="Z1749" s="16" t="s">
        <v>33</v>
      </c>
      <c r="AA1749" s="21">
        <v>0</v>
      </c>
      <c r="AB1749" s="21">
        <v>180608.34890757833</v>
      </c>
      <c r="AC1749" s="21">
        <v>0</v>
      </c>
      <c r="AD1749" s="21">
        <v>0</v>
      </c>
      <c r="AE1749" s="21">
        <v>0</v>
      </c>
    </row>
    <row r="1750" spans="23:31">
      <c r="W1750" s="20" t="s">
        <v>1293</v>
      </c>
      <c r="X1750" s="16">
        <v>30004300</v>
      </c>
      <c r="Y1750" s="22" t="s">
        <v>32</v>
      </c>
      <c r="Z1750" s="16" t="s">
        <v>33</v>
      </c>
      <c r="AA1750" s="21">
        <v>0</v>
      </c>
      <c r="AB1750" s="21">
        <v>167177.15156571945</v>
      </c>
      <c r="AC1750" s="21">
        <v>0</v>
      </c>
      <c r="AD1750" s="21">
        <v>0</v>
      </c>
      <c r="AE1750" s="21">
        <v>0</v>
      </c>
    </row>
    <row r="1751" spans="23:31">
      <c r="W1751" s="20" t="s">
        <v>1296</v>
      </c>
      <c r="X1751" s="16">
        <v>30004314</v>
      </c>
      <c r="Y1751" s="22" t="s">
        <v>280</v>
      </c>
      <c r="Z1751" s="16" t="s">
        <v>33</v>
      </c>
      <c r="AA1751" s="21">
        <v>0</v>
      </c>
      <c r="AB1751" s="21">
        <v>206782.41982200978</v>
      </c>
      <c r="AC1751" s="21">
        <v>0</v>
      </c>
      <c r="AD1751" s="21">
        <v>0</v>
      </c>
      <c r="AE1751" s="21">
        <v>0</v>
      </c>
    </row>
    <row r="1752" spans="23:31">
      <c r="W1752" s="20" t="s">
        <v>1297</v>
      </c>
      <c r="X1752" s="16">
        <v>30004315</v>
      </c>
      <c r="Y1752" s="22" t="s">
        <v>74</v>
      </c>
      <c r="Z1752" s="16" t="s">
        <v>33</v>
      </c>
      <c r="AA1752" s="21">
        <v>0</v>
      </c>
      <c r="AB1752" s="21">
        <v>169785.86235955424</v>
      </c>
      <c r="AC1752" s="21">
        <v>0</v>
      </c>
      <c r="AD1752" s="21">
        <v>0</v>
      </c>
      <c r="AE1752" s="21">
        <v>0</v>
      </c>
    </row>
    <row r="1753" spans="23:31">
      <c r="W1753" s="20" t="s">
        <v>1299</v>
      </c>
      <c r="X1753" s="16">
        <v>30004319</v>
      </c>
      <c r="Y1753" s="22" t="s">
        <v>114</v>
      </c>
      <c r="Z1753" s="16" t="s">
        <v>33</v>
      </c>
      <c r="AA1753" s="21">
        <v>0</v>
      </c>
      <c r="AB1753" s="21">
        <v>138584.21582323473</v>
      </c>
      <c r="AC1753" s="21">
        <v>0</v>
      </c>
      <c r="AD1753" s="21">
        <v>0</v>
      </c>
      <c r="AE1753" s="21">
        <v>0</v>
      </c>
    </row>
    <row r="1754" spans="23:31">
      <c r="W1754" s="20" t="s">
        <v>1300</v>
      </c>
      <c r="X1754" s="16">
        <v>30004320</v>
      </c>
      <c r="Y1754" s="22" t="s">
        <v>109</v>
      </c>
      <c r="Z1754" s="16" t="s">
        <v>33</v>
      </c>
      <c r="AA1754" s="21">
        <v>0</v>
      </c>
      <c r="AB1754" s="21">
        <v>198567.18115187116</v>
      </c>
      <c r="AC1754" s="21">
        <v>0</v>
      </c>
      <c r="AD1754" s="21">
        <v>0</v>
      </c>
      <c r="AE1754" s="21">
        <v>0</v>
      </c>
    </row>
    <row r="1755" spans="23:31">
      <c r="W1755" s="20" t="s">
        <v>1301</v>
      </c>
      <c r="X1755" s="16">
        <v>30004321</v>
      </c>
      <c r="Y1755" s="22" t="s">
        <v>181</v>
      </c>
      <c r="Z1755" s="16" t="s">
        <v>33</v>
      </c>
      <c r="AA1755" s="21">
        <v>0</v>
      </c>
      <c r="AB1755" s="21">
        <v>258423.73176986299</v>
      </c>
      <c r="AC1755" s="21">
        <v>0</v>
      </c>
      <c r="AD1755" s="21">
        <v>0</v>
      </c>
      <c r="AE1755" s="21">
        <v>0</v>
      </c>
    </row>
    <row r="1756" spans="23:31">
      <c r="W1756" s="20" t="s">
        <v>1302</v>
      </c>
      <c r="X1756" s="16">
        <v>30004322</v>
      </c>
      <c r="Y1756" s="22" t="s">
        <v>69</v>
      </c>
      <c r="Z1756" s="16" t="s">
        <v>33</v>
      </c>
      <c r="AA1756" s="21">
        <v>0</v>
      </c>
      <c r="AB1756" s="21">
        <v>142971.46188464109</v>
      </c>
      <c r="AC1756" s="21">
        <v>0</v>
      </c>
      <c r="AD1756" s="21">
        <v>0</v>
      </c>
      <c r="AE1756" s="21">
        <v>0</v>
      </c>
    </row>
    <row r="1757" spans="23:31">
      <c r="W1757" s="20" t="s">
        <v>1304</v>
      </c>
      <c r="X1757" s="16">
        <v>30004328</v>
      </c>
      <c r="Y1757" s="22" t="s">
        <v>69</v>
      </c>
      <c r="Z1757" s="16" t="s">
        <v>33</v>
      </c>
      <c r="AA1757" s="21">
        <v>0</v>
      </c>
      <c r="AB1757" s="21">
        <v>109107.05444898807</v>
      </c>
      <c r="AC1757" s="21">
        <v>0</v>
      </c>
      <c r="AD1757" s="21">
        <v>0</v>
      </c>
      <c r="AE1757" s="21">
        <v>0</v>
      </c>
    </row>
    <row r="1758" spans="23:31">
      <c r="W1758" s="20" t="s">
        <v>1305</v>
      </c>
      <c r="X1758" s="16">
        <v>30004329</v>
      </c>
      <c r="Y1758" s="22" t="s">
        <v>32</v>
      </c>
      <c r="Z1758" s="16" t="s">
        <v>33</v>
      </c>
      <c r="AA1758" s="21">
        <v>0</v>
      </c>
      <c r="AB1758" s="21">
        <v>199865.60247070072</v>
      </c>
      <c r="AC1758" s="21">
        <v>0</v>
      </c>
      <c r="AD1758" s="21">
        <v>0</v>
      </c>
      <c r="AE1758" s="21">
        <v>0</v>
      </c>
    </row>
    <row r="1759" spans="23:31">
      <c r="W1759" s="20" t="s">
        <v>1306</v>
      </c>
      <c r="X1759" s="16">
        <v>30004330</v>
      </c>
      <c r="Y1759" s="22" t="s">
        <v>32</v>
      </c>
      <c r="Z1759" s="16" t="s">
        <v>33</v>
      </c>
      <c r="AA1759" s="21">
        <v>0</v>
      </c>
      <c r="AB1759" s="21">
        <v>165953.51896282172</v>
      </c>
      <c r="AC1759" s="21">
        <v>0</v>
      </c>
      <c r="AD1759" s="21">
        <v>0</v>
      </c>
      <c r="AE1759" s="21">
        <v>0</v>
      </c>
    </row>
    <row r="1760" spans="23:31">
      <c r="W1760" s="20" t="s">
        <v>1308</v>
      </c>
      <c r="X1760" s="16">
        <v>30004335</v>
      </c>
      <c r="Y1760" s="22" t="s">
        <v>69</v>
      </c>
      <c r="Z1760" s="16" t="s">
        <v>33</v>
      </c>
      <c r="AA1760" s="21">
        <v>0</v>
      </c>
      <c r="AB1760" s="21">
        <v>181882.21346250799</v>
      </c>
      <c r="AC1760" s="21">
        <v>0</v>
      </c>
      <c r="AD1760" s="21">
        <v>0</v>
      </c>
      <c r="AE1760" s="21">
        <v>0</v>
      </c>
    </row>
    <row r="1761" spans="23:31">
      <c r="W1761" s="20" t="s">
        <v>1316</v>
      </c>
      <c r="X1761" s="16">
        <v>30004349</v>
      </c>
      <c r="Y1761" s="22" t="s">
        <v>109</v>
      </c>
      <c r="Z1761" s="16" t="s">
        <v>33</v>
      </c>
      <c r="AA1761" s="21">
        <v>0</v>
      </c>
      <c r="AB1761" s="21">
        <v>303835.06950461154</v>
      </c>
      <c r="AC1761" s="21">
        <v>0</v>
      </c>
      <c r="AD1761" s="21">
        <v>0</v>
      </c>
      <c r="AE1761" s="21">
        <v>0</v>
      </c>
    </row>
    <row r="1762" spans="23:31">
      <c r="W1762" s="20" t="s">
        <v>1317</v>
      </c>
      <c r="X1762" s="16">
        <v>30004350</v>
      </c>
      <c r="Y1762" s="22" t="s">
        <v>374</v>
      </c>
      <c r="Z1762" s="16" t="s">
        <v>33</v>
      </c>
      <c r="AA1762" s="21">
        <v>0</v>
      </c>
      <c r="AB1762" s="21">
        <v>145545.457034008</v>
      </c>
      <c r="AC1762" s="21">
        <v>0</v>
      </c>
      <c r="AD1762" s="21">
        <v>0</v>
      </c>
      <c r="AE1762" s="21">
        <v>0</v>
      </c>
    </row>
    <row r="1763" spans="23:31">
      <c r="W1763" s="20" t="s">
        <v>1318</v>
      </c>
      <c r="X1763" s="16">
        <v>30004351</v>
      </c>
      <c r="Y1763" s="22" t="s">
        <v>109</v>
      </c>
      <c r="Z1763" s="16" t="s">
        <v>33</v>
      </c>
      <c r="AA1763" s="21">
        <v>0</v>
      </c>
      <c r="AB1763" s="21">
        <v>275485.52249897964</v>
      </c>
      <c r="AC1763" s="21">
        <v>0</v>
      </c>
      <c r="AD1763" s="21">
        <v>0</v>
      </c>
      <c r="AE1763" s="21">
        <v>0</v>
      </c>
    </row>
    <row r="1764" spans="23:31">
      <c r="W1764" s="20" t="s">
        <v>1322</v>
      </c>
      <c r="X1764" s="16">
        <v>30004359</v>
      </c>
      <c r="Y1764" s="22" t="s">
        <v>132</v>
      </c>
      <c r="Z1764" s="16" t="s">
        <v>33</v>
      </c>
      <c r="AA1764" s="21">
        <v>0</v>
      </c>
      <c r="AB1764" s="21">
        <v>170540.52025655247</v>
      </c>
      <c r="AC1764" s="21">
        <v>0</v>
      </c>
      <c r="AD1764" s="21">
        <v>0</v>
      </c>
      <c r="AE1764" s="21">
        <v>0</v>
      </c>
    </row>
    <row r="1765" spans="23:31">
      <c r="W1765" s="20" t="s">
        <v>1323</v>
      </c>
      <c r="X1765" s="16">
        <v>30004360</v>
      </c>
      <c r="Y1765" s="22" t="s">
        <v>374</v>
      </c>
      <c r="Z1765" s="16" t="s">
        <v>33</v>
      </c>
      <c r="AA1765" s="21">
        <v>0</v>
      </c>
      <c r="AB1765" s="21">
        <v>203300.07664657535</v>
      </c>
      <c r="AC1765" s="21">
        <v>0</v>
      </c>
      <c r="AD1765" s="21">
        <v>0</v>
      </c>
      <c r="AE1765" s="21">
        <v>0</v>
      </c>
    </row>
    <row r="1766" spans="23:31">
      <c r="W1766" s="20" t="s">
        <v>1324</v>
      </c>
      <c r="X1766" s="16">
        <v>30004361</v>
      </c>
      <c r="Y1766" s="22" t="s">
        <v>74</v>
      </c>
      <c r="Z1766" s="16" t="s">
        <v>33</v>
      </c>
      <c r="AA1766" s="21">
        <v>0</v>
      </c>
      <c r="AB1766" s="21">
        <v>145645.04045749249</v>
      </c>
      <c r="AC1766" s="21">
        <v>0</v>
      </c>
      <c r="AD1766" s="21">
        <v>0</v>
      </c>
      <c r="AE1766" s="21">
        <v>0</v>
      </c>
    </row>
    <row r="1767" spans="23:31">
      <c r="W1767" s="20" t="s">
        <v>1325</v>
      </c>
      <c r="X1767" s="16">
        <v>30004362</v>
      </c>
      <c r="Y1767" s="22" t="s">
        <v>197</v>
      </c>
      <c r="Z1767" s="16" t="s">
        <v>33</v>
      </c>
      <c r="AA1767" s="21">
        <v>0</v>
      </c>
      <c r="AB1767" s="21">
        <v>166179.42623013697</v>
      </c>
      <c r="AC1767" s="21">
        <v>0</v>
      </c>
      <c r="AD1767" s="21">
        <v>0</v>
      </c>
      <c r="AE1767" s="21">
        <v>0</v>
      </c>
    </row>
    <row r="1768" spans="23:31">
      <c r="W1768" s="20" t="s">
        <v>1326</v>
      </c>
      <c r="X1768" s="16">
        <v>30004363</v>
      </c>
      <c r="Y1768" s="22" t="s">
        <v>206</v>
      </c>
      <c r="Z1768" s="16" t="s">
        <v>33</v>
      </c>
      <c r="AA1768" s="21">
        <v>0</v>
      </c>
      <c r="AB1768" s="21">
        <v>176050.58930761818</v>
      </c>
      <c r="AC1768" s="21">
        <v>0</v>
      </c>
      <c r="AD1768" s="21">
        <v>0</v>
      </c>
      <c r="AE1768" s="21">
        <v>0</v>
      </c>
    </row>
    <row r="1769" spans="23:31">
      <c r="W1769" s="20" t="s">
        <v>1327</v>
      </c>
      <c r="X1769" s="16">
        <v>30004364</v>
      </c>
      <c r="Y1769" s="22" t="s">
        <v>103</v>
      </c>
      <c r="Z1769" s="16" t="s">
        <v>33</v>
      </c>
      <c r="AA1769" s="21">
        <v>0</v>
      </c>
      <c r="AB1769" s="21">
        <v>204589.50845658305</v>
      </c>
      <c r="AC1769" s="21">
        <v>0</v>
      </c>
      <c r="AD1769" s="21">
        <v>0</v>
      </c>
      <c r="AE1769" s="21">
        <v>0</v>
      </c>
    </row>
    <row r="1770" spans="23:31">
      <c r="W1770" s="20" t="s">
        <v>1328</v>
      </c>
      <c r="X1770" s="16">
        <v>30004365</v>
      </c>
      <c r="Y1770" s="22" t="s">
        <v>103</v>
      </c>
      <c r="Z1770" s="16" t="s">
        <v>33</v>
      </c>
      <c r="AA1770" s="21">
        <v>0</v>
      </c>
      <c r="AB1770" s="21">
        <v>120147.11300706236</v>
      </c>
      <c r="AC1770" s="21">
        <v>0</v>
      </c>
      <c r="AD1770" s="21">
        <v>0</v>
      </c>
      <c r="AE1770" s="21">
        <v>0</v>
      </c>
    </row>
    <row r="1771" spans="23:31">
      <c r="W1771" s="20" t="s">
        <v>1329</v>
      </c>
      <c r="X1771" s="16">
        <v>30004366</v>
      </c>
      <c r="Y1771" s="22" t="s">
        <v>275</v>
      </c>
      <c r="Z1771" s="16" t="s">
        <v>33</v>
      </c>
      <c r="AA1771" s="21">
        <v>0</v>
      </c>
      <c r="AB1771" s="21">
        <v>155397.89159220963</v>
      </c>
      <c r="AC1771" s="21">
        <v>0</v>
      </c>
      <c r="AD1771" s="21">
        <v>0</v>
      </c>
      <c r="AE1771" s="21">
        <v>0</v>
      </c>
    </row>
    <row r="1772" spans="23:31">
      <c r="W1772" s="20" t="s">
        <v>1330</v>
      </c>
      <c r="X1772" s="16">
        <v>30004367</v>
      </c>
      <c r="Y1772" s="22" t="s">
        <v>374</v>
      </c>
      <c r="Z1772" s="16" t="s">
        <v>33</v>
      </c>
      <c r="AA1772" s="21">
        <v>0</v>
      </c>
      <c r="AB1772" s="21">
        <v>156541.23151305044</v>
      </c>
      <c r="AC1772" s="21">
        <v>0</v>
      </c>
      <c r="AD1772" s="21">
        <v>0</v>
      </c>
      <c r="AE1772" s="21">
        <v>0</v>
      </c>
    </row>
    <row r="1773" spans="23:31">
      <c r="W1773" s="20" t="s">
        <v>1331</v>
      </c>
      <c r="X1773" s="16">
        <v>30004368</v>
      </c>
      <c r="Y1773" s="22" t="s">
        <v>374</v>
      </c>
      <c r="Z1773" s="16" t="s">
        <v>33</v>
      </c>
      <c r="AA1773" s="21">
        <v>0</v>
      </c>
      <c r="AB1773" s="21">
        <v>142618.87674085426</v>
      </c>
      <c r="AC1773" s="21">
        <v>0</v>
      </c>
      <c r="AD1773" s="21">
        <v>0</v>
      </c>
      <c r="AE1773" s="21">
        <v>0</v>
      </c>
    </row>
    <row r="1774" spans="23:31">
      <c r="W1774" s="20" t="s">
        <v>1332</v>
      </c>
      <c r="X1774" s="16">
        <v>30004369</v>
      </c>
      <c r="Y1774" s="22" t="s">
        <v>74</v>
      </c>
      <c r="Z1774" s="16" t="s">
        <v>33</v>
      </c>
      <c r="AA1774" s="21">
        <v>0</v>
      </c>
      <c r="AB1774" s="21">
        <v>140515.74318517913</v>
      </c>
      <c r="AC1774" s="21">
        <v>0</v>
      </c>
      <c r="AD1774" s="21">
        <v>0</v>
      </c>
      <c r="AE1774" s="21">
        <v>0</v>
      </c>
    </row>
    <row r="1775" spans="23:31">
      <c r="W1775" s="20" t="s">
        <v>1334</v>
      </c>
      <c r="X1775" s="16">
        <v>30004371</v>
      </c>
      <c r="Y1775" s="22" t="s">
        <v>607</v>
      </c>
      <c r="Z1775" s="16" t="s">
        <v>33</v>
      </c>
      <c r="AA1775" s="21">
        <v>0</v>
      </c>
      <c r="AB1775" s="21">
        <v>135170.01139964329</v>
      </c>
      <c r="AC1775" s="21">
        <v>0</v>
      </c>
      <c r="AD1775" s="21">
        <v>0</v>
      </c>
      <c r="AE1775" s="21">
        <v>0</v>
      </c>
    </row>
    <row r="1776" spans="23:31">
      <c r="W1776" s="20" t="s">
        <v>1340</v>
      </c>
      <c r="X1776" s="16">
        <v>30004378</v>
      </c>
      <c r="Y1776" s="22" t="s">
        <v>114</v>
      </c>
      <c r="Z1776" s="16" t="s">
        <v>33</v>
      </c>
      <c r="AA1776" s="21">
        <v>0</v>
      </c>
      <c r="AB1776" s="21">
        <v>125402.25913922465</v>
      </c>
      <c r="AC1776" s="21">
        <v>0</v>
      </c>
      <c r="AD1776" s="21">
        <v>0</v>
      </c>
      <c r="AE1776" s="21">
        <v>0</v>
      </c>
    </row>
    <row r="1777" spans="23:31">
      <c r="W1777" s="20" t="s">
        <v>1341</v>
      </c>
      <c r="X1777" s="16">
        <v>30004384</v>
      </c>
      <c r="Y1777" s="22" t="s">
        <v>323</v>
      </c>
      <c r="Z1777" s="16" t="s">
        <v>33</v>
      </c>
      <c r="AA1777" s="21">
        <v>0</v>
      </c>
      <c r="AB1777" s="21">
        <v>114880.81172721587</v>
      </c>
      <c r="AC1777" s="21">
        <v>0</v>
      </c>
      <c r="AD1777" s="21">
        <v>0</v>
      </c>
      <c r="AE1777" s="21">
        <v>0</v>
      </c>
    </row>
    <row r="1778" spans="23:31">
      <c r="W1778" s="20" t="s">
        <v>1345</v>
      </c>
      <c r="X1778" s="16">
        <v>30004390</v>
      </c>
      <c r="Y1778" s="22" t="s">
        <v>161</v>
      </c>
      <c r="Z1778" s="16" t="s">
        <v>33</v>
      </c>
      <c r="AA1778" s="21">
        <v>0</v>
      </c>
      <c r="AB1778" s="21">
        <v>158881.94962391563</v>
      </c>
      <c r="AC1778" s="21">
        <v>0</v>
      </c>
      <c r="AD1778" s="21">
        <v>0</v>
      </c>
      <c r="AE1778" s="21">
        <v>0</v>
      </c>
    </row>
    <row r="1779" spans="23:31">
      <c r="W1779" s="20" t="s">
        <v>1346</v>
      </c>
      <c r="X1779" s="16">
        <v>30004391</v>
      </c>
      <c r="Y1779" s="22" t="s">
        <v>161</v>
      </c>
      <c r="Z1779" s="16" t="s">
        <v>33</v>
      </c>
      <c r="AA1779" s="21">
        <v>0</v>
      </c>
      <c r="AB1779" s="21">
        <v>138715.35708493151</v>
      </c>
      <c r="AC1779" s="21">
        <v>0</v>
      </c>
      <c r="AD1779" s="21">
        <v>0</v>
      </c>
      <c r="AE1779" s="21">
        <v>0</v>
      </c>
    </row>
    <row r="1780" spans="23:31">
      <c r="W1780" s="20" t="s">
        <v>1349</v>
      </c>
      <c r="X1780" s="16">
        <v>30004400</v>
      </c>
      <c r="Y1780" s="22" t="s">
        <v>181</v>
      </c>
      <c r="Z1780" s="16" t="s">
        <v>33</v>
      </c>
      <c r="AA1780" s="21">
        <v>0</v>
      </c>
      <c r="AB1780" s="21">
        <v>164190.68590927921</v>
      </c>
      <c r="AC1780" s="21">
        <v>0</v>
      </c>
      <c r="AD1780" s="21">
        <v>0</v>
      </c>
      <c r="AE1780" s="21">
        <v>0</v>
      </c>
    </row>
    <row r="1781" spans="23:31">
      <c r="W1781" s="20" t="s">
        <v>1350</v>
      </c>
      <c r="X1781" s="16">
        <v>30004406</v>
      </c>
      <c r="Y1781" s="22" t="s">
        <v>171</v>
      </c>
      <c r="Z1781" s="16" t="s">
        <v>33</v>
      </c>
      <c r="AA1781" s="21">
        <v>0</v>
      </c>
      <c r="AB1781" s="21">
        <v>131152.57187042385</v>
      </c>
      <c r="AC1781" s="21">
        <v>0</v>
      </c>
      <c r="AD1781" s="21">
        <v>0</v>
      </c>
      <c r="AE1781" s="21">
        <v>0</v>
      </c>
    </row>
    <row r="1782" spans="23:31">
      <c r="W1782" s="20" t="s">
        <v>1352</v>
      </c>
      <c r="X1782" s="16">
        <v>30004408</v>
      </c>
      <c r="Y1782" s="22" t="s">
        <v>1108</v>
      </c>
      <c r="Z1782" s="16" t="s">
        <v>33</v>
      </c>
      <c r="AA1782" s="21">
        <v>0</v>
      </c>
      <c r="AB1782" s="21">
        <v>133051.84850801999</v>
      </c>
      <c r="AC1782" s="21">
        <v>0</v>
      </c>
      <c r="AD1782" s="21">
        <v>0</v>
      </c>
      <c r="AE1782" s="21">
        <v>0</v>
      </c>
    </row>
    <row r="1783" spans="23:31">
      <c r="W1783" s="20" t="s">
        <v>1353</v>
      </c>
      <c r="X1783" s="16">
        <v>30004409</v>
      </c>
      <c r="Y1783" s="22" t="s">
        <v>171</v>
      </c>
      <c r="Z1783" s="16" t="s">
        <v>33</v>
      </c>
      <c r="AA1783" s="21">
        <v>0</v>
      </c>
      <c r="AB1783" s="21">
        <v>197385.54743206996</v>
      </c>
      <c r="AC1783" s="21">
        <v>0</v>
      </c>
      <c r="AD1783" s="21">
        <v>0</v>
      </c>
      <c r="AE1783" s="21">
        <v>0</v>
      </c>
    </row>
    <row r="1784" spans="23:31">
      <c r="W1784" s="20" t="s">
        <v>1354</v>
      </c>
      <c r="X1784" s="16">
        <v>30004410</v>
      </c>
      <c r="Y1784" s="22" t="s">
        <v>171</v>
      </c>
      <c r="Z1784" s="16" t="s">
        <v>33</v>
      </c>
      <c r="AA1784" s="21">
        <v>0</v>
      </c>
      <c r="AB1784" s="21">
        <v>160431.98446320801</v>
      </c>
      <c r="AC1784" s="21">
        <v>0</v>
      </c>
      <c r="AD1784" s="21">
        <v>0</v>
      </c>
      <c r="AE1784" s="21">
        <v>0</v>
      </c>
    </row>
    <row r="1785" spans="23:31">
      <c r="W1785" s="20" t="s">
        <v>1355</v>
      </c>
      <c r="X1785" s="16">
        <v>30004411</v>
      </c>
      <c r="Y1785" s="22" t="s">
        <v>171</v>
      </c>
      <c r="Z1785" s="16" t="s">
        <v>33</v>
      </c>
      <c r="AA1785" s="21">
        <v>0</v>
      </c>
      <c r="AB1785" s="21">
        <v>140871.60551232877</v>
      </c>
      <c r="AC1785" s="21">
        <v>0</v>
      </c>
      <c r="AD1785" s="21">
        <v>0</v>
      </c>
      <c r="AE1785" s="21">
        <v>0</v>
      </c>
    </row>
    <row r="1786" spans="23:31">
      <c r="W1786" s="20" t="s">
        <v>1356</v>
      </c>
      <c r="X1786" s="16">
        <v>30004414</v>
      </c>
      <c r="Y1786" s="22" t="s">
        <v>32</v>
      </c>
      <c r="Z1786" s="16" t="s">
        <v>33</v>
      </c>
      <c r="AA1786" s="21">
        <v>0</v>
      </c>
      <c r="AB1786" s="21">
        <v>132514.33152949385</v>
      </c>
      <c r="AC1786" s="21">
        <v>0</v>
      </c>
      <c r="AD1786" s="21">
        <v>0</v>
      </c>
      <c r="AE1786" s="21">
        <v>0</v>
      </c>
    </row>
    <row r="1787" spans="23:31">
      <c r="W1787" s="20" t="s">
        <v>1358</v>
      </c>
      <c r="X1787" s="16">
        <v>30004416</v>
      </c>
      <c r="Y1787" s="22" t="s">
        <v>32</v>
      </c>
      <c r="Z1787" s="16" t="s">
        <v>33</v>
      </c>
      <c r="AA1787" s="21">
        <v>0</v>
      </c>
      <c r="AB1787" s="21">
        <v>134451.84141917806</v>
      </c>
      <c r="AC1787" s="21">
        <v>0</v>
      </c>
      <c r="AD1787" s="21">
        <v>0</v>
      </c>
      <c r="AE1787" s="21">
        <v>0</v>
      </c>
    </row>
    <row r="1788" spans="23:31">
      <c r="W1788" s="20" t="s">
        <v>1359</v>
      </c>
      <c r="X1788" s="16">
        <v>30004417</v>
      </c>
      <c r="Y1788" s="22" t="s">
        <v>181</v>
      </c>
      <c r="Z1788" s="16" t="s">
        <v>33</v>
      </c>
      <c r="AA1788" s="21">
        <v>0</v>
      </c>
      <c r="AB1788" s="21">
        <v>162336.60861369863</v>
      </c>
      <c r="AC1788" s="21">
        <v>0</v>
      </c>
      <c r="AD1788" s="21">
        <v>0</v>
      </c>
      <c r="AE1788" s="21">
        <v>0</v>
      </c>
    </row>
    <row r="1789" spans="23:31">
      <c r="W1789" s="20" t="s">
        <v>1360</v>
      </c>
      <c r="X1789" s="16">
        <v>30004418</v>
      </c>
      <c r="Y1789" s="22" t="s">
        <v>32</v>
      </c>
      <c r="Z1789" s="16" t="s">
        <v>33</v>
      </c>
      <c r="AA1789" s="21">
        <v>0</v>
      </c>
      <c r="AB1789" s="21">
        <v>137933.47535419863</v>
      </c>
      <c r="AC1789" s="21">
        <v>0</v>
      </c>
      <c r="AD1789" s="21">
        <v>0</v>
      </c>
      <c r="AE1789" s="21">
        <v>0</v>
      </c>
    </row>
    <row r="1790" spans="23:31">
      <c r="W1790" s="20" t="s">
        <v>1361</v>
      </c>
      <c r="X1790" s="16">
        <v>30004419</v>
      </c>
      <c r="Y1790" s="22" t="s">
        <v>32</v>
      </c>
      <c r="Z1790" s="16" t="s">
        <v>33</v>
      </c>
      <c r="AA1790" s="21">
        <v>0</v>
      </c>
      <c r="AB1790" s="21">
        <v>175298.76498068142</v>
      </c>
      <c r="AC1790" s="21">
        <v>0</v>
      </c>
      <c r="AD1790" s="21">
        <v>0</v>
      </c>
      <c r="AE1790" s="21">
        <v>0</v>
      </c>
    </row>
    <row r="1791" spans="23:31">
      <c r="W1791" s="20" t="s">
        <v>1363</v>
      </c>
      <c r="X1791" s="16">
        <v>30004423</v>
      </c>
      <c r="Y1791" s="22" t="s">
        <v>32</v>
      </c>
      <c r="Z1791" s="16" t="s">
        <v>33</v>
      </c>
      <c r="AA1791" s="21">
        <v>0</v>
      </c>
      <c r="AB1791" s="21">
        <v>124258.67460562267</v>
      </c>
      <c r="AC1791" s="21">
        <v>0</v>
      </c>
      <c r="AD1791" s="21">
        <v>0</v>
      </c>
      <c r="AE1791" s="21">
        <v>0</v>
      </c>
    </row>
    <row r="1792" spans="23:31">
      <c r="W1792" s="20" t="s">
        <v>1372</v>
      </c>
      <c r="X1792" s="16">
        <v>30004445</v>
      </c>
      <c r="Y1792" s="22" t="s">
        <v>607</v>
      </c>
      <c r="Z1792" s="16" t="s">
        <v>33</v>
      </c>
      <c r="AA1792" s="21">
        <v>0</v>
      </c>
      <c r="AB1792" s="21">
        <v>101813.75664385589</v>
      </c>
      <c r="AC1792" s="21">
        <v>0</v>
      </c>
      <c r="AD1792" s="21">
        <v>0</v>
      </c>
      <c r="AE1792" s="21">
        <v>0</v>
      </c>
    </row>
    <row r="1793" spans="23:31">
      <c r="W1793" s="20" t="s">
        <v>1379</v>
      </c>
      <c r="X1793" s="16">
        <v>30004454</v>
      </c>
      <c r="Y1793" s="22" t="s">
        <v>277</v>
      </c>
      <c r="Z1793" s="16" t="s">
        <v>33</v>
      </c>
      <c r="AA1793" s="21">
        <v>0</v>
      </c>
      <c r="AB1793" s="21">
        <v>193661.64880163714</v>
      </c>
      <c r="AC1793" s="21">
        <v>0</v>
      </c>
      <c r="AD1793" s="21">
        <v>0</v>
      </c>
      <c r="AE1793" s="21">
        <v>0</v>
      </c>
    </row>
    <row r="1794" spans="23:31">
      <c r="W1794" s="20" t="s">
        <v>1380</v>
      </c>
      <c r="X1794" s="16">
        <v>30004455</v>
      </c>
      <c r="Y1794" s="22" t="s">
        <v>111</v>
      </c>
      <c r="Z1794" s="16" t="s">
        <v>33</v>
      </c>
      <c r="AA1794" s="21">
        <v>0</v>
      </c>
      <c r="AB1794" s="21">
        <v>204070.92393424659</v>
      </c>
      <c r="AC1794" s="21">
        <v>0</v>
      </c>
      <c r="AD1794" s="21">
        <v>0</v>
      </c>
      <c r="AE1794" s="21">
        <v>0</v>
      </c>
    </row>
    <row r="1795" spans="23:31">
      <c r="W1795" s="20" t="s">
        <v>1381</v>
      </c>
      <c r="X1795" s="16">
        <v>30004456</v>
      </c>
      <c r="Y1795" s="22" t="s">
        <v>280</v>
      </c>
      <c r="Z1795" s="16" t="s">
        <v>33</v>
      </c>
      <c r="AA1795" s="21">
        <v>0</v>
      </c>
      <c r="AB1795" s="21">
        <v>139760.17799023498</v>
      </c>
      <c r="AC1795" s="21">
        <v>0</v>
      </c>
      <c r="AD1795" s="21">
        <v>0</v>
      </c>
      <c r="AE1795" s="21">
        <v>0</v>
      </c>
    </row>
    <row r="1796" spans="23:31">
      <c r="W1796" s="20" t="s">
        <v>1382</v>
      </c>
      <c r="X1796" s="16">
        <v>30004457</v>
      </c>
      <c r="Y1796" s="22" t="s">
        <v>352</v>
      </c>
      <c r="Z1796" s="16" t="s">
        <v>33</v>
      </c>
      <c r="AA1796" s="21">
        <v>0</v>
      </c>
      <c r="AB1796" s="21">
        <v>175330.63330508574</v>
      </c>
      <c r="AC1796" s="21">
        <v>0</v>
      </c>
      <c r="AD1796" s="21">
        <v>0</v>
      </c>
      <c r="AE1796" s="21">
        <v>0</v>
      </c>
    </row>
    <row r="1797" spans="23:31">
      <c r="W1797" s="20" t="s">
        <v>1383</v>
      </c>
      <c r="X1797" s="16">
        <v>30004458</v>
      </c>
      <c r="Y1797" s="22" t="s">
        <v>144</v>
      </c>
      <c r="Z1797" s="16" t="s">
        <v>33</v>
      </c>
      <c r="AA1797" s="21">
        <v>0</v>
      </c>
      <c r="AB1797" s="21">
        <v>119622.6219178082</v>
      </c>
      <c r="AC1797" s="21">
        <v>0</v>
      </c>
      <c r="AD1797" s="21">
        <v>0</v>
      </c>
      <c r="AE1797" s="21">
        <v>0</v>
      </c>
    </row>
    <row r="1798" spans="23:31">
      <c r="W1798" s="20" t="s">
        <v>1384</v>
      </c>
      <c r="X1798" s="16">
        <v>30004459</v>
      </c>
      <c r="Y1798" s="22" t="s">
        <v>144</v>
      </c>
      <c r="Z1798" s="16" t="s">
        <v>33</v>
      </c>
      <c r="AA1798" s="21">
        <v>0</v>
      </c>
      <c r="AB1798" s="21">
        <v>166174.3756887741</v>
      </c>
      <c r="AC1798" s="21">
        <v>0</v>
      </c>
      <c r="AD1798" s="21">
        <v>0</v>
      </c>
      <c r="AE1798" s="21">
        <v>0</v>
      </c>
    </row>
    <row r="1799" spans="23:31">
      <c r="W1799" s="20" t="s">
        <v>1385</v>
      </c>
      <c r="X1799" s="16">
        <v>30004460</v>
      </c>
      <c r="Y1799" s="22" t="s">
        <v>57</v>
      </c>
      <c r="Z1799" s="16" t="s">
        <v>33</v>
      </c>
      <c r="AA1799" s="21">
        <v>0</v>
      </c>
      <c r="AB1799" s="21">
        <v>164107.27310086615</v>
      </c>
      <c r="AC1799" s="21">
        <v>0</v>
      </c>
      <c r="AD1799" s="21">
        <v>0</v>
      </c>
      <c r="AE1799" s="21">
        <v>0</v>
      </c>
    </row>
    <row r="1800" spans="23:31">
      <c r="W1800" s="20" t="s">
        <v>1386</v>
      </c>
      <c r="X1800" s="16">
        <v>30004461</v>
      </c>
      <c r="Y1800" s="22" t="s">
        <v>374</v>
      </c>
      <c r="Z1800" s="16" t="s">
        <v>33</v>
      </c>
      <c r="AA1800" s="21">
        <v>0</v>
      </c>
      <c r="AB1800" s="21">
        <v>201531.87975342467</v>
      </c>
      <c r="AC1800" s="21">
        <v>0</v>
      </c>
      <c r="AD1800" s="21">
        <v>0</v>
      </c>
      <c r="AE1800" s="21">
        <v>0</v>
      </c>
    </row>
    <row r="1801" spans="23:31">
      <c r="W1801" s="20" t="s">
        <v>1387</v>
      </c>
      <c r="X1801" s="16">
        <v>30004462</v>
      </c>
      <c r="Y1801" s="22" t="s">
        <v>114</v>
      </c>
      <c r="Z1801" s="16" t="s">
        <v>33</v>
      </c>
      <c r="AA1801" s="21">
        <v>0</v>
      </c>
      <c r="AB1801" s="21">
        <v>164291.21423280844</v>
      </c>
      <c r="AC1801" s="21">
        <v>0</v>
      </c>
      <c r="AD1801" s="21">
        <v>0</v>
      </c>
      <c r="AE1801" s="21">
        <v>0</v>
      </c>
    </row>
    <row r="1802" spans="23:31">
      <c r="W1802" s="20" t="s">
        <v>1388</v>
      </c>
      <c r="X1802" s="16">
        <v>30004464</v>
      </c>
      <c r="Y1802" s="22" t="s">
        <v>275</v>
      </c>
      <c r="Z1802" s="16" t="s">
        <v>33</v>
      </c>
      <c r="AA1802" s="21">
        <v>0</v>
      </c>
      <c r="AB1802" s="21">
        <v>177591.84303053809</v>
      </c>
      <c r="AC1802" s="21">
        <v>0</v>
      </c>
      <c r="AD1802" s="21">
        <v>0</v>
      </c>
      <c r="AE1802" s="21">
        <v>0</v>
      </c>
    </row>
    <row r="1803" spans="23:31">
      <c r="W1803" s="20" t="s">
        <v>1391</v>
      </c>
      <c r="X1803" s="16">
        <v>30004468</v>
      </c>
      <c r="Y1803" s="22" t="s">
        <v>1173</v>
      </c>
      <c r="Z1803" s="16" t="s">
        <v>33</v>
      </c>
      <c r="AA1803" s="21">
        <v>0</v>
      </c>
      <c r="AB1803" s="21">
        <v>121094.16101836435</v>
      </c>
      <c r="AC1803" s="21">
        <v>0</v>
      </c>
      <c r="AD1803" s="21">
        <v>0</v>
      </c>
      <c r="AE1803" s="21">
        <v>0</v>
      </c>
    </row>
    <row r="1804" spans="23:31">
      <c r="W1804" s="20" t="s">
        <v>1393</v>
      </c>
      <c r="X1804" s="16">
        <v>30004472</v>
      </c>
      <c r="Y1804" s="22" t="s">
        <v>277</v>
      </c>
      <c r="Z1804" s="16" t="s">
        <v>33</v>
      </c>
      <c r="AA1804" s="21">
        <v>0</v>
      </c>
      <c r="AB1804" s="21">
        <v>243577.97746403859</v>
      </c>
      <c r="AC1804" s="21">
        <v>0</v>
      </c>
      <c r="AD1804" s="21">
        <v>0</v>
      </c>
      <c r="AE1804" s="21">
        <v>0</v>
      </c>
    </row>
    <row r="1805" spans="23:31">
      <c r="W1805" s="20" t="s">
        <v>1397</v>
      </c>
      <c r="X1805" s="16">
        <v>30004475</v>
      </c>
      <c r="Y1805" s="22" t="s">
        <v>323</v>
      </c>
      <c r="Z1805" s="16" t="s">
        <v>33</v>
      </c>
      <c r="AA1805" s="21">
        <v>0</v>
      </c>
      <c r="AB1805" s="21">
        <v>141921.20890493176</v>
      </c>
      <c r="AC1805" s="21">
        <v>0</v>
      </c>
      <c r="AD1805" s="21">
        <v>0</v>
      </c>
      <c r="AE1805" s="21">
        <v>0</v>
      </c>
    </row>
    <row r="1806" spans="23:31">
      <c r="W1806" s="20" t="s">
        <v>1398</v>
      </c>
      <c r="X1806" s="16">
        <v>30004477</v>
      </c>
      <c r="Y1806" s="22" t="s">
        <v>32</v>
      </c>
      <c r="Z1806" s="16" t="s">
        <v>33</v>
      </c>
      <c r="AA1806" s="21">
        <v>0</v>
      </c>
      <c r="AB1806" s="21">
        <v>162622.40687671234</v>
      </c>
      <c r="AC1806" s="21">
        <v>0</v>
      </c>
      <c r="AD1806" s="21">
        <v>0</v>
      </c>
      <c r="AE1806" s="21">
        <v>0</v>
      </c>
    </row>
    <row r="1807" spans="23:31">
      <c r="W1807" s="20" t="s">
        <v>1401</v>
      </c>
      <c r="X1807" s="16">
        <v>30004481</v>
      </c>
      <c r="Y1807" s="22" t="s">
        <v>607</v>
      </c>
      <c r="Z1807" s="16" t="s">
        <v>33</v>
      </c>
      <c r="AA1807" s="21">
        <v>0</v>
      </c>
      <c r="AB1807" s="21">
        <v>99750.656339150417</v>
      </c>
      <c r="AC1807" s="21">
        <v>0</v>
      </c>
      <c r="AD1807" s="21">
        <v>0</v>
      </c>
      <c r="AE1807" s="21">
        <v>0</v>
      </c>
    </row>
    <row r="1808" spans="23:31">
      <c r="W1808" s="20" t="s">
        <v>1406</v>
      </c>
      <c r="X1808" s="16">
        <v>30004491</v>
      </c>
      <c r="Y1808" s="22" t="s">
        <v>323</v>
      </c>
      <c r="Z1808" s="16" t="s">
        <v>33</v>
      </c>
      <c r="AA1808" s="21">
        <v>0</v>
      </c>
      <c r="AB1808" s="21">
        <v>140222.54472082364</v>
      </c>
      <c r="AC1808" s="21">
        <v>0</v>
      </c>
      <c r="AD1808" s="21">
        <v>0</v>
      </c>
      <c r="AE1808" s="21">
        <v>0</v>
      </c>
    </row>
    <row r="1809" spans="23:31">
      <c r="W1809" s="20" t="s">
        <v>1407</v>
      </c>
      <c r="X1809" s="16">
        <v>30004493</v>
      </c>
      <c r="Y1809" s="22" t="s">
        <v>197</v>
      </c>
      <c r="Z1809" s="16" t="s">
        <v>33</v>
      </c>
      <c r="AA1809" s="21">
        <v>0</v>
      </c>
      <c r="AB1809" s="21">
        <v>143262.25666152252</v>
      </c>
      <c r="AC1809" s="21">
        <v>0</v>
      </c>
      <c r="AD1809" s="21">
        <v>0</v>
      </c>
      <c r="AE1809" s="21">
        <v>0</v>
      </c>
    </row>
    <row r="1810" spans="23:31">
      <c r="W1810" s="20" t="s">
        <v>1408</v>
      </c>
      <c r="X1810" s="16">
        <v>30004501</v>
      </c>
      <c r="Y1810" s="22" t="s">
        <v>32</v>
      </c>
      <c r="Z1810" s="16" t="s">
        <v>33</v>
      </c>
      <c r="AA1810" s="21">
        <v>0</v>
      </c>
      <c r="AB1810" s="21">
        <v>129849.54007746196</v>
      </c>
      <c r="AC1810" s="21">
        <v>0</v>
      </c>
      <c r="AD1810" s="21">
        <v>0</v>
      </c>
      <c r="AE1810" s="21">
        <v>0</v>
      </c>
    </row>
    <row r="1811" spans="23:31">
      <c r="W1811" s="20" t="s">
        <v>1409</v>
      </c>
      <c r="X1811" s="16">
        <v>30004504</v>
      </c>
      <c r="Y1811" s="22" t="s">
        <v>74</v>
      </c>
      <c r="Z1811" s="16" t="s">
        <v>33</v>
      </c>
      <c r="AA1811" s="21">
        <v>0</v>
      </c>
      <c r="AB1811" s="21">
        <v>114058.42932678004</v>
      </c>
      <c r="AC1811" s="21">
        <v>0</v>
      </c>
      <c r="AD1811" s="21">
        <v>0</v>
      </c>
      <c r="AE1811" s="21">
        <v>0</v>
      </c>
    </row>
    <row r="1812" spans="23:31">
      <c r="W1812" s="20" t="s">
        <v>1411</v>
      </c>
      <c r="X1812" s="16">
        <v>30004508</v>
      </c>
      <c r="Y1812" s="22" t="s">
        <v>111</v>
      </c>
      <c r="Z1812" s="16" t="s">
        <v>33</v>
      </c>
      <c r="AA1812" s="21">
        <v>0</v>
      </c>
      <c r="AB1812" s="21">
        <v>196375.27290958902</v>
      </c>
      <c r="AC1812" s="21">
        <v>0</v>
      </c>
      <c r="AD1812" s="21">
        <v>0</v>
      </c>
      <c r="AE1812" s="21">
        <v>0</v>
      </c>
    </row>
    <row r="1813" spans="23:31">
      <c r="W1813" s="20" t="s">
        <v>1412</v>
      </c>
      <c r="X1813" s="16">
        <v>30004509</v>
      </c>
      <c r="Y1813" s="22" t="s">
        <v>74</v>
      </c>
      <c r="Z1813" s="16" t="s">
        <v>33</v>
      </c>
      <c r="AA1813" s="21">
        <v>0</v>
      </c>
      <c r="AB1813" s="21">
        <v>181557.73527715253</v>
      </c>
      <c r="AC1813" s="21">
        <v>0</v>
      </c>
      <c r="AD1813" s="21">
        <v>0</v>
      </c>
      <c r="AE1813" s="21">
        <v>0</v>
      </c>
    </row>
    <row r="1814" spans="23:31">
      <c r="W1814" s="20" t="s">
        <v>1414</v>
      </c>
      <c r="X1814" s="16">
        <v>30004512</v>
      </c>
      <c r="Y1814" s="22" t="s">
        <v>32</v>
      </c>
      <c r="Z1814" s="16" t="s">
        <v>33</v>
      </c>
      <c r="AA1814" s="21">
        <v>0</v>
      </c>
      <c r="AB1814" s="21">
        <v>112158.03802220736</v>
      </c>
      <c r="AC1814" s="21">
        <v>0</v>
      </c>
      <c r="AD1814" s="21">
        <v>0</v>
      </c>
      <c r="AE1814" s="21">
        <v>0</v>
      </c>
    </row>
    <row r="1815" spans="23:31">
      <c r="W1815" s="20" t="s">
        <v>1415</v>
      </c>
      <c r="X1815" s="16">
        <v>30004513</v>
      </c>
      <c r="Y1815" s="22" t="s">
        <v>32</v>
      </c>
      <c r="Z1815" s="16" t="s">
        <v>33</v>
      </c>
      <c r="AA1815" s="21">
        <v>0</v>
      </c>
      <c r="AB1815" s="21">
        <v>124030.34441987025</v>
      </c>
      <c r="AC1815" s="21">
        <v>0</v>
      </c>
      <c r="AD1815" s="21">
        <v>0</v>
      </c>
      <c r="AE1815" s="21">
        <v>0</v>
      </c>
    </row>
    <row r="1816" spans="23:31">
      <c r="W1816" s="20" t="s">
        <v>1416</v>
      </c>
      <c r="X1816" s="16">
        <v>30004514</v>
      </c>
      <c r="Y1816" s="22" t="s">
        <v>32</v>
      </c>
      <c r="Z1816" s="16" t="s">
        <v>33</v>
      </c>
      <c r="AA1816" s="21">
        <v>0</v>
      </c>
      <c r="AB1816" s="21">
        <v>137063.59642522282</v>
      </c>
      <c r="AC1816" s="21">
        <v>0</v>
      </c>
      <c r="AD1816" s="21">
        <v>0</v>
      </c>
      <c r="AE1816" s="21">
        <v>0</v>
      </c>
    </row>
    <row r="1817" spans="23:31">
      <c r="W1817" s="20" t="s">
        <v>1417</v>
      </c>
      <c r="X1817" s="16">
        <v>30004515</v>
      </c>
      <c r="Y1817" s="22" t="s">
        <v>32</v>
      </c>
      <c r="Z1817" s="16" t="s">
        <v>33</v>
      </c>
      <c r="AA1817" s="21">
        <v>0</v>
      </c>
      <c r="AB1817" s="21">
        <v>150704.32296995085</v>
      </c>
      <c r="AC1817" s="21">
        <v>0</v>
      </c>
      <c r="AD1817" s="21">
        <v>0</v>
      </c>
      <c r="AE1817" s="21">
        <v>0</v>
      </c>
    </row>
    <row r="1818" spans="23:31">
      <c r="W1818" s="20" t="s">
        <v>1418</v>
      </c>
      <c r="X1818" s="16">
        <v>30004516</v>
      </c>
      <c r="Y1818" s="22" t="s">
        <v>32</v>
      </c>
      <c r="Z1818" s="16" t="s">
        <v>33</v>
      </c>
      <c r="AA1818" s="21">
        <v>0</v>
      </c>
      <c r="AB1818" s="21">
        <v>151122.30014547775</v>
      </c>
      <c r="AC1818" s="21">
        <v>0</v>
      </c>
      <c r="AD1818" s="21">
        <v>0</v>
      </c>
      <c r="AE1818" s="21">
        <v>0</v>
      </c>
    </row>
    <row r="1819" spans="23:31">
      <c r="W1819" s="20" t="s">
        <v>1420</v>
      </c>
      <c r="X1819" s="16">
        <v>30004522</v>
      </c>
      <c r="Y1819" s="22" t="s">
        <v>109</v>
      </c>
      <c r="Z1819" s="16" t="s">
        <v>33</v>
      </c>
      <c r="AA1819" s="21">
        <v>0</v>
      </c>
      <c r="AB1819" s="21">
        <v>334278.73968498944</v>
      </c>
      <c r="AC1819" s="21">
        <v>0</v>
      </c>
      <c r="AD1819" s="21">
        <v>0</v>
      </c>
      <c r="AE1819" s="21">
        <v>0</v>
      </c>
    </row>
    <row r="1820" spans="23:31">
      <c r="W1820" s="20" t="s">
        <v>1421</v>
      </c>
      <c r="X1820" s="16">
        <v>30004523</v>
      </c>
      <c r="Y1820" s="22" t="s">
        <v>74</v>
      </c>
      <c r="Z1820" s="16" t="s">
        <v>33</v>
      </c>
      <c r="AA1820" s="21">
        <v>0</v>
      </c>
      <c r="AB1820" s="21">
        <v>147186.51759561099</v>
      </c>
      <c r="AC1820" s="21">
        <v>0</v>
      </c>
      <c r="AD1820" s="21">
        <v>0</v>
      </c>
      <c r="AE1820" s="21">
        <v>0</v>
      </c>
    </row>
    <row r="1821" spans="23:31">
      <c r="W1821" s="20" t="s">
        <v>1422</v>
      </c>
      <c r="X1821" s="16">
        <v>30004524</v>
      </c>
      <c r="Y1821" s="22" t="s">
        <v>109</v>
      </c>
      <c r="Z1821" s="16" t="s">
        <v>33</v>
      </c>
      <c r="AA1821" s="21">
        <v>0</v>
      </c>
      <c r="AB1821" s="21">
        <v>281961.71523412346</v>
      </c>
      <c r="AC1821" s="21">
        <v>0</v>
      </c>
      <c r="AD1821" s="21">
        <v>0</v>
      </c>
      <c r="AE1821" s="21">
        <v>0</v>
      </c>
    </row>
    <row r="1822" spans="23:31">
      <c r="W1822" s="20" t="s">
        <v>1423</v>
      </c>
      <c r="X1822" s="16">
        <v>30004525</v>
      </c>
      <c r="Y1822" s="22" t="s">
        <v>206</v>
      </c>
      <c r="Z1822" s="16" t="s">
        <v>33</v>
      </c>
      <c r="AA1822" s="21">
        <v>0</v>
      </c>
      <c r="AB1822" s="21">
        <v>175821.70388113605</v>
      </c>
      <c r="AC1822" s="21">
        <v>0</v>
      </c>
      <c r="AD1822" s="21">
        <v>0</v>
      </c>
      <c r="AE1822" s="21">
        <v>0</v>
      </c>
    </row>
    <row r="1823" spans="23:31">
      <c r="W1823" s="20" t="s">
        <v>1425</v>
      </c>
      <c r="X1823" s="16">
        <v>30004527</v>
      </c>
      <c r="Y1823" s="22" t="s">
        <v>144</v>
      </c>
      <c r="Z1823" s="16" t="s">
        <v>33</v>
      </c>
      <c r="AA1823" s="21">
        <v>0</v>
      </c>
      <c r="AB1823" s="21">
        <v>150807.72299742827</v>
      </c>
      <c r="AC1823" s="21">
        <v>0</v>
      </c>
      <c r="AD1823" s="21">
        <v>0</v>
      </c>
      <c r="AE1823" s="21">
        <v>0</v>
      </c>
    </row>
    <row r="1824" spans="23:31">
      <c r="W1824" s="20" t="s">
        <v>1427</v>
      </c>
      <c r="X1824" s="16">
        <v>30004540</v>
      </c>
      <c r="Y1824" s="22" t="s">
        <v>963</v>
      </c>
      <c r="Z1824" s="16" t="s">
        <v>33</v>
      </c>
      <c r="AA1824" s="21">
        <v>0</v>
      </c>
      <c r="AB1824" s="21">
        <v>146700.99498082191</v>
      </c>
      <c r="AC1824" s="21">
        <v>0</v>
      </c>
      <c r="AD1824" s="21">
        <v>0</v>
      </c>
      <c r="AE1824" s="21">
        <v>0</v>
      </c>
    </row>
    <row r="1825" spans="23:31">
      <c r="W1825" s="20" t="s">
        <v>1428</v>
      </c>
      <c r="X1825" s="16">
        <v>30004541</v>
      </c>
      <c r="Y1825" s="22" t="s">
        <v>1173</v>
      </c>
      <c r="Z1825" s="16" t="s">
        <v>33</v>
      </c>
      <c r="AA1825" s="21">
        <v>0</v>
      </c>
      <c r="AB1825" s="21">
        <v>126775.06739011122</v>
      </c>
      <c r="AC1825" s="21">
        <v>0</v>
      </c>
      <c r="AD1825" s="21">
        <v>0</v>
      </c>
      <c r="AE1825" s="21">
        <v>0</v>
      </c>
    </row>
    <row r="1826" spans="23:31">
      <c r="W1826" s="20" t="s">
        <v>1431</v>
      </c>
      <c r="X1826" s="16">
        <v>30004551</v>
      </c>
      <c r="Y1826" s="22" t="s">
        <v>323</v>
      </c>
      <c r="Z1826" s="16" t="s">
        <v>33</v>
      </c>
      <c r="AA1826" s="21">
        <v>0</v>
      </c>
      <c r="AB1826" s="21">
        <v>112342.77386796764</v>
      </c>
      <c r="AC1826" s="21">
        <v>0</v>
      </c>
      <c r="AD1826" s="21">
        <v>0</v>
      </c>
      <c r="AE1826" s="21">
        <v>0</v>
      </c>
    </row>
    <row r="1827" spans="23:31">
      <c r="W1827" s="20" t="s">
        <v>1433</v>
      </c>
      <c r="X1827" s="16">
        <v>30004556</v>
      </c>
      <c r="Y1827" s="22" t="s">
        <v>109</v>
      </c>
      <c r="Z1827" s="16" t="s">
        <v>33</v>
      </c>
      <c r="AA1827" s="21">
        <v>0</v>
      </c>
      <c r="AB1827" s="21">
        <v>243472.16806575342</v>
      </c>
      <c r="AC1827" s="21">
        <v>0</v>
      </c>
      <c r="AD1827" s="21">
        <v>0</v>
      </c>
      <c r="AE1827" s="21">
        <v>0</v>
      </c>
    </row>
    <row r="1828" spans="23:31">
      <c r="W1828" s="20" t="s">
        <v>1435</v>
      </c>
      <c r="X1828" s="16">
        <v>30004559</v>
      </c>
      <c r="Y1828" s="22" t="s">
        <v>132</v>
      </c>
      <c r="Z1828" s="16" t="s">
        <v>33</v>
      </c>
      <c r="AA1828" s="21">
        <v>0</v>
      </c>
      <c r="AB1828" s="21">
        <v>159105.86055371905</v>
      </c>
      <c r="AC1828" s="21">
        <v>0</v>
      </c>
      <c r="AD1828" s="21">
        <v>0</v>
      </c>
      <c r="AE1828" s="21">
        <v>0</v>
      </c>
    </row>
    <row r="1829" spans="23:31">
      <c r="W1829" s="20" t="s">
        <v>1436</v>
      </c>
      <c r="X1829" s="16">
        <v>30004560</v>
      </c>
      <c r="Y1829" s="22" t="s">
        <v>132</v>
      </c>
      <c r="Z1829" s="16" t="s">
        <v>33</v>
      </c>
      <c r="AA1829" s="21">
        <v>0</v>
      </c>
      <c r="AB1829" s="21">
        <v>161619.35641524647</v>
      </c>
      <c r="AC1829" s="21">
        <v>0</v>
      </c>
      <c r="AD1829" s="21">
        <v>0</v>
      </c>
      <c r="AE1829" s="21">
        <v>0</v>
      </c>
    </row>
    <row r="1830" spans="23:31">
      <c r="W1830" s="20" t="s">
        <v>1437</v>
      </c>
      <c r="X1830" s="16">
        <v>30004561</v>
      </c>
      <c r="Y1830" s="22" t="s">
        <v>132</v>
      </c>
      <c r="Z1830" s="16" t="s">
        <v>33</v>
      </c>
      <c r="AA1830" s="21">
        <v>0</v>
      </c>
      <c r="AB1830" s="21">
        <v>171574.47638925925</v>
      </c>
      <c r="AC1830" s="21">
        <v>0</v>
      </c>
      <c r="AD1830" s="21">
        <v>0</v>
      </c>
      <c r="AE1830" s="21">
        <v>0</v>
      </c>
    </row>
    <row r="1831" spans="23:31">
      <c r="W1831" s="20" t="s">
        <v>1442</v>
      </c>
      <c r="X1831" s="16">
        <v>30004573</v>
      </c>
      <c r="Y1831" s="22" t="s">
        <v>132</v>
      </c>
      <c r="Z1831" s="16" t="s">
        <v>33</v>
      </c>
      <c r="AA1831" s="21">
        <v>0</v>
      </c>
      <c r="AB1831" s="21">
        <v>163954.19698588579</v>
      </c>
      <c r="AC1831" s="21">
        <v>0</v>
      </c>
      <c r="AD1831" s="21">
        <v>0</v>
      </c>
      <c r="AE1831" s="21">
        <v>0</v>
      </c>
    </row>
    <row r="1832" spans="23:31">
      <c r="W1832" s="20" t="s">
        <v>1443</v>
      </c>
      <c r="X1832" s="16">
        <v>30004574</v>
      </c>
      <c r="Y1832" s="22" t="s">
        <v>132</v>
      </c>
      <c r="Z1832" s="16" t="s">
        <v>33</v>
      </c>
      <c r="AA1832" s="21">
        <v>0</v>
      </c>
      <c r="AB1832" s="21">
        <v>213743.91128518898</v>
      </c>
      <c r="AC1832" s="21">
        <v>0</v>
      </c>
      <c r="AD1832" s="21">
        <v>0</v>
      </c>
      <c r="AE1832" s="21">
        <v>0</v>
      </c>
    </row>
    <row r="1833" spans="23:31">
      <c r="W1833" s="20" t="s">
        <v>1446</v>
      </c>
      <c r="X1833" s="16">
        <v>30004585</v>
      </c>
      <c r="Y1833" s="22" t="s">
        <v>111</v>
      </c>
      <c r="Z1833" s="16" t="s">
        <v>33</v>
      </c>
      <c r="AA1833" s="21">
        <v>0</v>
      </c>
      <c r="AB1833" s="21">
        <v>183657.75905803018</v>
      </c>
      <c r="AC1833" s="21">
        <v>0</v>
      </c>
      <c r="AD1833" s="21">
        <v>0</v>
      </c>
      <c r="AE1833" s="21">
        <v>0</v>
      </c>
    </row>
    <row r="1834" spans="23:31">
      <c r="W1834" s="20" t="s">
        <v>1447</v>
      </c>
      <c r="X1834" s="16">
        <v>30004588</v>
      </c>
      <c r="Y1834" s="22" t="s">
        <v>74</v>
      </c>
      <c r="Z1834" s="16" t="s">
        <v>33</v>
      </c>
      <c r="AA1834" s="21">
        <v>0</v>
      </c>
      <c r="AB1834" s="21">
        <v>119985.94959643815</v>
      </c>
      <c r="AC1834" s="21">
        <v>0</v>
      </c>
      <c r="AD1834" s="21">
        <v>0</v>
      </c>
      <c r="AE1834" s="21">
        <v>0</v>
      </c>
    </row>
    <row r="1835" spans="23:31">
      <c r="W1835" s="20" t="s">
        <v>1449</v>
      </c>
      <c r="X1835" s="16">
        <v>30004591</v>
      </c>
      <c r="Y1835" s="22" t="s">
        <v>171</v>
      </c>
      <c r="Z1835" s="16" t="s">
        <v>33</v>
      </c>
      <c r="AA1835" s="21">
        <v>0</v>
      </c>
      <c r="AB1835" s="21">
        <v>175052.39363835615</v>
      </c>
      <c r="AC1835" s="21">
        <v>0</v>
      </c>
      <c r="AD1835" s="21">
        <v>0</v>
      </c>
      <c r="AE1835" s="21">
        <v>0</v>
      </c>
    </row>
    <row r="1836" spans="23:31">
      <c r="W1836" s="20" t="s">
        <v>1451</v>
      </c>
      <c r="X1836" s="16">
        <v>30004597</v>
      </c>
      <c r="Y1836" s="22" t="s">
        <v>103</v>
      </c>
      <c r="Z1836" s="16" t="s">
        <v>33</v>
      </c>
      <c r="AA1836" s="21">
        <v>0</v>
      </c>
      <c r="AB1836" s="21">
        <v>191488.70339399338</v>
      </c>
      <c r="AC1836" s="21">
        <v>0</v>
      </c>
      <c r="AD1836" s="21">
        <v>0</v>
      </c>
      <c r="AE1836" s="21">
        <v>0</v>
      </c>
    </row>
    <row r="1837" spans="23:31">
      <c r="W1837" s="20" t="s">
        <v>1452</v>
      </c>
      <c r="X1837" s="16">
        <v>30004598</v>
      </c>
      <c r="Y1837" s="22" t="s">
        <v>161</v>
      </c>
      <c r="Z1837" s="16" t="s">
        <v>33</v>
      </c>
      <c r="AA1837" s="21">
        <v>0</v>
      </c>
      <c r="AB1837" s="21">
        <v>140571.09552687913</v>
      </c>
      <c r="AC1837" s="21">
        <v>0</v>
      </c>
      <c r="AD1837" s="21">
        <v>0</v>
      </c>
      <c r="AE1837" s="21">
        <v>0</v>
      </c>
    </row>
    <row r="1838" spans="23:31">
      <c r="W1838" s="20" t="s">
        <v>1453</v>
      </c>
      <c r="X1838" s="16">
        <v>30004599</v>
      </c>
      <c r="Y1838" s="22" t="s">
        <v>352</v>
      </c>
      <c r="Z1838" s="16" t="s">
        <v>33</v>
      </c>
      <c r="AA1838" s="21">
        <v>0</v>
      </c>
      <c r="AB1838" s="21">
        <v>228164.67012392136</v>
      </c>
      <c r="AC1838" s="21">
        <v>0</v>
      </c>
      <c r="AD1838" s="21">
        <v>0</v>
      </c>
      <c r="AE1838" s="21">
        <v>0</v>
      </c>
    </row>
    <row r="1839" spans="23:31">
      <c r="W1839" s="20" t="s">
        <v>1454</v>
      </c>
      <c r="X1839" s="16">
        <v>30004600</v>
      </c>
      <c r="Y1839" s="22" t="s">
        <v>109</v>
      </c>
      <c r="Z1839" s="16" t="s">
        <v>33</v>
      </c>
      <c r="AA1839" s="21">
        <v>0</v>
      </c>
      <c r="AB1839" s="21">
        <v>289325.53815342468</v>
      </c>
      <c r="AC1839" s="21">
        <v>0</v>
      </c>
      <c r="AD1839" s="21">
        <v>0</v>
      </c>
      <c r="AE1839" s="21">
        <v>0</v>
      </c>
    </row>
    <row r="1840" spans="23:31">
      <c r="W1840" s="20" t="s">
        <v>1455</v>
      </c>
      <c r="X1840" s="16">
        <v>30004601</v>
      </c>
      <c r="Y1840" s="22" t="s">
        <v>57</v>
      </c>
      <c r="Z1840" s="16" t="s">
        <v>33</v>
      </c>
      <c r="AA1840" s="21">
        <v>0</v>
      </c>
      <c r="AB1840" s="21">
        <v>196737.29564931506</v>
      </c>
      <c r="AC1840" s="21">
        <v>0</v>
      </c>
      <c r="AD1840" s="21">
        <v>0</v>
      </c>
      <c r="AE1840" s="21">
        <v>0</v>
      </c>
    </row>
    <row r="1841" spans="23:31">
      <c r="W1841" s="20" t="s">
        <v>1456</v>
      </c>
      <c r="X1841" s="16">
        <v>30004602</v>
      </c>
      <c r="Y1841" s="22" t="s">
        <v>109</v>
      </c>
      <c r="Z1841" s="16" t="s">
        <v>33</v>
      </c>
      <c r="AA1841" s="21">
        <v>0</v>
      </c>
      <c r="AB1841" s="21">
        <v>248069.2526356164</v>
      </c>
      <c r="AC1841" s="21">
        <v>0</v>
      </c>
      <c r="AD1841" s="21">
        <v>0</v>
      </c>
      <c r="AE1841" s="21">
        <v>0</v>
      </c>
    </row>
    <row r="1842" spans="23:31">
      <c r="W1842" s="20" t="s">
        <v>1457</v>
      </c>
      <c r="X1842" s="16">
        <v>30004603</v>
      </c>
      <c r="Y1842" s="22" t="s">
        <v>76</v>
      </c>
      <c r="Z1842" s="16" t="s">
        <v>33</v>
      </c>
      <c r="AA1842" s="21">
        <v>0</v>
      </c>
      <c r="AB1842" s="21">
        <v>164847.4065917299</v>
      </c>
      <c r="AC1842" s="21">
        <v>0</v>
      </c>
      <c r="AD1842" s="21">
        <v>0</v>
      </c>
      <c r="AE1842" s="21">
        <v>0</v>
      </c>
    </row>
    <row r="1843" spans="23:31">
      <c r="W1843" s="20" t="s">
        <v>1458</v>
      </c>
      <c r="X1843" s="16">
        <v>30004605</v>
      </c>
      <c r="Y1843" s="22" t="s">
        <v>280</v>
      </c>
      <c r="Z1843" s="16" t="s">
        <v>33</v>
      </c>
      <c r="AA1843" s="21">
        <v>0</v>
      </c>
      <c r="AB1843" s="21">
        <v>145572.62326832188</v>
      </c>
      <c r="AC1843" s="21">
        <v>0</v>
      </c>
      <c r="AD1843" s="21">
        <v>0</v>
      </c>
      <c r="AE1843" s="21">
        <v>0</v>
      </c>
    </row>
    <row r="1844" spans="23:31">
      <c r="W1844" s="20" t="s">
        <v>1459</v>
      </c>
      <c r="X1844" s="16">
        <v>30004607</v>
      </c>
      <c r="Y1844" s="22" t="s">
        <v>144</v>
      </c>
      <c r="Z1844" s="16" t="s">
        <v>33</v>
      </c>
      <c r="AA1844" s="21">
        <v>0</v>
      </c>
      <c r="AB1844" s="21">
        <v>172867.33910684934</v>
      </c>
      <c r="AC1844" s="21">
        <v>0</v>
      </c>
      <c r="AD1844" s="21">
        <v>0</v>
      </c>
      <c r="AE1844" s="21">
        <v>0</v>
      </c>
    </row>
    <row r="1845" spans="23:31">
      <c r="W1845" s="20" t="s">
        <v>1461</v>
      </c>
      <c r="X1845" s="16">
        <v>30004609</v>
      </c>
      <c r="Y1845" s="22" t="s">
        <v>109</v>
      </c>
      <c r="Z1845" s="16" t="s">
        <v>33</v>
      </c>
      <c r="AA1845" s="21">
        <v>0</v>
      </c>
      <c r="AB1845" s="21">
        <v>307594.04536986299</v>
      </c>
      <c r="AC1845" s="21">
        <v>0</v>
      </c>
      <c r="AD1845" s="21">
        <v>0</v>
      </c>
      <c r="AE1845" s="21">
        <v>0</v>
      </c>
    </row>
    <row r="1846" spans="23:31">
      <c r="W1846" s="20" t="s">
        <v>1462</v>
      </c>
      <c r="X1846" s="16">
        <v>30004610</v>
      </c>
      <c r="Y1846" s="22" t="s">
        <v>74</v>
      </c>
      <c r="Z1846" s="16" t="s">
        <v>33</v>
      </c>
      <c r="AA1846" s="21">
        <v>0</v>
      </c>
      <c r="AB1846" s="21">
        <v>155519.82291741224</v>
      </c>
      <c r="AC1846" s="21">
        <v>0</v>
      </c>
      <c r="AD1846" s="21">
        <v>0</v>
      </c>
      <c r="AE1846" s="21">
        <v>0</v>
      </c>
    </row>
    <row r="1847" spans="23:31">
      <c r="W1847" s="20" t="s">
        <v>1471</v>
      </c>
      <c r="X1847" s="16">
        <v>30004633</v>
      </c>
      <c r="Y1847" s="22" t="s">
        <v>69</v>
      </c>
      <c r="Z1847" s="16" t="s">
        <v>33</v>
      </c>
      <c r="AA1847" s="21">
        <v>0</v>
      </c>
      <c r="AB1847" s="21">
        <v>118969.56952309921</v>
      </c>
      <c r="AC1847" s="21">
        <v>0</v>
      </c>
      <c r="AD1847" s="21">
        <v>0</v>
      </c>
      <c r="AE1847" s="21">
        <v>0</v>
      </c>
    </row>
    <row r="1848" spans="23:31">
      <c r="W1848" s="20" t="s">
        <v>1473</v>
      </c>
      <c r="X1848" s="16">
        <v>30004635</v>
      </c>
      <c r="Y1848" s="22" t="s">
        <v>161</v>
      </c>
      <c r="Z1848" s="16" t="s">
        <v>33</v>
      </c>
      <c r="AA1848" s="21">
        <v>0</v>
      </c>
      <c r="AB1848" s="21">
        <v>113831.90209031169</v>
      </c>
      <c r="AC1848" s="21">
        <v>0</v>
      </c>
      <c r="AD1848" s="21">
        <v>0</v>
      </c>
      <c r="AE1848" s="21">
        <v>0</v>
      </c>
    </row>
    <row r="1849" spans="23:31">
      <c r="W1849" s="20" t="s">
        <v>1474</v>
      </c>
      <c r="X1849" s="16">
        <v>30004636</v>
      </c>
      <c r="Y1849" s="22" t="s">
        <v>32</v>
      </c>
      <c r="Z1849" s="16" t="s">
        <v>33</v>
      </c>
      <c r="AA1849" s="21">
        <v>0</v>
      </c>
      <c r="AB1849" s="21">
        <v>150560.79872194189</v>
      </c>
      <c r="AC1849" s="21">
        <v>0</v>
      </c>
      <c r="AD1849" s="21">
        <v>0</v>
      </c>
      <c r="AE1849" s="21">
        <v>0</v>
      </c>
    </row>
    <row r="1850" spans="23:31">
      <c r="W1850" s="20" t="s">
        <v>1475</v>
      </c>
      <c r="X1850" s="16">
        <v>30004638</v>
      </c>
      <c r="Y1850" s="22" t="s">
        <v>1273</v>
      </c>
      <c r="Z1850" s="16" t="s">
        <v>33</v>
      </c>
      <c r="AA1850" s="21">
        <v>0</v>
      </c>
      <c r="AB1850" s="21">
        <v>107818.9307866474</v>
      </c>
      <c r="AC1850" s="21">
        <v>0</v>
      </c>
      <c r="AD1850" s="21">
        <v>0</v>
      </c>
      <c r="AE1850" s="21">
        <v>0</v>
      </c>
    </row>
    <row r="1851" spans="23:31">
      <c r="W1851" s="20" t="s">
        <v>1477</v>
      </c>
      <c r="X1851" s="16">
        <v>30004641</v>
      </c>
      <c r="Y1851" s="22" t="s">
        <v>32</v>
      </c>
      <c r="Z1851" s="16" t="s">
        <v>33</v>
      </c>
      <c r="AA1851" s="21">
        <v>0</v>
      </c>
      <c r="AB1851" s="21">
        <v>199034.1311761562</v>
      </c>
      <c r="AC1851" s="21">
        <v>0</v>
      </c>
      <c r="AD1851" s="21">
        <v>0</v>
      </c>
      <c r="AE1851" s="21">
        <v>0</v>
      </c>
    </row>
    <row r="1852" spans="23:31">
      <c r="W1852" s="20" t="s">
        <v>1478</v>
      </c>
      <c r="X1852" s="16">
        <v>30004644</v>
      </c>
      <c r="Y1852" s="22" t="s">
        <v>93</v>
      </c>
      <c r="Z1852" s="16" t="s">
        <v>33</v>
      </c>
      <c r="AA1852" s="21">
        <v>0</v>
      </c>
      <c r="AB1852" s="21">
        <v>178686.86969292577</v>
      </c>
      <c r="AC1852" s="21">
        <v>0</v>
      </c>
      <c r="AD1852" s="21">
        <v>0</v>
      </c>
      <c r="AE1852" s="21">
        <v>0</v>
      </c>
    </row>
    <row r="1853" spans="23:31">
      <c r="W1853" s="20" t="s">
        <v>1480</v>
      </c>
      <c r="X1853" s="16">
        <v>30004651</v>
      </c>
      <c r="Y1853" s="22" t="s">
        <v>181</v>
      </c>
      <c r="Z1853" s="16" t="s">
        <v>33</v>
      </c>
      <c r="AA1853" s="21">
        <v>0</v>
      </c>
      <c r="AB1853" s="21">
        <v>219646.60800654136</v>
      </c>
      <c r="AC1853" s="21">
        <v>0</v>
      </c>
      <c r="AD1853" s="21">
        <v>0</v>
      </c>
      <c r="AE1853" s="21">
        <v>0</v>
      </c>
    </row>
    <row r="1854" spans="23:31">
      <c r="W1854" s="20" t="s">
        <v>1481</v>
      </c>
      <c r="X1854" s="16">
        <v>30004652</v>
      </c>
      <c r="Y1854" s="22" t="s">
        <v>181</v>
      </c>
      <c r="Z1854" s="16" t="s">
        <v>33</v>
      </c>
      <c r="AA1854" s="21">
        <v>0</v>
      </c>
      <c r="AB1854" s="21">
        <v>112997.09632966659</v>
      </c>
      <c r="AC1854" s="21">
        <v>0</v>
      </c>
      <c r="AD1854" s="21">
        <v>0</v>
      </c>
      <c r="AE1854" s="21">
        <v>0</v>
      </c>
    </row>
    <row r="1855" spans="23:31">
      <c r="W1855" s="20" t="s">
        <v>1486</v>
      </c>
      <c r="X1855" s="16">
        <v>30004659</v>
      </c>
      <c r="Y1855" s="22" t="s">
        <v>161</v>
      </c>
      <c r="Z1855" s="16" t="s">
        <v>33</v>
      </c>
      <c r="AA1855" s="21">
        <v>0</v>
      </c>
      <c r="AB1855" s="21">
        <v>103719.73789084273</v>
      </c>
      <c r="AC1855" s="21">
        <v>0</v>
      </c>
      <c r="AD1855" s="21">
        <v>0</v>
      </c>
      <c r="AE1855" s="21">
        <v>0</v>
      </c>
    </row>
    <row r="1856" spans="23:31">
      <c r="W1856" s="20" t="s">
        <v>1487</v>
      </c>
      <c r="X1856" s="16">
        <v>30004660</v>
      </c>
      <c r="Y1856" s="22" t="s">
        <v>32</v>
      </c>
      <c r="Z1856" s="16" t="s">
        <v>33</v>
      </c>
      <c r="AA1856" s="21">
        <v>0</v>
      </c>
      <c r="AB1856" s="21">
        <v>185058.98578444371</v>
      </c>
      <c r="AC1856" s="21">
        <v>0</v>
      </c>
      <c r="AD1856" s="21">
        <v>0</v>
      </c>
      <c r="AE1856" s="21">
        <v>0</v>
      </c>
    </row>
    <row r="1857" spans="23:31">
      <c r="W1857" s="20" t="s">
        <v>1488</v>
      </c>
      <c r="X1857" s="16">
        <v>30004661</v>
      </c>
      <c r="Y1857" s="22" t="s">
        <v>32</v>
      </c>
      <c r="Z1857" s="16" t="s">
        <v>33</v>
      </c>
      <c r="AA1857" s="21">
        <v>0</v>
      </c>
      <c r="AB1857" s="21">
        <v>128385.95222465754</v>
      </c>
      <c r="AC1857" s="21">
        <v>0</v>
      </c>
      <c r="AD1857" s="21">
        <v>0</v>
      </c>
      <c r="AE1857" s="21">
        <v>0</v>
      </c>
    </row>
    <row r="1858" spans="23:31">
      <c r="W1858" s="20" t="s">
        <v>1489</v>
      </c>
      <c r="X1858" s="16">
        <v>30004662</v>
      </c>
      <c r="Y1858" s="22" t="s">
        <v>32</v>
      </c>
      <c r="Z1858" s="16" t="s">
        <v>33</v>
      </c>
      <c r="AA1858" s="21">
        <v>0</v>
      </c>
      <c r="AB1858" s="21">
        <v>136741.19808354141</v>
      </c>
      <c r="AC1858" s="21">
        <v>0</v>
      </c>
      <c r="AD1858" s="21">
        <v>0</v>
      </c>
      <c r="AE1858" s="21">
        <v>0</v>
      </c>
    </row>
    <row r="1859" spans="23:31">
      <c r="W1859" s="20" t="s">
        <v>1491</v>
      </c>
      <c r="X1859" s="16">
        <v>30004664</v>
      </c>
      <c r="Y1859" s="22" t="s">
        <v>181</v>
      </c>
      <c r="Z1859" s="16" t="s">
        <v>33</v>
      </c>
      <c r="AA1859" s="21">
        <v>0</v>
      </c>
      <c r="AB1859" s="21">
        <v>137995.29241278517</v>
      </c>
      <c r="AC1859" s="21">
        <v>0</v>
      </c>
      <c r="AD1859" s="21">
        <v>0</v>
      </c>
      <c r="AE1859" s="21">
        <v>0</v>
      </c>
    </row>
    <row r="1860" spans="23:31">
      <c r="W1860" s="20" t="s">
        <v>1493</v>
      </c>
      <c r="X1860" s="16">
        <v>30004669</v>
      </c>
      <c r="Y1860" s="22" t="s">
        <v>32</v>
      </c>
      <c r="Z1860" s="16" t="s">
        <v>33</v>
      </c>
      <c r="AA1860" s="21">
        <v>0</v>
      </c>
      <c r="AB1860" s="21">
        <v>138712.03582132701</v>
      </c>
      <c r="AC1860" s="21">
        <v>0</v>
      </c>
      <c r="AD1860" s="21">
        <v>0</v>
      </c>
      <c r="AE1860" s="21">
        <v>0</v>
      </c>
    </row>
    <row r="1861" spans="23:31">
      <c r="W1861" s="20" t="s">
        <v>1497</v>
      </c>
      <c r="X1861" s="16">
        <v>30004679</v>
      </c>
      <c r="Y1861" s="22" t="s">
        <v>171</v>
      </c>
      <c r="Z1861" s="16" t="s">
        <v>33</v>
      </c>
      <c r="AA1861" s="21">
        <v>0</v>
      </c>
      <c r="AB1861" s="21">
        <v>168969.95304204183</v>
      </c>
      <c r="AC1861" s="21">
        <v>0</v>
      </c>
      <c r="AD1861" s="21">
        <v>0</v>
      </c>
      <c r="AE1861" s="21">
        <v>0</v>
      </c>
    </row>
    <row r="1862" spans="23:31">
      <c r="W1862" s="20" t="s">
        <v>1498</v>
      </c>
      <c r="X1862" s="16">
        <v>30004680</v>
      </c>
      <c r="Y1862" s="22" t="s">
        <v>171</v>
      </c>
      <c r="Z1862" s="16" t="s">
        <v>33</v>
      </c>
      <c r="AA1862" s="21">
        <v>0</v>
      </c>
      <c r="AB1862" s="21">
        <v>188095.60506731481</v>
      </c>
      <c r="AC1862" s="21">
        <v>0</v>
      </c>
      <c r="AD1862" s="21">
        <v>0</v>
      </c>
      <c r="AE1862" s="21">
        <v>0</v>
      </c>
    </row>
    <row r="1863" spans="23:31">
      <c r="W1863" s="20" t="s">
        <v>1499</v>
      </c>
      <c r="X1863" s="16">
        <v>30004681</v>
      </c>
      <c r="Y1863" s="22" t="s">
        <v>171</v>
      </c>
      <c r="Z1863" s="16" t="s">
        <v>33</v>
      </c>
      <c r="AA1863" s="21">
        <v>0</v>
      </c>
      <c r="AB1863" s="21">
        <v>162877.13967152502</v>
      </c>
      <c r="AC1863" s="21">
        <v>0</v>
      </c>
      <c r="AD1863" s="21">
        <v>0</v>
      </c>
      <c r="AE1863" s="21">
        <v>0</v>
      </c>
    </row>
    <row r="1864" spans="23:31">
      <c r="W1864" s="20" t="s">
        <v>1500</v>
      </c>
      <c r="X1864" s="16">
        <v>30004685</v>
      </c>
      <c r="Y1864" s="22" t="s">
        <v>111</v>
      </c>
      <c r="Z1864" s="16" t="s">
        <v>33</v>
      </c>
      <c r="AA1864" s="21">
        <v>0</v>
      </c>
      <c r="AB1864" s="21">
        <v>184934.94469041098</v>
      </c>
      <c r="AC1864" s="21">
        <v>0</v>
      </c>
      <c r="AD1864" s="21">
        <v>0</v>
      </c>
      <c r="AE1864" s="21">
        <v>0</v>
      </c>
    </row>
    <row r="1865" spans="23:31">
      <c r="W1865" s="20" t="s">
        <v>1501</v>
      </c>
      <c r="X1865" s="16">
        <v>30004686</v>
      </c>
      <c r="Y1865" s="22" t="s">
        <v>206</v>
      </c>
      <c r="Z1865" s="16" t="s">
        <v>33</v>
      </c>
      <c r="AA1865" s="21">
        <v>0</v>
      </c>
      <c r="AB1865" s="21">
        <v>155900.07970280407</v>
      </c>
      <c r="AC1865" s="21">
        <v>0</v>
      </c>
      <c r="AD1865" s="21">
        <v>0</v>
      </c>
      <c r="AE1865" s="21">
        <v>0</v>
      </c>
    </row>
    <row r="1866" spans="23:31">
      <c r="W1866" s="20" t="s">
        <v>1502</v>
      </c>
      <c r="X1866" s="16">
        <v>30004687</v>
      </c>
      <c r="Y1866" s="22" t="s">
        <v>103</v>
      </c>
      <c r="Z1866" s="16" t="s">
        <v>33</v>
      </c>
      <c r="AA1866" s="21">
        <v>0</v>
      </c>
      <c r="AB1866" s="21">
        <v>185150.87756571651</v>
      </c>
      <c r="AC1866" s="21">
        <v>0</v>
      </c>
      <c r="AD1866" s="21">
        <v>0</v>
      </c>
      <c r="AE1866" s="21">
        <v>0</v>
      </c>
    </row>
    <row r="1867" spans="23:31">
      <c r="W1867" s="20" t="s">
        <v>1504</v>
      </c>
      <c r="X1867" s="16">
        <v>30004697</v>
      </c>
      <c r="Y1867" s="22" t="s">
        <v>103</v>
      </c>
      <c r="Z1867" s="16" t="s">
        <v>33</v>
      </c>
      <c r="AA1867" s="21">
        <v>0</v>
      </c>
      <c r="AB1867" s="21">
        <v>167588.49118828319</v>
      </c>
      <c r="AC1867" s="21">
        <v>0</v>
      </c>
      <c r="AD1867" s="21">
        <v>0</v>
      </c>
      <c r="AE1867" s="21">
        <v>0</v>
      </c>
    </row>
    <row r="1868" spans="23:31">
      <c r="W1868" s="20" t="s">
        <v>1505</v>
      </c>
      <c r="X1868" s="16">
        <v>30004700</v>
      </c>
      <c r="Y1868" s="22" t="s">
        <v>144</v>
      </c>
      <c r="Z1868" s="16" t="s">
        <v>33</v>
      </c>
      <c r="AA1868" s="21">
        <v>0</v>
      </c>
      <c r="AB1868" s="21">
        <v>164270.07224109588</v>
      </c>
      <c r="AC1868" s="21">
        <v>0</v>
      </c>
      <c r="AD1868" s="21">
        <v>0</v>
      </c>
      <c r="AE1868" s="21">
        <v>0</v>
      </c>
    </row>
    <row r="1869" spans="23:31">
      <c r="W1869" s="20" t="s">
        <v>1506</v>
      </c>
      <c r="X1869" s="16">
        <v>30004701</v>
      </c>
      <c r="Y1869" s="22" t="s">
        <v>144</v>
      </c>
      <c r="Z1869" s="16" t="s">
        <v>33</v>
      </c>
      <c r="AA1869" s="21">
        <v>0</v>
      </c>
      <c r="AB1869" s="21">
        <v>177428.32151574414</v>
      </c>
      <c r="AC1869" s="21">
        <v>0</v>
      </c>
      <c r="AD1869" s="21">
        <v>0</v>
      </c>
      <c r="AE1869" s="21">
        <v>0</v>
      </c>
    </row>
    <row r="1870" spans="23:31">
      <c r="W1870" s="20" t="s">
        <v>1507</v>
      </c>
      <c r="X1870" s="16">
        <v>30004702</v>
      </c>
      <c r="Y1870" s="22" t="s">
        <v>144</v>
      </c>
      <c r="Z1870" s="16" t="s">
        <v>33</v>
      </c>
      <c r="AA1870" s="21">
        <v>0</v>
      </c>
      <c r="AB1870" s="21">
        <v>236674.87621369865</v>
      </c>
      <c r="AC1870" s="21">
        <v>0</v>
      </c>
      <c r="AD1870" s="21">
        <v>0</v>
      </c>
      <c r="AE1870" s="21">
        <v>0</v>
      </c>
    </row>
    <row r="1871" spans="23:31">
      <c r="W1871" s="20" t="s">
        <v>1509</v>
      </c>
      <c r="X1871" s="16">
        <v>30004707</v>
      </c>
      <c r="Y1871" s="22" t="s">
        <v>32</v>
      </c>
      <c r="Z1871" s="16" t="s">
        <v>33</v>
      </c>
      <c r="AA1871" s="21">
        <v>0</v>
      </c>
      <c r="AB1871" s="21">
        <v>153077.40284372479</v>
      </c>
      <c r="AC1871" s="21">
        <v>0</v>
      </c>
      <c r="AD1871" s="21">
        <v>0</v>
      </c>
      <c r="AE1871" s="21">
        <v>0</v>
      </c>
    </row>
    <row r="1872" spans="23:31">
      <c r="W1872" s="20" t="s">
        <v>1510</v>
      </c>
      <c r="X1872" s="16">
        <v>30004708</v>
      </c>
      <c r="Y1872" s="22" t="s">
        <v>111</v>
      </c>
      <c r="Z1872" s="16" t="s">
        <v>33</v>
      </c>
      <c r="AA1872" s="21">
        <v>0</v>
      </c>
      <c r="AB1872" s="21">
        <v>190258.12032959575</v>
      </c>
      <c r="AC1872" s="21">
        <v>0</v>
      </c>
      <c r="AD1872" s="21">
        <v>0</v>
      </c>
      <c r="AE1872" s="21">
        <v>0</v>
      </c>
    </row>
    <row r="1873" spans="23:31">
      <c r="W1873" s="20" t="s">
        <v>1512</v>
      </c>
      <c r="X1873" s="16">
        <v>30004711</v>
      </c>
      <c r="Y1873" s="22" t="s">
        <v>144</v>
      </c>
      <c r="Z1873" s="16" t="s">
        <v>33</v>
      </c>
      <c r="AA1873" s="21">
        <v>0</v>
      </c>
      <c r="AB1873" s="21">
        <v>191681.85035068495</v>
      </c>
      <c r="AC1873" s="21">
        <v>0</v>
      </c>
      <c r="AD1873" s="21">
        <v>0</v>
      </c>
      <c r="AE1873" s="21">
        <v>0</v>
      </c>
    </row>
    <row r="1874" spans="23:31">
      <c r="W1874" s="20" t="s">
        <v>1515</v>
      </c>
      <c r="X1874" s="16">
        <v>30004717</v>
      </c>
      <c r="Y1874" s="22" t="s">
        <v>57</v>
      </c>
      <c r="Z1874" s="16" t="s">
        <v>33</v>
      </c>
      <c r="AA1874" s="21">
        <v>0</v>
      </c>
      <c r="AB1874" s="21">
        <v>218427.14708598453</v>
      </c>
      <c r="AC1874" s="21">
        <v>0</v>
      </c>
      <c r="AD1874" s="21">
        <v>0</v>
      </c>
      <c r="AE1874" s="21">
        <v>0</v>
      </c>
    </row>
    <row r="1875" spans="23:31">
      <c r="W1875" s="20" t="s">
        <v>1516</v>
      </c>
      <c r="X1875" s="16">
        <v>30004719</v>
      </c>
      <c r="Y1875" s="22" t="s">
        <v>374</v>
      </c>
      <c r="Z1875" s="16" t="s">
        <v>33</v>
      </c>
      <c r="AA1875" s="21">
        <v>0</v>
      </c>
      <c r="AB1875" s="21">
        <v>173984.29601557885</v>
      </c>
      <c r="AC1875" s="21">
        <v>0</v>
      </c>
      <c r="AD1875" s="21">
        <v>0</v>
      </c>
      <c r="AE1875" s="21">
        <v>0</v>
      </c>
    </row>
    <row r="1876" spans="23:31">
      <c r="W1876" s="20" t="s">
        <v>1517</v>
      </c>
      <c r="X1876" s="16">
        <v>30004720</v>
      </c>
      <c r="Y1876" s="22" t="s">
        <v>76</v>
      </c>
      <c r="Z1876" s="16" t="s">
        <v>33</v>
      </c>
      <c r="AA1876" s="21">
        <v>0</v>
      </c>
      <c r="AB1876" s="21">
        <v>143551.69217259184</v>
      </c>
      <c r="AC1876" s="21">
        <v>0</v>
      </c>
      <c r="AD1876" s="21">
        <v>0</v>
      </c>
      <c r="AE1876" s="21">
        <v>0</v>
      </c>
    </row>
    <row r="1877" spans="23:31">
      <c r="W1877" s="20" t="s">
        <v>1518</v>
      </c>
      <c r="X1877" s="16">
        <v>30004721</v>
      </c>
      <c r="Y1877" s="22" t="s">
        <v>277</v>
      </c>
      <c r="Z1877" s="16" t="s">
        <v>33</v>
      </c>
      <c r="AA1877" s="21">
        <v>0</v>
      </c>
      <c r="AB1877" s="21">
        <v>169981.81846937985</v>
      </c>
      <c r="AC1877" s="21">
        <v>0</v>
      </c>
      <c r="AD1877" s="21">
        <v>0</v>
      </c>
      <c r="AE1877" s="21">
        <v>0</v>
      </c>
    </row>
    <row r="1878" spans="23:31">
      <c r="W1878" s="20" t="s">
        <v>1519</v>
      </c>
      <c r="X1878" s="16">
        <v>30004722</v>
      </c>
      <c r="Y1878" s="22" t="s">
        <v>109</v>
      </c>
      <c r="Z1878" s="16" t="s">
        <v>33</v>
      </c>
      <c r="AA1878" s="21">
        <v>0</v>
      </c>
      <c r="AB1878" s="21">
        <v>464328.50321896392</v>
      </c>
      <c r="AC1878" s="21">
        <v>0</v>
      </c>
      <c r="AD1878" s="21">
        <v>0</v>
      </c>
      <c r="AE1878" s="21">
        <v>0</v>
      </c>
    </row>
    <row r="1879" spans="23:31">
      <c r="W1879" s="20" t="s">
        <v>1520</v>
      </c>
      <c r="X1879" s="16">
        <v>30004723</v>
      </c>
      <c r="Y1879" s="22" t="s">
        <v>206</v>
      </c>
      <c r="Z1879" s="16" t="s">
        <v>33</v>
      </c>
      <c r="AA1879" s="21">
        <v>0</v>
      </c>
      <c r="AB1879" s="21">
        <v>161317.09492444945</v>
      </c>
      <c r="AC1879" s="21">
        <v>0</v>
      </c>
      <c r="AD1879" s="21">
        <v>0</v>
      </c>
      <c r="AE1879" s="21">
        <v>0</v>
      </c>
    </row>
    <row r="1880" spans="23:31">
      <c r="W1880" s="20" t="s">
        <v>1521</v>
      </c>
      <c r="X1880" s="16">
        <v>30004724</v>
      </c>
      <c r="Y1880" s="22" t="s">
        <v>144</v>
      </c>
      <c r="Z1880" s="16" t="s">
        <v>33</v>
      </c>
      <c r="AA1880" s="21">
        <v>0</v>
      </c>
      <c r="AB1880" s="21">
        <v>204231.75010410958</v>
      </c>
      <c r="AC1880" s="21">
        <v>0</v>
      </c>
      <c r="AD1880" s="21">
        <v>0</v>
      </c>
      <c r="AE1880" s="21">
        <v>0</v>
      </c>
    </row>
    <row r="1881" spans="23:31">
      <c r="W1881" s="20" t="s">
        <v>1522</v>
      </c>
      <c r="X1881" s="16">
        <v>30004725</v>
      </c>
      <c r="Y1881" s="22" t="s">
        <v>57</v>
      </c>
      <c r="Z1881" s="16" t="s">
        <v>33</v>
      </c>
      <c r="AA1881" s="21">
        <v>0</v>
      </c>
      <c r="AB1881" s="21">
        <v>167884.59962104578</v>
      </c>
      <c r="AC1881" s="21">
        <v>0</v>
      </c>
      <c r="AD1881" s="21">
        <v>0</v>
      </c>
      <c r="AE1881" s="21">
        <v>0</v>
      </c>
    </row>
    <row r="1882" spans="23:31">
      <c r="W1882" s="20" t="s">
        <v>1523</v>
      </c>
      <c r="X1882" s="16">
        <v>30004726</v>
      </c>
      <c r="Y1882" s="22" t="s">
        <v>275</v>
      </c>
      <c r="Z1882" s="16" t="s">
        <v>33</v>
      </c>
      <c r="AA1882" s="21">
        <v>0</v>
      </c>
      <c r="AB1882" s="21">
        <v>226441.04817196866</v>
      </c>
      <c r="AC1882" s="21">
        <v>0</v>
      </c>
      <c r="AD1882" s="21">
        <v>0</v>
      </c>
      <c r="AE1882" s="21">
        <v>0</v>
      </c>
    </row>
    <row r="1883" spans="23:31">
      <c r="W1883" s="20" t="s">
        <v>1525</v>
      </c>
      <c r="X1883" s="16">
        <v>30004731</v>
      </c>
      <c r="Y1883" s="22" t="s">
        <v>1108</v>
      </c>
      <c r="Z1883" s="16" t="s">
        <v>33</v>
      </c>
      <c r="AA1883" s="21">
        <v>0</v>
      </c>
      <c r="AB1883" s="21">
        <v>143684.92675913771</v>
      </c>
      <c r="AC1883" s="21">
        <v>0</v>
      </c>
      <c r="AD1883" s="21">
        <v>0</v>
      </c>
      <c r="AE1883" s="21">
        <v>0</v>
      </c>
    </row>
    <row r="1884" spans="23:31">
      <c r="W1884" s="20" t="s">
        <v>1526</v>
      </c>
      <c r="X1884" s="16">
        <v>30004732</v>
      </c>
      <c r="Y1884" s="22" t="s">
        <v>171</v>
      </c>
      <c r="Z1884" s="16" t="s">
        <v>33</v>
      </c>
      <c r="AA1884" s="21">
        <v>0</v>
      </c>
      <c r="AB1884" s="21">
        <v>162731.59521882591</v>
      </c>
      <c r="AC1884" s="21">
        <v>0</v>
      </c>
      <c r="AD1884" s="21">
        <v>0</v>
      </c>
      <c r="AE1884" s="21">
        <v>0</v>
      </c>
    </row>
    <row r="1885" spans="23:31">
      <c r="W1885" s="20" t="s">
        <v>1528</v>
      </c>
      <c r="X1885" s="16">
        <v>30004738</v>
      </c>
      <c r="Y1885" s="22" t="s">
        <v>32</v>
      </c>
      <c r="Z1885" s="16" t="s">
        <v>33</v>
      </c>
      <c r="AA1885" s="21">
        <v>0</v>
      </c>
      <c r="AB1885" s="21">
        <v>154070.0021808219</v>
      </c>
      <c r="AC1885" s="21">
        <v>0</v>
      </c>
      <c r="AD1885" s="21">
        <v>0</v>
      </c>
      <c r="AE1885" s="21">
        <v>0</v>
      </c>
    </row>
    <row r="1886" spans="23:31">
      <c r="W1886" s="20" t="s">
        <v>1529</v>
      </c>
      <c r="X1886" s="16">
        <v>30004739</v>
      </c>
      <c r="Y1886" s="22" t="s">
        <v>32</v>
      </c>
      <c r="Z1886" s="16" t="s">
        <v>33</v>
      </c>
      <c r="AA1886" s="21">
        <v>0</v>
      </c>
      <c r="AB1886" s="21">
        <v>184676.39903280605</v>
      </c>
      <c r="AC1886" s="21">
        <v>0</v>
      </c>
      <c r="AD1886" s="21">
        <v>0</v>
      </c>
      <c r="AE1886" s="21">
        <v>0</v>
      </c>
    </row>
    <row r="1887" spans="23:31">
      <c r="W1887" s="20" t="s">
        <v>1530</v>
      </c>
      <c r="X1887" s="16">
        <v>30004740</v>
      </c>
      <c r="Y1887" s="22" t="s">
        <v>32</v>
      </c>
      <c r="Z1887" s="16" t="s">
        <v>33</v>
      </c>
      <c r="AA1887" s="21">
        <v>0</v>
      </c>
      <c r="AB1887" s="21">
        <v>161979.99439679322</v>
      </c>
      <c r="AC1887" s="21">
        <v>0</v>
      </c>
      <c r="AD1887" s="21">
        <v>0</v>
      </c>
      <c r="AE1887" s="21">
        <v>0</v>
      </c>
    </row>
    <row r="1888" spans="23:31">
      <c r="W1888" s="20" t="s">
        <v>1531</v>
      </c>
      <c r="X1888" s="16">
        <v>30004741</v>
      </c>
      <c r="Y1888" s="22" t="s">
        <v>32</v>
      </c>
      <c r="Z1888" s="16" t="s">
        <v>33</v>
      </c>
      <c r="AA1888" s="21">
        <v>0</v>
      </c>
      <c r="AB1888" s="21">
        <v>122080.35033683301</v>
      </c>
      <c r="AC1888" s="21">
        <v>0</v>
      </c>
      <c r="AD1888" s="21">
        <v>0</v>
      </c>
      <c r="AE1888" s="21">
        <v>0</v>
      </c>
    </row>
    <row r="1889" spans="23:31">
      <c r="W1889" s="20" t="s">
        <v>1549</v>
      </c>
      <c r="X1889" s="16">
        <v>30004810</v>
      </c>
      <c r="Y1889" s="22" t="s">
        <v>1094</v>
      </c>
      <c r="Z1889" s="16" t="s">
        <v>33</v>
      </c>
      <c r="AA1889" s="21">
        <v>0</v>
      </c>
      <c r="AB1889" s="21">
        <v>94364.071299741277</v>
      </c>
      <c r="AC1889" s="21">
        <v>0</v>
      </c>
      <c r="AD1889" s="21">
        <v>0</v>
      </c>
      <c r="AE1889" s="21">
        <v>0</v>
      </c>
    </row>
    <row r="1890" spans="23:31">
      <c r="W1890" s="20" t="s">
        <v>1550</v>
      </c>
      <c r="X1890" s="16">
        <v>30004811</v>
      </c>
      <c r="Y1890" s="22" t="s">
        <v>332</v>
      </c>
      <c r="Z1890" s="16" t="s">
        <v>33</v>
      </c>
      <c r="AA1890" s="21">
        <v>0</v>
      </c>
      <c r="AB1890" s="21">
        <v>126049.43907188324</v>
      </c>
      <c r="AC1890" s="21">
        <v>0</v>
      </c>
      <c r="AD1890" s="21">
        <v>0</v>
      </c>
      <c r="AE1890" s="21">
        <v>0</v>
      </c>
    </row>
    <row r="1891" spans="23:31">
      <c r="W1891" s="20" t="s">
        <v>1553</v>
      </c>
      <c r="X1891" s="16">
        <v>30004816</v>
      </c>
      <c r="Y1891" s="22" t="s">
        <v>69</v>
      </c>
      <c r="Z1891" s="16" t="s">
        <v>33</v>
      </c>
      <c r="AA1891" s="21">
        <v>0</v>
      </c>
      <c r="AB1891" s="21">
        <v>129902.72441571203</v>
      </c>
      <c r="AC1891" s="21">
        <v>0</v>
      </c>
      <c r="AD1891" s="21">
        <v>0</v>
      </c>
      <c r="AE1891" s="21">
        <v>0</v>
      </c>
    </row>
    <row r="1892" spans="23:31">
      <c r="W1892" s="20" t="s">
        <v>1558</v>
      </c>
      <c r="X1892" s="16">
        <v>30004824</v>
      </c>
      <c r="Y1892" s="22" t="s">
        <v>323</v>
      </c>
      <c r="Z1892" s="16" t="s">
        <v>33</v>
      </c>
      <c r="AA1892" s="21">
        <v>0</v>
      </c>
      <c r="AB1892" s="21">
        <v>119409.29242146075</v>
      </c>
      <c r="AC1892" s="21">
        <v>0</v>
      </c>
      <c r="AD1892" s="21">
        <v>0</v>
      </c>
      <c r="AE1892" s="21">
        <v>0</v>
      </c>
    </row>
    <row r="1893" spans="23:31">
      <c r="W1893" s="20" t="s">
        <v>1562</v>
      </c>
      <c r="X1893" s="16">
        <v>30004852</v>
      </c>
      <c r="Y1893" s="22" t="s">
        <v>171</v>
      </c>
      <c r="Z1893" s="16" t="s">
        <v>33</v>
      </c>
      <c r="AA1893" s="21">
        <v>0</v>
      </c>
      <c r="AB1893" s="21">
        <v>135331.9714410959</v>
      </c>
      <c r="AC1893" s="21">
        <v>0</v>
      </c>
      <c r="AD1893" s="21">
        <v>0</v>
      </c>
      <c r="AE1893" s="21">
        <v>0</v>
      </c>
    </row>
    <row r="1894" spans="23:31">
      <c r="W1894" s="20" t="s">
        <v>1563</v>
      </c>
      <c r="X1894" s="16">
        <v>30004853</v>
      </c>
      <c r="Y1894" s="22" t="s">
        <v>171</v>
      </c>
      <c r="Z1894" s="16" t="s">
        <v>33</v>
      </c>
      <c r="AA1894" s="21">
        <v>0</v>
      </c>
      <c r="AB1894" s="21">
        <v>178762.41150698191</v>
      </c>
      <c r="AC1894" s="21">
        <v>0</v>
      </c>
      <c r="AD1894" s="21">
        <v>0</v>
      </c>
      <c r="AE1894" s="21">
        <v>0</v>
      </c>
    </row>
    <row r="1895" spans="23:31">
      <c r="W1895" s="20" t="s">
        <v>1564</v>
      </c>
      <c r="X1895" s="16">
        <v>30004854</v>
      </c>
      <c r="Y1895" s="22" t="s">
        <v>171</v>
      </c>
      <c r="Z1895" s="16" t="s">
        <v>33</v>
      </c>
      <c r="AA1895" s="21">
        <v>0</v>
      </c>
      <c r="AB1895" s="21">
        <v>140041.2203320156</v>
      </c>
      <c r="AC1895" s="21">
        <v>0</v>
      </c>
      <c r="AD1895" s="21">
        <v>0</v>
      </c>
      <c r="AE1895" s="21">
        <v>0</v>
      </c>
    </row>
    <row r="1896" spans="23:31">
      <c r="W1896" s="20" t="s">
        <v>1565</v>
      </c>
      <c r="X1896" s="16">
        <v>30004855</v>
      </c>
      <c r="Y1896" s="22" t="s">
        <v>124</v>
      </c>
      <c r="Z1896" s="16" t="s">
        <v>33</v>
      </c>
      <c r="AA1896" s="21">
        <v>0</v>
      </c>
      <c r="AB1896" s="21">
        <v>133586.61514245454</v>
      </c>
      <c r="AC1896" s="21">
        <v>0</v>
      </c>
      <c r="AD1896" s="21">
        <v>0</v>
      </c>
      <c r="AE1896" s="21">
        <v>0</v>
      </c>
    </row>
    <row r="1897" spans="23:31">
      <c r="W1897" s="20" t="s">
        <v>1566</v>
      </c>
      <c r="X1897" s="16">
        <v>30004856</v>
      </c>
      <c r="Y1897" s="22" t="s">
        <v>607</v>
      </c>
      <c r="Z1897" s="16" t="s">
        <v>33</v>
      </c>
      <c r="AA1897" s="21">
        <v>0</v>
      </c>
      <c r="AB1897" s="21">
        <v>140852.85039645282</v>
      </c>
      <c r="AC1897" s="21">
        <v>0</v>
      </c>
      <c r="AD1897" s="21">
        <v>0</v>
      </c>
      <c r="AE1897" s="21">
        <v>0</v>
      </c>
    </row>
    <row r="1898" spans="23:31">
      <c r="W1898" s="20" t="s">
        <v>1567</v>
      </c>
      <c r="X1898" s="16">
        <v>30004857</v>
      </c>
      <c r="Y1898" s="22" t="s">
        <v>206</v>
      </c>
      <c r="Z1898" s="16" t="s">
        <v>33</v>
      </c>
      <c r="AA1898" s="21">
        <v>0</v>
      </c>
      <c r="AB1898" s="21">
        <v>123291.85398786608</v>
      </c>
      <c r="AC1898" s="21">
        <v>0</v>
      </c>
      <c r="AD1898" s="21">
        <v>0</v>
      </c>
      <c r="AE1898" s="21">
        <v>0</v>
      </c>
    </row>
    <row r="1899" spans="23:31">
      <c r="W1899" s="20" t="s">
        <v>1568</v>
      </c>
      <c r="X1899" s="16">
        <v>30004858</v>
      </c>
      <c r="Y1899" s="22" t="s">
        <v>132</v>
      </c>
      <c r="Z1899" s="16" t="s">
        <v>33</v>
      </c>
      <c r="AA1899" s="21">
        <v>0</v>
      </c>
      <c r="AB1899" s="21">
        <v>150249.87883287671</v>
      </c>
      <c r="AC1899" s="21">
        <v>0</v>
      </c>
      <c r="AD1899" s="21">
        <v>0</v>
      </c>
      <c r="AE1899" s="21">
        <v>0</v>
      </c>
    </row>
    <row r="1900" spans="23:31">
      <c r="W1900" s="20" t="s">
        <v>1569</v>
      </c>
      <c r="X1900" s="16">
        <v>30004859</v>
      </c>
      <c r="Y1900" s="22" t="s">
        <v>132</v>
      </c>
      <c r="Z1900" s="16" t="s">
        <v>33</v>
      </c>
      <c r="AA1900" s="21">
        <v>0</v>
      </c>
      <c r="AB1900" s="21">
        <v>166982.78899726027</v>
      </c>
      <c r="AC1900" s="21">
        <v>0</v>
      </c>
      <c r="AD1900" s="21">
        <v>0</v>
      </c>
      <c r="AE1900" s="21">
        <v>0</v>
      </c>
    </row>
    <row r="1901" spans="23:31">
      <c r="W1901" s="20" t="s">
        <v>1570</v>
      </c>
      <c r="X1901" s="16">
        <v>30004860</v>
      </c>
      <c r="Y1901" s="22" t="s">
        <v>57</v>
      </c>
      <c r="Z1901" s="16" t="s">
        <v>33</v>
      </c>
      <c r="AA1901" s="21">
        <v>0</v>
      </c>
      <c r="AB1901" s="21">
        <v>146286.26438825449</v>
      </c>
      <c r="AC1901" s="21">
        <v>0</v>
      </c>
      <c r="AD1901" s="21">
        <v>0</v>
      </c>
      <c r="AE1901" s="21">
        <v>0</v>
      </c>
    </row>
    <row r="1902" spans="23:31">
      <c r="W1902" s="20" t="s">
        <v>1571</v>
      </c>
      <c r="X1902" s="16">
        <v>30004862</v>
      </c>
      <c r="Y1902" s="22" t="s">
        <v>275</v>
      </c>
      <c r="Z1902" s="16" t="s">
        <v>33</v>
      </c>
      <c r="AA1902" s="21">
        <v>0</v>
      </c>
      <c r="AB1902" s="21">
        <v>206889.56097585516</v>
      </c>
      <c r="AC1902" s="21">
        <v>0</v>
      </c>
      <c r="AD1902" s="21">
        <v>0</v>
      </c>
      <c r="AE1902" s="21">
        <v>0</v>
      </c>
    </row>
    <row r="1903" spans="23:31">
      <c r="W1903" s="20" t="s">
        <v>1572</v>
      </c>
      <c r="X1903" s="16">
        <v>30004863</v>
      </c>
      <c r="Y1903" s="22" t="s">
        <v>132</v>
      </c>
      <c r="Z1903" s="16" t="s">
        <v>33</v>
      </c>
      <c r="AA1903" s="21">
        <v>0</v>
      </c>
      <c r="AB1903" s="21">
        <v>182905.34382465755</v>
      </c>
      <c r="AC1903" s="21">
        <v>0</v>
      </c>
      <c r="AD1903" s="21">
        <v>0</v>
      </c>
      <c r="AE1903" s="21">
        <v>0</v>
      </c>
    </row>
    <row r="1904" spans="23:31">
      <c r="W1904" s="20" t="s">
        <v>1573</v>
      </c>
      <c r="X1904" s="16">
        <v>30004864</v>
      </c>
      <c r="Y1904" s="22" t="s">
        <v>132</v>
      </c>
      <c r="Z1904" s="16" t="s">
        <v>33</v>
      </c>
      <c r="AA1904" s="21">
        <v>0</v>
      </c>
      <c r="AB1904" s="21">
        <v>245507.34415890413</v>
      </c>
      <c r="AC1904" s="21">
        <v>0</v>
      </c>
      <c r="AD1904" s="21">
        <v>0</v>
      </c>
      <c r="AE1904" s="21">
        <v>0</v>
      </c>
    </row>
    <row r="1905" spans="23:31">
      <c r="W1905" s="20" t="s">
        <v>1574</v>
      </c>
      <c r="X1905" s="16">
        <v>30004865</v>
      </c>
      <c r="Y1905" s="22" t="s">
        <v>352</v>
      </c>
      <c r="Z1905" s="16" t="s">
        <v>33</v>
      </c>
      <c r="AA1905" s="21">
        <v>0</v>
      </c>
      <c r="AB1905" s="21">
        <v>142067.54212398114</v>
      </c>
      <c r="AC1905" s="21">
        <v>0</v>
      </c>
      <c r="AD1905" s="21">
        <v>0</v>
      </c>
      <c r="AE1905" s="21">
        <v>0</v>
      </c>
    </row>
    <row r="1906" spans="23:31">
      <c r="W1906" s="20" t="s">
        <v>1575</v>
      </c>
      <c r="X1906" s="16">
        <v>30004867</v>
      </c>
      <c r="Y1906" s="22" t="s">
        <v>109</v>
      </c>
      <c r="Z1906" s="16" t="s">
        <v>33</v>
      </c>
      <c r="AA1906" s="21">
        <v>0</v>
      </c>
      <c r="AB1906" s="21">
        <v>286467.40254000295</v>
      </c>
      <c r="AC1906" s="21">
        <v>0</v>
      </c>
      <c r="AD1906" s="21">
        <v>0</v>
      </c>
      <c r="AE1906" s="21">
        <v>0</v>
      </c>
    </row>
    <row r="1907" spans="23:31">
      <c r="W1907" s="20" t="s">
        <v>1576</v>
      </c>
      <c r="X1907" s="16">
        <v>30004868</v>
      </c>
      <c r="Y1907" s="22" t="s">
        <v>352</v>
      </c>
      <c r="Z1907" s="16" t="s">
        <v>33</v>
      </c>
      <c r="AA1907" s="21">
        <v>0</v>
      </c>
      <c r="AB1907" s="21">
        <v>153986.46245447168</v>
      </c>
      <c r="AC1907" s="21">
        <v>0</v>
      </c>
      <c r="AD1907" s="21">
        <v>0</v>
      </c>
      <c r="AE1907" s="21">
        <v>0</v>
      </c>
    </row>
    <row r="1908" spans="23:31">
      <c r="W1908" s="20" t="s">
        <v>1577</v>
      </c>
      <c r="X1908" s="16">
        <v>30004870</v>
      </c>
      <c r="Y1908" s="22" t="s">
        <v>132</v>
      </c>
      <c r="Z1908" s="16" t="s">
        <v>33</v>
      </c>
      <c r="AA1908" s="21">
        <v>0</v>
      </c>
      <c r="AB1908" s="21">
        <v>214847.81755068497</v>
      </c>
      <c r="AC1908" s="21">
        <v>0</v>
      </c>
      <c r="AD1908" s="21">
        <v>0</v>
      </c>
      <c r="AE1908" s="21">
        <v>0</v>
      </c>
    </row>
    <row r="1909" spans="23:31">
      <c r="W1909" s="20" t="s">
        <v>1578</v>
      </c>
      <c r="X1909" s="16">
        <v>30004871</v>
      </c>
      <c r="Y1909" s="22" t="s">
        <v>32</v>
      </c>
      <c r="Z1909" s="16" t="s">
        <v>33</v>
      </c>
      <c r="AA1909" s="21">
        <v>0</v>
      </c>
      <c r="AB1909" s="21">
        <v>147089.63820369309</v>
      </c>
      <c r="AC1909" s="21">
        <v>0</v>
      </c>
      <c r="AD1909" s="21">
        <v>0</v>
      </c>
      <c r="AE1909" s="21">
        <v>0</v>
      </c>
    </row>
    <row r="1910" spans="23:31">
      <c r="W1910" s="20" t="s">
        <v>1579</v>
      </c>
      <c r="X1910" s="16">
        <v>30004872</v>
      </c>
      <c r="Y1910" s="22" t="s">
        <v>114</v>
      </c>
      <c r="Z1910" s="16" t="s">
        <v>33</v>
      </c>
      <c r="AA1910" s="21">
        <v>0</v>
      </c>
      <c r="AB1910" s="21">
        <v>149338.10003694097</v>
      </c>
      <c r="AC1910" s="21">
        <v>0</v>
      </c>
      <c r="AD1910" s="21">
        <v>0</v>
      </c>
      <c r="AE1910" s="21">
        <v>0</v>
      </c>
    </row>
    <row r="1911" spans="23:31">
      <c r="W1911" s="20" t="s">
        <v>1580</v>
      </c>
      <c r="X1911" s="16">
        <v>30004873</v>
      </c>
      <c r="Y1911" s="22" t="s">
        <v>277</v>
      </c>
      <c r="Z1911" s="16" t="s">
        <v>33</v>
      </c>
      <c r="AA1911" s="21">
        <v>0</v>
      </c>
      <c r="AB1911" s="21">
        <v>179179.68345981042</v>
      </c>
      <c r="AC1911" s="21">
        <v>0</v>
      </c>
      <c r="AD1911" s="21">
        <v>0</v>
      </c>
      <c r="AE1911" s="21">
        <v>0</v>
      </c>
    </row>
    <row r="1912" spans="23:31">
      <c r="W1912" s="20" t="s">
        <v>1581</v>
      </c>
      <c r="X1912" s="16">
        <v>30004874</v>
      </c>
      <c r="Y1912" s="22" t="s">
        <v>197</v>
      </c>
      <c r="Z1912" s="16" t="s">
        <v>33</v>
      </c>
      <c r="AA1912" s="21">
        <v>0</v>
      </c>
      <c r="AB1912" s="21">
        <v>149593.40817534245</v>
      </c>
      <c r="AC1912" s="21">
        <v>0</v>
      </c>
      <c r="AD1912" s="21">
        <v>0</v>
      </c>
      <c r="AE1912" s="21">
        <v>0</v>
      </c>
    </row>
    <row r="1913" spans="23:31">
      <c r="W1913" s="20" t="s">
        <v>1582</v>
      </c>
      <c r="X1913" s="16">
        <v>30004875</v>
      </c>
      <c r="Y1913" s="22" t="s">
        <v>352</v>
      </c>
      <c r="Z1913" s="16" t="s">
        <v>33</v>
      </c>
      <c r="AA1913" s="21">
        <v>0</v>
      </c>
      <c r="AB1913" s="21">
        <v>219879.44206027396</v>
      </c>
      <c r="AC1913" s="21">
        <v>0</v>
      </c>
      <c r="AD1913" s="21">
        <v>0</v>
      </c>
      <c r="AE1913" s="21">
        <v>0</v>
      </c>
    </row>
    <row r="1914" spans="23:31">
      <c r="W1914" s="20" t="s">
        <v>1583</v>
      </c>
      <c r="X1914" s="16">
        <v>30004876</v>
      </c>
      <c r="Y1914" s="22" t="s">
        <v>114</v>
      </c>
      <c r="Z1914" s="16" t="s">
        <v>33</v>
      </c>
      <c r="AA1914" s="21">
        <v>0</v>
      </c>
      <c r="AB1914" s="21">
        <v>144006.37874970207</v>
      </c>
      <c r="AC1914" s="21">
        <v>0</v>
      </c>
      <c r="AD1914" s="21">
        <v>0</v>
      </c>
      <c r="AE1914" s="21">
        <v>0</v>
      </c>
    </row>
    <row r="1915" spans="23:31">
      <c r="W1915" s="20" t="s">
        <v>1584</v>
      </c>
      <c r="X1915" s="16">
        <v>30004877</v>
      </c>
      <c r="Y1915" s="22" t="s">
        <v>1108</v>
      </c>
      <c r="Z1915" s="16" t="s">
        <v>33</v>
      </c>
      <c r="AA1915" s="21">
        <v>0</v>
      </c>
      <c r="AB1915" s="21">
        <v>151799.23740130599</v>
      </c>
      <c r="AC1915" s="21">
        <v>0</v>
      </c>
      <c r="AD1915" s="21">
        <v>0</v>
      </c>
      <c r="AE1915" s="21">
        <v>0</v>
      </c>
    </row>
    <row r="1916" spans="23:31">
      <c r="W1916" s="20" t="s">
        <v>1585</v>
      </c>
      <c r="X1916" s="16">
        <v>30004878</v>
      </c>
      <c r="Y1916" s="22" t="s">
        <v>93</v>
      </c>
      <c r="Z1916" s="16" t="s">
        <v>33</v>
      </c>
      <c r="AA1916" s="21">
        <v>0</v>
      </c>
      <c r="AB1916" s="21">
        <v>171058.03023344776</v>
      </c>
      <c r="AC1916" s="21">
        <v>0</v>
      </c>
      <c r="AD1916" s="21">
        <v>0</v>
      </c>
      <c r="AE1916" s="21">
        <v>0</v>
      </c>
    </row>
    <row r="1917" spans="23:31">
      <c r="W1917" s="20" t="s">
        <v>1596</v>
      </c>
      <c r="X1917" s="16">
        <v>30004914</v>
      </c>
      <c r="Y1917" s="22" t="s">
        <v>161</v>
      </c>
      <c r="Z1917" s="16" t="s">
        <v>33</v>
      </c>
      <c r="AA1917" s="21">
        <v>0</v>
      </c>
      <c r="AB1917" s="21">
        <v>197577.48946849315</v>
      </c>
      <c r="AC1917" s="21">
        <v>0</v>
      </c>
      <c r="AD1917" s="21">
        <v>0</v>
      </c>
      <c r="AE1917" s="21">
        <v>0</v>
      </c>
    </row>
    <row r="1918" spans="23:31">
      <c r="W1918" s="20" t="s">
        <v>1597</v>
      </c>
      <c r="X1918" s="16">
        <v>30004918</v>
      </c>
      <c r="Y1918" s="22" t="s">
        <v>161</v>
      </c>
      <c r="Z1918" s="16" t="s">
        <v>33</v>
      </c>
      <c r="AA1918" s="21">
        <v>0</v>
      </c>
      <c r="AB1918" s="21">
        <v>171196.64151780822</v>
      </c>
      <c r="AC1918" s="21">
        <v>0</v>
      </c>
      <c r="AD1918" s="21">
        <v>0</v>
      </c>
      <c r="AE1918" s="21">
        <v>0</v>
      </c>
    </row>
    <row r="1919" spans="23:31">
      <c r="W1919" s="20" t="s">
        <v>1598</v>
      </c>
      <c r="X1919" s="16">
        <v>30004919</v>
      </c>
      <c r="Y1919" s="22" t="s">
        <v>161</v>
      </c>
      <c r="Z1919" s="16" t="s">
        <v>33</v>
      </c>
      <c r="AA1919" s="21">
        <v>0</v>
      </c>
      <c r="AB1919" s="21">
        <v>128825.0097873639</v>
      </c>
      <c r="AC1919" s="21">
        <v>0</v>
      </c>
      <c r="AD1919" s="21">
        <v>0</v>
      </c>
      <c r="AE1919" s="21">
        <v>0</v>
      </c>
    </row>
    <row r="1920" spans="23:31">
      <c r="W1920" s="20" t="s">
        <v>1599</v>
      </c>
      <c r="X1920" s="16">
        <v>30004920</v>
      </c>
      <c r="Y1920" s="22" t="s">
        <v>161</v>
      </c>
      <c r="Z1920" s="16" t="s">
        <v>33</v>
      </c>
      <c r="AA1920" s="21">
        <v>0</v>
      </c>
      <c r="AB1920" s="21">
        <v>151467.13956164382</v>
      </c>
      <c r="AC1920" s="21">
        <v>0</v>
      </c>
      <c r="AD1920" s="21">
        <v>0</v>
      </c>
      <c r="AE1920" s="21">
        <v>0</v>
      </c>
    </row>
    <row r="1921" spans="23:31">
      <c r="W1921" s="20" t="s">
        <v>1600</v>
      </c>
      <c r="X1921" s="16">
        <v>30004922</v>
      </c>
      <c r="Y1921" s="22" t="s">
        <v>161</v>
      </c>
      <c r="Z1921" s="16" t="s">
        <v>33</v>
      </c>
      <c r="AA1921" s="21">
        <v>0</v>
      </c>
      <c r="AB1921" s="21">
        <v>117254.36000017681</v>
      </c>
      <c r="AC1921" s="21">
        <v>0</v>
      </c>
      <c r="AD1921" s="21">
        <v>0</v>
      </c>
      <c r="AE1921" s="21">
        <v>0</v>
      </c>
    </row>
    <row r="1922" spans="23:31">
      <c r="W1922" s="20" t="s">
        <v>1601</v>
      </c>
      <c r="X1922" s="16">
        <v>30004923</v>
      </c>
      <c r="Y1922" s="22" t="s">
        <v>323</v>
      </c>
      <c r="Z1922" s="16" t="s">
        <v>33</v>
      </c>
      <c r="AA1922" s="21">
        <v>0</v>
      </c>
      <c r="AB1922" s="21">
        <v>141554.44047481139</v>
      </c>
      <c r="AC1922" s="21">
        <v>0</v>
      </c>
      <c r="AD1922" s="21">
        <v>0</v>
      </c>
      <c r="AE1922" s="21">
        <v>0</v>
      </c>
    </row>
    <row r="1923" spans="23:31">
      <c r="W1923" s="20" t="s">
        <v>1603</v>
      </c>
      <c r="X1923" s="16">
        <v>30004925</v>
      </c>
      <c r="Y1923" s="22" t="s">
        <v>323</v>
      </c>
      <c r="Z1923" s="16" t="s">
        <v>33</v>
      </c>
      <c r="AA1923" s="21">
        <v>0</v>
      </c>
      <c r="AB1923" s="21">
        <v>150204.9400624586</v>
      </c>
      <c r="AC1923" s="21">
        <v>0</v>
      </c>
      <c r="AD1923" s="21">
        <v>0</v>
      </c>
      <c r="AE1923" s="21">
        <v>0</v>
      </c>
    </row>
    <row r="1924" spans="23:31">
      <c r="W1924" s="20" t="s">
        <v>1604</v>
      </c>
      <c r="X1924" s="16">
        <v>30004926</v>
      </c>
      <c r="Y1924" s="22" t="s">
        <v>323</v>
      </c>
      <c r="Z1924" s="16" t="s">
        <v>33</v>
      </c>
      <c r="AA1924" s="21">
        <v>0</v>
      </c>
      <c r="AB1924" s="21">
        <v>139138.18349118505</v>
      </c>
      <c r="AC1924" s="21">
        <v>0</v>
      </c>
      <c r="AD1924" s="21">
        <v>0</v>
      </c>
      <c r="AE1924" s="21">
        <v>0</v>
      </c>
    </row>
    <row r="1925" spans="23:31">
      <c r="W1925" s="20" t="s">
        <v>1605</v>
      </c>
      <c r="X1925" s="16">
        <v>30004936</v>
      </c>
      <c r="Y1925" s="22" t="s">
        <v>1125</v>
      </c>
      <c r="Z1925" s="16" t="s">
        <v>33</v>
      </c>
      <c r="AA1925" s="21">
        <v>0</v>
      </c>
      <c r="AB1925" s="21">
        <v>104578.45020700793</v>
      </c>
      <c r="AC1925" s="21">
        <v>0</v>
      </c>
      <c r="AD1925" s="21">
        <v>0</v>
      </c>
      <c r="AE1925" s="21">
        <v>0</v>
      </c>
    </row>
    <row r="1926" spans="23:31">
      <c r="W1926" s="20" t="s">
        <v>1606</v>
      </c>
      <c r="X1926" s="16">
        <v>30004938</v>
      </c>
      <c r="Y1926" s="22" t="s">
        <v>1125</v>
      </c>
      <c r="Z1926" s="16" t="s">
        <v>33</v>
      </c>
      <c r="AA1926" s="21">
        <v>0</v>
      </c>
      <c r="AB1926" s="21">
        <v>115955.8690920302</v>
      </c>
      <c r="AC1926" s="21">
        <v>0</v>
      </c>
      <c r="AD1926" s="21">
        <v>0</v>
      </c>
      <c r="AE1926" s="21">
        <v>0</v>
      </c>
    </row>
    <row r="1927" spans="23:31">
      <c r="W1927" s="20" t="s">
        <v>1607</v>
      </c>
      <c r="X1927" s="16">
        <v>30004940</v>
      </c>
      <c r="Y1927" s="22" t="s">
        <v>114</v>
      </c>
      <c r="Z1927" s="16" t="s">
        <v>33</v>
      </c>
      <c r="AA1927" s="21">
        <v>0</v>
      </c>
      <c r="AB1927" s="21">
        <v>109823.9168625952</v>
      </c>
      <c r="AC1927" s="21">
        <v>0</v>
      </c>
      <c r="AD1927" s="21">
        <v>0</v>
      </c>
      <c r="AE1927" s="21">
        <v>0</v>
      </c>
    </row>
    <row r="1928" spans="23:31">
      <c r="W1928" s="20" t="s">
        <v>1611</v>
      </c>
      <c r="X1928" s="16">
        <v>30004953</v>
      </c>
      <c r="Y1928" s="22" t="s">
        <v>32</v>
      </c>
      <c r="Z1928" s="16" t="s">
        <v>33</v>
      </c>
      <c r="AA1928" s="21">
        <v>0</v>
      </c>
      <c r="AB1928" s="21">
        <v>132008.77999112534</v>
      </c>
      <c r="AC1928" s="21">
        <v>0</v>
      </c>
      <c r="AD1928" s="21">
        <v>0</v>
      </c>
      <c r="AE1928" s="21">
        <v>0</v>
      </c>
    </row>
    <row r="1929" spans="23:31">
      <c r="W1929" s="20" t="s">
        <v>1613</v>
      </c>
      <c r="X1929" s="16">
        <v>30004959</v>
      </c>
      <c r="Y1929" s="22" t="s">
        <v>181</v>
      </c>
      <c r="Z1929" s="16" t="s">
        <v>33</v>
      </c>
      <c r="AA1929" s="21">
        <v>0</v>
      </c>
      <c r="AB1929" s="21">
        <v>138952.53504363642</v>
      </c>
      <c r="AC1929" s="21">
        <v>0</v>
      </c>
      <c r="AD1929" s="21">
        <v>0</v>
      </c>
      <c r="AE1929" s="21">
        <v>0</v>
      </c>
    </row>
    <row r="1930" spans="23:31">
      <c r="W1930" s="20" t="s">
        <v>1614</v>
      </c>
      <c r="X1930" s="16">
        <v>30004960</v>
      </c>
      <c r="Y1930" s="22" t="s">
        <v>32</v>
      </c>
      <c r="Z1930" s="16" t="s">
        <v>33</v>
      </c>
      <c r="AA1930" s="21">
        <v>0</v>
      </c>
      <c r="AB1930" s="21">
        <v>141973.74895042492</v>
      </c>
      <c r="AC1930" s="21">
        <v>0</v>
      </c>
      <c r="AD1930" s="21">
        <v>0</v>
      </c>
      <c r="AE1930" s="21">
        <v>0</v>
      </c>
    </row>
    <row r="1931" spans="23:31">
      <c r="W1931" s="20" t="s">
        <v>1615</v>
      </c>
      <c r="X1931" s="16">
        <v>30004961</v>
      </c>
      <c r="Y1931" s="22" t="s">
        <v>69</v>
      </c>
      <c r="Z1931" s="16" t="s">
        <v>33</v>
      </c>
      <c r="AA1931" s="21">
        <v>0</v>
      </c>
      <c r="AB1931" s="21">
        <v>126506.61772415291</v>
      </c>
      <c r="AC1931" s="21">
        <v>0</v>
      </c>
      <c r="AD1931" s="21">
        <v>0</v>
      </c>
      <c r="AE1931" s="21">
        <v>0</v>
      </c>
    </row>
    <row r="1932" spans="23:31">
      <c r="W1932" s="20" t="s">
        <v>1616</v>
      </c>
      <c r="X1932" s="16">
        <v>30004964</v>
      </c>
      <c r="Y1932" s="22" t="s">
        <v>32</v>
      </c>
      <c r="Z1932" s="16" t="s">
        <v>33</v>
      </c>
      <c r="AA1932" s="21">
        <v>0</v>
      </c>
      <c r="AB1932" s="21">
        <v>129012.57635192235</v>
      </c>
      <c r="AC1932" s="21">
        <v>0</v>
      </c>
      <c r="AD1932" s="21">
        <v>0</v>
      </c>
      <c r="AE1932" s="21">
        <v>0</v>
      </c>
    </row>
    <row r="1933" spans="23:31">
      <c r="W1933" s="20" t="s">
        <v>1617</v>
      </c>
      <c r="X1933" s="16">
        <v>30004965</v>
      </c>
      <c r="Y1933" s="22" t="s">
        <v>69</v>
      </c>
      <c r="Z1933" s="16" t="s">
        <v>33</v>
      </c>
      <c r="AA1933" s="21">
        <v>0</v>
      </c>
      <c r="AB1933" s="21">
        <v>95008.173388991709</v>
      </c>
      <c r="AC1933" s="21">
        <v>0</v>
      </c>
      <c r="AD1933" s="21">
        <v>0</v>
      </c>
      <c r="AE1933" s="21">
        <v>0</v>
      </c>
    </row>
    <row r="1934" spans="23:31">
      <c r="W1934" s="20" t="s">
        <v>1618</v>
      </c>
      <c r="X1934" s="16">
        <v>30004966</v>
      </c>
      <c r="Y1934" s="22" t="s">
        <v>32</v>
      </c>
      <c r="Z1934" s="16" t="s">
        <v>33</v>
      </c>
      <c r="AA1934" s="21">
        <v>0</v>
      </c>
      <c r="AB1934" s="21">
        <v>180640.31447671232</v>
      </c>
      <c r="AC1934" s="21">
        <v>0</v>
      </c>
      <c r="AD1934" s="21">
        <v>0</v>
      </c>
      <c r="AE1934" s="21">
        <v>0</v>
      </c>
    </row>
    <row r="1935" spans="23:31">
      <c r="W1935" s="20" t="s">
        <v>1619</v>
      </c>
      <c r="X1935" s="16">
        <v>30004967</v>
      </c>
      <c r="Y1935" s="22" t="s">
        <v>32</v>
      </c>
      <c r="Z1935" s="16" t="s">
        <v>33</v>
      </c>
      <c r="AA1935" s="21">
        <v>0</v>
      </c>
      <c r="AB1935" s="21">
        <v>154605.73627138717</v>
      </c>
      <c r="AC1935" s="21">
        <v>0</v>
      </c>
      <c r="AD1935" s="21">
        <v>0</v>
      </c>
      <c r="AE1935" s="21">
        <v>0</v>
      </c>
    </row>
    <row r="1936" spans="23:31">
      <c r="W1936" s="20" t="s">
        <v>1620</v>
      </c>
      <c r="X1936" s="16">
        <v>30004969</v>
      </c>
      <c r="Y1936" s="22" t="s">
        <v>32</v>
      </c>
      <c r="Z1936" s="16" t="s">
        <v>33</v>
      </c>
      <c r="AA1936" s="21">
        <v>0</v>
      </c>
      <c r="AB1936" s="21">
        <v>164326.1311426489</v>
      </c>
      <c r="AC1936" s="21">
        <v>0</v>
      </c>
      <c r="AD1936" s="21">
        <v>0</v>
      </c>
      <c r="AE1936" s="21">
        <v>0</v>
      </c>
    </row>
    <row r="1937" spans="23:31">
      <c r="W1937" s="20" t="s">
        <v>1621</v>
      </c>
      <c r="X1937" s="16">
        <v>30004970</v>
      </c>
      <c r="Y1937" s="22" t="s">
        <v>181</v>
      </c>
      <c r="Z1937" s="16" t="s">
        <v>33</v>
      </c>
      <c r="AA1937" s="21">
        <v>0</v>
      </c>
      <c r="AB1937" s="21">
        <v>155634.51767997205</v>
      </c>
      <c r="AC1937" s="21">
        <v>0</v>
      </c>
      <c r="AD1937" s="21">
        <v>0</v>
      </c>
      <c r="AE1937" s="21">
        <v>0</v>
      </c>
    </row>
    <row r="1938" spans="23:31">
      <c r="W1938" s="20" t="s">
        <v>1622</v>
      </c>
      <c r="X1938" s="16">
        <v>30004972</v>
      </c>
      <c r="Y1938" s="22" t="s">
        <v>197</v>
      </c>
      <c r="Z1938" s="16" t="s">
        <v>33</v>
      </c>
      <c r="AA1938" s="21">
        <v>0</v>
      </c>
      <c r="AB1938" s="21">
        <v>139000.99306819096</v>
      </c>
      <c r="AC1938" s="21">
        <v>0</v>
      </c>
      <c r="AD1938" s="21">
        <v>0</v>
      </c>
      <c r="AE1938" s="21">
        <v>0</v>
      </c>
    </row>
    <row r="1939" spans="23:31">
      <c r="W1939" s="20" t="s">
        <v>1623</v>
      </c>
      <c r="X1939" s="16">
        <v>30004973</v>
      </c>
      <c r="Y1939" s="22" t="s">
        <v>69</v>
      </c>
      <c r="Z1939" s="16" t="s">
        <v>33</v>
      </c>
      <c r="AA1939" s="21">
        <v>0</v>
      </c>
      <c r="AB1939" s="21">
        <v>112337.54559203496</v>
      </c>
      <c r="AC1939" s="21">
        <v>0</v>
      </c>
      <c r="AD1939" s="21">
        <v>0</v>
      </c>
      <c r="AE1939" s="21">
        <v>0</v>
      </c>
    </row>
    <row r="1940" spans="23:31">
      <c r="W1940" s="20" t="s">
        <v>1625</v>
      </c>
      <c r="X1940" s="16">
        <v>30004981</v>
      </c>
      <c r="Y1940" s="22" t="s">
        <v>114</v>
      </c>
      <c r="Z1940" s="16" t="s">
        <v>33</v>
      </c>
      <c r="AA1940" s="21">
        <v>0</v>
      </c>
      <c r="AB1940" s="21">
        <v>126773.3285541932</v>
      </c>
      <c r="AC1940" s="21">
        <v>0</v>
      </c>
      <c r="AD1940" s="21">
        <v>0</v>
      </c>
      <c r="AE1940" s="21">
        <v>0</v>
      </c>
    </row>
    <row r="1941" spans="23:31">
      <c r="W1941" s="20" t="s">
        <v>1627</v>
      </c>
      <c r="X1941" s="16">
        <v>30004984</v>
      </c>
      <c r="Y1941" s="22" t="s">
        <v>197</v>
      </c>
      <c r="Z1941" s="16" t="s">
        <v>33</v>
      </c>
      <c r="AA1941" s="21">
        <v>0</v>
      </c>
      <c r="AB1941" s="21">
        <v>155304.47699499421</v>
      </c>
      <c r="AC1941" s="21">
        <v>0</v>
      </c>
      <c r="AD1941" s="21">
        <v>0</v>
      </c>
      <c r="AE1941" s="21">
        <v>0</v>
      </c>
    </row>
    <row r="1942" spans="23:31">
      <c r="W1942" s="20" t="s">
        <v>1628</v>
      </c>
      <c r="X1942" s="16">
        <v>30004985</v>
      </c>
      <c r="Y1942" s="22" t="s">
        <v>132</v>
      </c>
      <c r="Z1942" s="16" t="s">
        <v>33</v>
      </c>
      <c r="AA1942" s="21">
        <v>0</v>
      </c>
      <c r="AB1942" s="21">
        <v>167976.8774994578</v>
      </c>
      <c r="AC1942" s="21">
        <v>0</v>
      </c>
      <c r="AD1942" s="21">
        <v>0</v>
      </c>
      <c r="AE1942" s="21">
        <v>0</v>
      </c>
    </row>
    <row r="1943" spans="23:31">
      <c r="W1943" s="20" t="s">
        <v>1629</v>
      </c>
      <c r="X1943" s="16">
        <v>30004986</v>
      </c>
      <c r="Y1943" s="22" t="s">
        <v>197</v>
      </c>
      <c r="Z1943" s="16" t="s">
        <v>33</v>
      </c>
      <c r="AA1943" s="21">
        <v>0</v>
      </c>
      <c r="AB1943" s="21">
        <v>216630.47306625973</v>
      </c>
      <c r="AC1943" s="21">
        <v>0</v>
      </c>
      <c r="AD1943" s="21">
        <v>0</v>
      </c>
      <c r="AE1943" s="21">
        <v>0</v>
      </c>
    </row>
    <row r="1944" spans="23:31">
      <c r="W1944" s="20" t="s">
        <v>1630</v>
      </c>
      <c r="X1944" s="16">
        <v>30004987</v>
      </c>
      <c r="Y1944" s="22" t="s">
        <v>197</v>
      </c>
      <c r="Z1944" s="16" t="s">
        <v>33</v>
      </c>
      <c r="AA1944" s="21">
        <v>0</v>
      </c>
      <c r="AB1944" s="21">
        <v>165381.21440330779</v>
      </c>
      <c r="AC1944" s="21">
        <v>0</v>
      </c>
      <c r="AD1944" s="21">
        <v>0</v>
      </c>
      <c r="AE1944" s="21">
        <v>0</v>
      </c>
    </row>
    <row r="1945" spans="23:31">
      <c r="W1945" s="20" t="s">
        <v>1631</v>
      </c>
      <c r="X1945" s="16">
        <v>30004993</v>
      </c>
      <c r="Y1945" s="22" t="s">
        <v>280</v>
      </c>
      <c r="Z1945" s="16" t="s">
        <v>33</v>
      </c>
      <c r="AA1945" s="21">
        <v>0</v>
      </c>
      <c r="AB1945" s="21">
        <v>249140.3995780822</v>
      </c>
      <c r="AC1945" s="21">
        <v>0</v>
      </c>
      <c r="AD1945" s="21">
        <v>0</v>
      </c>
      <c r="AE1945" s="21">
        <v>0</v>
      </c>
    </row>
    <row r="1946" spans="23:31">
      <c r="W1946" s="20" t="s">
        <v>1632</v>
      </c>
      <c r="X1946" s="16">
        <v>30004994</v>
      </c>
      <c r="Y1946" s="22" t="s">
        <v>144</v>
      </c>
      <c r="Z1946" s="16" t="s">
        <v>33</v>
      </c>
      <c r="AA1946" s="21">
        <v>0</v>
      </c>
      <c r="AB1946" s="21">
        <v>167046.89321751174</v>
      </c>
      <c r="AC1946" s="21">
        <v>0</v>
      </c>
      <c r="AD1946" s="21">
        <v>0</v>
      </c>
      <c r="AE1946" s="21">
        <v>0</v>
      </c>
    </row>
    <row r="1947" spans="23:31">
      <c r="W1947" s="20" t="s">
        <v>1633</v>
      </c>
      <c r="X1947" s="16">
        <v>30004995</v>
      </c>
      <c r="Y1947" s="22" t="s">
        <v>57</v>
      </c>
      <c r="Z1947" s="16" t="s">
        <v>33</v>
      </c>
      <c r="AA1947" s="21">
        <v>0</v>
      </c>
      <c r="AB1947" s="21">
        <v>167786.06694030305</v>
      </c>
      <c r="AC1947" s="21">
        <v>0</v>
      </c>
      <c r="AD1947" s="21">
        <v>0</v>
      </c>
      <c r="AE1947" s="21">
        <v>0</v>
      </c>
    </row>
    <row r="1948" spans="23:31">
      <c r="W1948" s="20" t="s">
        <v>1634</v>
      </c>
      <c r="X1948" s="16">
        <v>30004996</v>
      </c>
      <c r="Y1948" s="22" t="s">
        <v>109</v>
      </c>
      <c r="Z1948" s="16" t="s">
        <v>33</v>
      </c>
      <c r="AA1948" s="21">
        <v>0</v>
      </c>
      <c r="AB1948" s="21">
        <v>295235.60290410963</v>
      </c>
      <c r="AC1948" s="21">
        <v>0</v>
      </c>
      <c r="AD1948" s="21">
        <v>0</v>
      </c>
      <c r="AE1948" s="21">
        <v>0</v>
      </c>
    </row>
    <row r="1949" spans="23:31">
      <c r="W1949" s="20" t="s">
        <v>1635</v>
      </c>
      <c r="X1949" s="16">
        <v>30004997</v>
      </c>
      <c r="Y1949" s="22" t="s">
        <v>280</v>
      </c>
      <c r="Z1949" s="16" t="s">
        <v>33</v>
      </c>
      <c r="AA1949" s="21">
        <v>0</v>
      </c>
      <c r="AB1949" s="21">
        <v>149758.21621467662</v>
      </c>
      <c r="AC1949" s="21">
        <v>0</v>
      </c>
      <c r="AD1949" s="21">
        <v>0</v>
      </c>
      <c r="AE1949" s="21">
        <v>0</v>
      </c>
    </row>
    <row r="1950" spans="23:31">
      <c r="W1950" s="20" t="s">
        <v>1636</v>
      </c>
      <c r="X1950" s="16">
        <v>30004998</v>
      </c>
      <c r="Y1950" s="22" t="s">
        <v>352</v>
      </c>
      <c r="Z1950" s="16" t="s">
        <v>33</v>
      </c>
      <c r="AA1950" s="21">
        <v>0</v>
      </c>
      <c r="AB1950" s="21">
        <v>129670.38002105702</v>
      </c>
      <c r="AC1950" s="21">
        <v>0</v>
      </c>
      <c r="AD1950" s="21">
        <v>0</v>
      </c>
      <c r="AE1950" s="21">
        <v>0</v>
      </c>
    </row>
    <row r="1951" spans="23:31">
      <c r="W1951" s="20" t="s">
        <v>1637</v>
      </c>
      <c r="X1951" s="16">
        <v>30004999</v>
      </c>
      <c r="Y1951" s="22" t="s">
        <v>74</v>
      </c>
      <c r="Z1951" s="16" t="s">
        <v>33</v>
      </c>
      <c r="AA1951" s="21">
        <v>0</v>
      </c>
      <c r="AB1951" s="21">
        <v>156144.53330111189</v>
      </c>
      <c r="AC1951" s="21">
        <v>0</v>
      </c>
      <c r="AD1951" s="21">
        <v>0</v>
      </c>
      <c r="AE1951" s="21">
        <v>0</v>
      </c>
    </row>
    <row r="1952" spans="23:31">
      <c r="W1952" s="20" t="s">
        <v>1638</v>
      </c>
      <c r="X1952" s="16">
        <v>30005000</v>
      </c>
      <c r="Y1952" s="22" t="s">
        <v>111</v>
      </c>
      <c r="Z1952" s="16" t="s">
        <v>33</v>
      </c>
      <c r="AA1952" s="21">
        <v>0</v>
      </c>
      <c r="AB1952" s="21">
        <v>229182.15354908662</v>
      </c>
      <c r="AC1952" s="21">
        <v>0</v>
      </c>
      <c r="AD1952" s="21">
        <v>0</v>
      </c>
      <c r="AE1952" s="21">
        <v>0</v>
      </c>
    </row>
    <row r="1953" spans="23:31">
      <c r="W1953" s="20" t="s">
        <v>1639</v>
      </c>
      <c r="X1953" s="16">
        <v>30005001</v>
      </c>
      <c r="Y1953" s="22" t="s">
        <v>275</v>
      </c>
      <c r="Z1953" s="16" t="s">
        <v>33</v>
      </c>
      <c r="AA1953" s="21">
        <v>0</v>
      </c>
      <c r="AB1953" s="21">
        <v>193641.22729129286</v>
      </c>
      <c r="AC1953" s="21">
        <v>0</v>
      </c>
      <c r="AD1953" s="21">
        <v>0</v>
      </c>
      <c r="AE1953" s="21">
        <v>0</v>
      </c>
    </row>
    <row r="1954" spans="23:31">
      <c r="W1954" s="20" t="s">
        <v>1640</v>
      </c>
      <c r="X1954" s="16">
        <v>30005002</v>
      </c>
      <c r="Y1954" s="22" t="s">
        <v>57</v>
      </c>
      <c r="Z1954" s="16" t="s">
        <v>33</v>
      </c>
      <c r="AA1954" s="21">
        <v>0</v>
      </c>
      <c r="AB1954" s="21">
        <v>259429.92561095889</v>
      </c>
      <c r="AC1954" s="21">
        <v>0</v>
      </c>
      <c r="AD1954" s="21">
        <v>0</v>
      </c>
      <c r="AE1954" s="21">
        <v>0</v>
      </c>
    </row>
    <row r="1955" spans="23:31">
      <c r="W1955" s="20" t="s">
        <v>1641</v>
      </c>
      <c r="X1955" s="16">
        <v>30005004</v>
      </c>
      <c r="Y1955" s="22" t="s">
        <v>144</v>
      </c>
      <c r="Z1955" s="16" t="s">
        <v>33</v>
      </c>
      <c r="AA1955" s="21">
        <v>0</v>
      </c>
      <c r="AB1955" s="21">
        <v>170596.31684876091</v>
      </c>
      <c r="AC1955" s="21">
        <v>0</v>
      </c>
      <c r="AD1955" s="21">
        <v>0</v>
      </c>
      <c r="AE1955" s="21">
        <v>0</v>
      </c>
    </row>
    <row r="1956" spans="23:31">
      <c r="W1956" s="20" t="s">
        <v>1642</v>
      </c>
      <c r="X1956" s="16">
        <v>30005005</v>
      </c>
      <c r="Y1956" s="22" t="s">
        <v>352</v>
      </c>
      <c r="Z1956" s="16" t="s">
        <v>33</v>
      </c>
      <c r="AA1956" s="21">
        <v>0</v>
      </c>
      <c r="AB1956" s="21">
        <v>154296.33442101313</v>
      </c>
      <c r="AC1956" s="21">
        <v>0</v>
      </c>
      <c r="AD1956" s="21">
        <v>0</v>
      </c>
      <c r="AE1956" s="21">
        <v>0</v>
      </c>
    </row>
    <row r="1957" spans="23:31">
      <c r="W1957" s="20" t="s">
        <v>1643</v>
      </c>
      <c r="X1957" s="16">
        <v>30005006</v>
      </c>
      <c r="Y1957" s="22" t="s">
        <v>74</v>
      </c>
      <c r="Z1957" s="16" t="s">
        <v>33</v>
      </c>
      <c r="AA1957" s="21">
        <v>0</v>
      </c>
      <c r="AB1957" s="21">
        <v>130710.71535764995</v>
      </c>
      <c r="AC1957" s="21">
        <v>0</v>
      </c>
      <c r="AD1957" s="21">
        <v>0</v>
      </c>
      <c r="AE1957" s="21">
        <v>0</v>
      </c>
    </row>
    <row r="1958" spans="23:31">
      <c r="W1958" s="20" t="s">
        <v>1644</v>
      </c>
      <c r="X1958" s="16">
        <v>30005007</v>
      </c>
      <c r="Y1958" s="22" t="s">
        <v>374</v>
      </c>
      <c r="Z1958" s="16" t="s">
        <v>33</v>
      </c>
      <c r="AA1958" s="21">
        <v>0</v>
      </c>
      <c r="AB1958" s="21">
        <v>154221.19082402988</v>
      </c>
      <c r="AC1958" s="21">
        <v>0</v>
      </c>
      <c r="AD1958" s="21">
        <v>0</v>
      </c>
      <c r="AE1958" s="21">
        <v>0</v>
      </c>
    </row>
    <row r="1959" spans="23:31">
      <c r="W1959" s="20" t="s">
        <v>1645</v>
      </c>
      <c r="X1959" s="16">
        <v>30005008</v>
      </c>
      <c r="Y1959" s="22" t="s">
        <v>352</v>
      </c>
      <c r="Z1959" s="16" t="s">
        <v>33</v>
      </c>
      <c r="AA1959" s="21">
        <v>0</v>
      </c>
      <c r="AB1959" s="21">
        <v>147388.13028745929</v>
      </c>
      <c r="AC1959" s="21">
        <v>0</v>
      </c>
      <c r="AD1959" s="21">
        <v>0</v>
      </c>
      <c r="AE1959" s="21">
        <v>0</v>
      </c>
    </row>
    <row r="1960" spans="23:31">
      <c r="W1960" s="20" t="s">
        <v>1646</v>
      </c>
      <c r="X1960" s="16">
        <v>30005009</v>
      </c>
      <c r="Y1960" s="22" t="s">
        <v>74</v>
      </c>
      <c r="Z1960" s="16" t="s">
        <v>33</v>
      </c>
      <c r="AA1960" s="21">
        <v>0</v>
      </c>
      <c r="AB1960" s="21">
        <v>173757.285039396</v>
      </c>
      <c r="AC1960" s="21">
        <v>0</v>
      </c>
      <c r="AD1960" s="21">
        <v>0</v>
      </c>
      <c r="AE1960" s="21">
        <v>0</v>
      </c>
    </row>
    <row r="1961" spans="23:31">
      <c r="W1961" s="20" t="s">
        <v>1647</v>
      </c>
      <c r="X1961" s="16">
        <v>30005010</v>
      </c>
      <c r="Y1961" s="22" t="s">
        <v>74</v>
      </c>
      <c r="Z1961" s="16" t="s">
        <v>33</v>
      </c>
      <c r="AA1961" s="21">
        <v>0</v>
      </c>
      <c r="AB1961" s="21">
        <v>129004.20725008394</v>
      </c>
      <c r="AC1961" s="21">
        <v>0</v>
      </c>
      <c r="AD1961" s="21">
        <v>0</v>
      </c>
      <c r="AE1961" s="21">
        <v>0</v>
      </c>
    </row>
    <row r="1962" spans="23:31">
      <c r="W1962" s="20" t="s">
        <v>1648</v>
      </c>
      <c r="X1962" s="16">
        <v>30005011</v>
      </c>
      <c r="Y1962" s="22" t="s">
        <v>280</v>
      </c>
      <c r="Z1962" s="16" t="s">
        <v>33</v>
      </c>
      <c r="AA1962" s="21">
        <v>0</v>
      </c>
      <c r="AB1962" s="21">
        <v>144712.8528348213</v>
      </c>
      <c r="AC1962" s="21">
        <v>0</v>
      </c>
      <c r="AD1962" s="21">
        <v>0</v>
      </c>
      <c r="AE1962" s="21">
        <v>0</v>
      </c>
    </row>
    <row r="1963" spans="23:31">
      <c r="W1963" s="20" t="s">
        <v>1649</v>
      </c>
      <c r="X1963" s="16">
        <v>30005012</v>
      </c>
      <c r="Y1963" s="22" t="s">
        <v>275</v>
      </c>
      <c r="Z1963" s="16" t="s">
        <v>33</v>
      </c>
      <c r="AA1963" s="21">
        <v>0</v>
      </c>
      <c r="AB1963" s="21">
        <v>184560.10841321776</v>
      </c>
      <c r="AC1963" s="21">
        <v>0</v>
      </c>
      <c r="AD1963" s="21">
        <v>0</v>
      </c>
      <c r="AE1963" s="21">
        <v>0</v>
      </c>
    </row>
    <row r="1964" spans="23:31">
      <c r="W1964" s="20" t="s">
        <v>1650</v>
      </c>
      <c r="X1964" s="16">
        <v>30005013</v>
      </c>
      <c r="Y1964" s="22" t="s">
        <v>144</v>
      </c>
      <c r="Z1964" s="16" t="s">
        <v>33</v>
      </c>
      <c r="AA1964" s="21">
        <v>0</v>
      </c>
      <c r="AB1964" s="21">
        <v>189975.03114150622</v>
      </c>
      <c r="AC1964" s="21">
        <v>0</v>
      </c>
      <c r="AD1964" s="21">
        <v>0</v>
      </c>
      <c r="AE1964" s="21">
        <v>0</v>
      </c>
    </row>
    <row r="1965" spans="23:31">
      <c r="W1965" s="20" t="s">
        <v>1653</v>
      </c>
      <c r="X1965" s="16">
        <v>30005019</v>
      </c>
      <c r="Y1965" s="22" t="s">
        <v>197</v>
      </c>
      <c r="Z1965" s="16" t="s">
        <v>33</v>
      </c>
      <c r="AA1965" s="21">
        <v>0</v>
      </c>
      <c r="AB1965" s="21">
        <v>154067.52453473589</v>
      </c>
      <c r="AC1965" s="21">
        <v>0</v>
      </c>
      <c r="AD1965" s="21">
        <v>0</v>
      </c>
      <c r="AE1965" s="21">
        <v>0</v>
      </c>
    </row>
    <row r="1966" spans="23:31">
      <c r="W1966" s="20" t="s">
        <v>1655</v>
      </c>
      <c r="X1966" s="16">
        <v>30005028</v>
      </c>
      <c r="Y1966" s="22" t="s">
        <v>197</v>
      </c>
      <c r="Z1966" s="16" t="s">
        <v>33</v>
      </c>
      <c r="AA1966" s="21">
        <v>0</v>
      </c>
      <c r="AB1966" s="21">
        <v>178977.08881643837</v>
      </c>
      <c r="AC1966" s="21">
        <v>0</v>
      </c>
      <c r="AD1966" s="21">
        <v>0</v>
      </c>
      <c r="AE1966" s="21">
        <v>0</v>
      </c>
    </row>
    <row r="1967" spans="23:31">
      <c r="W1967" s="20" t="s">
        <v>1656</v>
      </c>
      <c r="X1967" s="16">
        <v>30005037</v>
      </c>
      <c r="Y1967" s="22" t="s">
        <v>1173</v>
      </c>
      <c r="Z1967" s="16" t="s">
        <v>33</v>
      </c>
      <c r="AA1967" s="21">
        <v>0</v>
      </c>
      <c r="AB1967" s="21">
        <v>116413.5879207956</v>
      </c>
      <c r="AC1967" s="21">
        <v>0</v>
      </c>
      <c r="AD1967" s="21">
        <v>0</v>
      </c>
      <c r="AE1967" s="21">
        <v>0</v>
      </c>
    </row>
    <row r="1968" spans="23:31">
      <c r="W1968" s="20" t="s">
        <v>1657</v>
      </c>
      <c r="X1968" s="16">
        <v>30005038</v>
      </c>
      <c r="Y1968" s="22" t="s">
        <v>93</v>
      </c>
      <c r="Z1968" s="16" t="s">
        <v>33</v>
      </c>
      <c r="AA1968" s="21">
        <v>0</v>
      </c>
      <c r="AB1968" s="21">
        <v>141452.70397921003</v>
      </c>
      <c r="AC1968" s="21">
        <v>0</v>
      </c>
      <c r="AD1968" s="21">
        <v>0</v>
      </c>
      <c r="AE1968" s="21">
        <v>0</v>
      </c>
    </row>
    <row r="1969" spans="23:31">
      <c r="W1969" s="20" t="s">
        <v>1660</v>
      </c>
      <c r="X1969" s="16">
        <v>30005045</v>
      </c>
      <c r="Y1969" s="22" t="s">
        <v>32</v>
      </c>
      <c r="Z1969" s="16" t="s">
        <v>33</v>
      </c>
      <c r="AA1969" s="21">
        <v>0</v>
      </c>
      <c r="AB1969" s="21">
        <v>163417.15214009033</v>
      </c>
      <c r="AC1969" s="21">
        <v>0</v>
      </c>
      <c r="AD1969" s="21">
        <v>0</v>
      </c>
      <c r="AE1969" s="21">
        <v>0</v>
      </c>
    </row>
    <row r="1970" spans="23:31">
      <c r="W1970" s="20" t="s">
        <v>1661</v>
      </c>
      <c r="X1970" s="16">
        <v>30005046</v>
      </c>
      <c r="Y1970" s="22" t="s">
        <v>32</v>
      </c>
      <c r="Z1970" s="16" t="s">
        <v>33</v>
      </c>
      <c r="AA1970" s="21">
        <v>0</v>
      </c>
      <c r="AB1970" s="21">
        <v>157644.31319780136</v>
      </c>
      <c r="AC1970" s="21">
        <v>0</v>
      </c>
      <c r="AD1970" s="21">
        <v>0</v>
      </c>
      <c r="AE1970" s="21">
        <v>0</v>
      </c>
    </row>
    <row r="1971" spans="23:31">
      <c r="W1971" s="20" t="s">
        <v>1662</v>
      </c>
      <c r="X1971" s="16">
        <v>30005048</v>
      </c>
      <c r="Y1971" s="22" t="s">
        <v>32</v>
      </c>
      <c r="Z1971" s="16" t="s">
        <v>33</v>
      </c>
      <c r="AA1971" s="21">
        <v>0</v>
      </c>
      <c r="AB1971" s="21">
        <v>160818.79627397261</v>
      </c>
      <c r="AC1971" s="21">
        <v>0</v>
      </c>
      <c r="AD1971" s="21">
        <v>0</v>
      </c>
      <c r="AE1971" s="21">
        <v>0</v>
      </c>
    </row>
    <row r="1972" spans="23:31">
      <c r="W1972" s="20" t="s">
        <v>1663</v>
      </c>
      <c r="X1972" s="16">
        <v>30005049</v>
      </c>
      <c r="Y1972" s="22" t="s">
        <v>32</v>
      </c>
      <c r="Z1972" s="16" t="s">
        <v>33</v>
      </c>
      <c r="AA1972" s="21">
        <v>0</v>
      </c>
      <c r="AB1972" s="21">
        <v>144950.2270683783</v>
      </c>
      <c r="AC1972" s="21">
        <v>0</v>
      </c>
      <c r="AD1972" s="21">
        <v>0</v>
      </c>
      <c r="AE1972" s="21">
        <v>0</v>
      </c>
    </row>
    <row r="1973" spans="23:31">
      <c r="W1973" s="20" t="s">
        <v>1664</v>
      </c>
      <c r="X1973" s="16">
        <v>30005050</v>
      </c>
      <c r="Y1973" s="22" t="s">
        <v>32</v>
      </c>
      <c r="Z1973" s="16" t="s">
        <v>33</v>
      </c>
      <c r="AA1973" s="21">
        <v>0</v>
      </c>
      <c r="AB1973" s="21">
        <v>185366.02796927927</v>
      </c>
      <c r="AC1973" s="21">
        <v>0</v>
      </c>
      <c r="AD1973" s="21">
        <v>0</v>
      </c>
      <c r="AE1973" s="21">
        <v>0</v>
      </c>
    </row>
    <row r="1974" spans="23:31">
      <c r="W1974" s="20" t="s">
        <v>1665</v>
      </c>
      <c r="X1974" s="16">
        <v>30005053</v>
      </c>
      <c r="Y1974" s="22" t="s">
        <v>109</v>
      </c>
      <c r="Z1974" s="16" t="s">
        <v>33</v>
      </c>
      <c r="AA1974" s="21">
        <v>0</v>
      </c>
      <c r="AB1974" s="21">
        <v>233642.78768083118</v>
      </c>
      <c r="AC1974" s="21">
        <v>0</v>
      </c>
      <c r="AD1974" s="21">
        <v>0</v>
      </c>
      <c r="AE1974" s="21">
        <v>0</v>
      </c>
    </row>
    <row r="1975" spans="23:31">
      <c r="W1975" s="20" t="s">
        <v>1666</v>
      </c>
      <c r="X1975" s="16">
        <v>30005054</v>
      </c>
      <c r="Y1975" s="22" t="s">
        <v>74</v>
      </c>
      <c r="Z1975" s="16" t="s">
        <v>33</v>
      </c>
      <c r="AA1975" s="21">
        <v>0</v>
      </c>
      <c r="AB1975" s="21">
        <v>145861.02086823253</v>
      </c>
      <c r="AC1975" s="21">
        <v>0</v>
      </c>
      <c r="AD1975" s="21">
        <v>0</v>
      </c>
      <c r="AE1975" s="21">
        <v>0</v>
      </c>
    </row>
    <row r="1976" spans="23:31">
      <c r="W1976" s="20" t="s">
        <v>1667</v>
      </c>
      <c r="X1976" s="16">
        <v>30005055</v>
      </c>
      <c r="Y1976" s="22" t="s">
        <v>275</v>
      </c>
      <c r="Z1976" s="16" t="s">
        <v>33</v>
      </c>
      <c r="AA1976" s="21">
        <v>0</v>
      </c>
      <c r="AB1976" s="21">
        <v>271748.34520094097</v>
      </c>
      <c r="AC1976" s="21">
        <v>0</v>
      </c>
      <c r="AD1976" s="21">
        <v>0</v>
      </c>
      <c r="AE1976" s="21">
        <v>0</v>
      </c>
    </row>
    <row r="1977" spans="23:31">
      <c r="W1977" s="20" t="s">
        <v>1668</v>
      </c>
      <c r="X1977" s="16">
        <v>30005056</v>
      </c>
      <c r="Y1977" s="22" t="s">
        <v>352</v>
      </c>
      <c r="Z1977" s="16" t="s">
        <v>33</v>
      </c>
      <c r="AA1977" s="21">
        <v>0</v>
      </c>
      <c r="AB1977" s="21">
        <v>168461.25987272439</v>
      </c>
      <c r="AC1977" s="21">
        <v>0</v>
      </c>
      <c r="AD1977" s="21">
        <v>0</v>
      </c>
      <c r="AE1977" s="21">
        <v>0</v>
      </c>
    </row>
    <row r="1978" spans="23:31">
      <c r="W1978" s="20" t="s">
        <v>1669</v>
      </c>
      <c r="X1978" s="16">
        <v>30005057</v>
      </c>
      <c r="Y1978" s="22" t="s">
        <v>374</v>
      </c>
      <c r="Z1978" s="16" t="s">
        <v>33</v>
      </c>
      <c r="AA1978" s="21">
        <v>0</v>
      </c>
      <c r="AB1978" s="21">
        <v>173781.44908493152</v>
      </c>
      <c r="AC1978" s="21">
        <v>0</v>
      </c>
      <c r="AD1978" s="21">
        <v>0</v>
      </c>
      <c r="AE1978" s="21">
        <v>0</v>
      </c>
    </row>
    <row r="1979" spans="23:31">
      <c r="W1979" s="20" t="s">
        <v>1670</v>
      </c>
      <c r="X1979" s="16">
        <v>30005059</v>
      </c>
      <c r="Y1979" s="22" t="s">
        <v>352</v>
      </c>
      <c r="Z1979" s="16" t="s">
        <v>33</v>
      </c>
      <c r="AA1979" s="21">
        <v>0</v>
      </c>
      <c r="AB1979" s="21">
        <v>168972.35575100032</v>
      </c>
      <c r="AC1979" s="21">
        <v>0</v>
      </c>
      <c r="AD1979" s="21">
        <v>0</v>
      </c>
      <c r="AE1979" s="21">
        <v>0</v>
      </c>
    </row>
    <row r="1980" spans="23:31">
      <c r="W1980" s="20" t="s">
        <v>1672</v>
      </c>
      <c r="X1980" s="16">
        <v>30005061</v>
      </c>
      <c r="Y1980" s="22" t="s">
        <v>32</v>
      </c>
      <c r="Z1980" s="16" t="s">
        <v>33</v>
      </c>
      <c r="AA1980" s="21">
        <v>0</v>
      </c>
      <c r="AB1980" s="21">
        <v>116051.42061523983</v>
      </c>
      <c r="AC1980" s="21">
        <v>0</v>
      </c>
      <c r="AD1980" s="21">
        <v>0</v>
      </c>
      <c r="AE1980" s="21">
        <v>0</v>
      </c>
    </row>
    <row r="1981" spans="23:31">
      <c r="W1981" s="20" t="s">
        <v>1673</v>
      </c>
      <c r="X1981" s="16">
        <v>30005062</v>
      </c>
      <c r="Y1981" s="22" t="s">
        <v>32</v>
      </c>
      <c r="Z1981" s="16" t="s">
        <v>33</v>
      </c>
      <c r="AA1981" s="21">
        <v>0</v>
      </c>
      <c r="AB1981" s="21">
        <v>102282.35524802943</v>
      </c>
      <c r="AC1981" s="21">
        <v>0</v>
      </c>
      <c r="AD1981" s="21">
        <v>0</v>
      </c>
      <c r="AE1981" s="21">
        <v>0</v>
      </c>
    </row>
    <row r="1982" spans="23:31">
      <c r="W1982" s="20" t="s">
        <v>1674</v>
      </c>
      <c r="X1982" s="16">
        <v>30005065</v>
      </c>
      <c r="Y1982" s="22" t="s">
        <v>32</v>
      </c>
      <c r="Z1982" s="16" t="s">
        <v>33</v>
      </c>
      <c r="AA1982" s="21">
        <v>0</v>
      </c>
      <c r="AB1982" s="21">
        <v>209098.95934201605</v>
      </c>
      <c r="AC1982" s="21">
        <v>0</v>
      </c>
      <c r="AD1982" s="21">
        <v>0</v>
      </c>
      <c r="AE1982" s="21">
        <v>0</v>
      </c>
    </row>
    <row r="1983" spans="23:31">
      <c r="W1983" s="20" t="s">
        <v>1675</v>
      </c>
      <c r="X1983" s="16">
        <v>30005066</v>
      </c>
      <c r="Y1983" s="22" t="s">
        <v>32</v>
      </c>
      <c r="Z1983" s="16" t="s">
        <v>33</v>
      </c>
      <c r="AA1983" s="21">
        <v>0</v>
      </c>
      <c r="AB1983" s="21">
        <v>181508.77538493913</v>
      </c>
      <c r="AC1983" s="21">
        <v>0</v>
      </c>
      <c r="AD1983" s="21">
        <v>0</v>
      </c>
      <c r="AE1983" s="21">
        <v>0</v>
      </c>
    </row>
    <row r="1984" spans="23:31">
      <c r="W1984" s="20" t="s">
        <v>1676</v>
      </c>
      <c r="X1984" s="16">
        <v>30005067</v>
      </c>
      <c r="Y1984" s="22" t="s">
        <v>32</v>
      </c>
      <c r="Z1984" s="16" t="s">
        <v>33</v>
      </c>
      <c r="AA1984" s="21">
        <v>0</v>
      </c>
      <c r="AB1984" s="21">
        <v>186953.31514520547</v>
      </c>
      <c r="AC1984" s="21">
        <v>0</v>
      </c>
      <c r="AD1984" s="21">
        <v>0</v>
      </c>
      <c r="AE1984" s="21">
        <v>0</v>
      </c>
    </row>
    <row r="1985" spans="23:31">
      <c r="W1985" s="20" t="s">
        <v>1679</v>
      </c>
      <c r="X1985" s="16">
        <v>30005074</v>
      </c>
      <c r="Y1985" s="22" t="s">
        <v>74</v>
      </c>
      <c r="Z1985" s="16" t="s">
        <v>33</v>
      </c>
      <c r="AA1985" s="21">
        <v>0</v>
      </c>
      <c r="AB1985" s="21">
        <v>194606.18207016788</v>
      </c>
      <c r="AC1985" s="21">
        <v>0</v>
      </c>
      <c r="AD1985" s="21">
        <v>0</v>
      </c>
      <c r="AE1985" s="21">
        <v>0</v>
      </c>
    </row>
    <row r="1986" spans="23:31">
      <c r="W1986" s="20" t="s">
        <v>1682</v>
      </c>
      <c r="X1986" s="16">
        <v>30005077</v>
      </c>
      <c r="Y1986" s="22" t="s">
        <v>222</v>
      </c>
      <c r="Z1986" s="16" t="s">
        <v>33</v>
      </c>
      <c r="AA1986" s="21">
        <v>0</v>
      </c>
      <c r="AB1986" s="21">
        <v>48233.928460769384</v>
      </c>
      <c r="AC1986" s="21">
        <v>0</v>
      </c>
      <c r="AD1986" s="21">
        <v>0</v>
      </c>
      <c r="AE1986" s="21">
        <v>0</v>
      </c>
    </row>
    <row r="1987" spans="23:31">
      <c r="W1987" s="20" t="s">
        <v>1684</v>
      </c>
      <c r="X1987" s="16">
        <v>30005079</v>
      </c>
      <c r="Y1987" s="22" t="s">
        <v>74</v>
      </c>
      <c r="Z1987" s="16" t="s">
        <v>33</v>
      </c>
      <c r="AA1987" s="21">
        <v>0</v>
      </c>
      <c r="AB1987" s="21">
        <v>139499.02033747378</v>
      </c>
      <c r="AC1987" s="21">
        <v>0</v>
      </c>
      <c r="AD1987" s="21">
        <v>0</v>
      </c>
      <c r="AE1987" s="21">
        <v>0</v>
      </c>
    </row>
    <row r="1988" spans="23:31">
      <c r="W1988" s="20" t="s">
        <v>1685</v>
      </c>
      <c r="X1988" s="16">
        <v>30005081</v>
      </c>
      <c r="Y1988" s="22" t="s">
        <v>74</v>
      </c>
      <c r="Z1988" s="16" t="s">
        <v>33</v>
      </c>
      <c r="AA1988" s="21">
        <v>0</v>
      </c>
      <c r="AB1988" s="21">
        <v>228729.6647150229</v>
      </c>
      <c r="AC1988" s="21">
        <v>0</v>
      </c>
      <c r="AD1988" s="21">
        <v>0</v>
      </c>
      <c r="AE1988" s="21">
        <v>0</v>
      </c>
    </row>
    <row r="1989" spans="23:31">
      <c r="W1989" s="20" t="s">
        <v>1686</v>
      </c>
      <c r="X1989" s="16">
        <v>30005082</v>
      </c>
      <c r="Y1989" s="22" t="s">
        <v>1108</v>
      </c>
      <c r="Z1989" s="16" t="s">
        <v>33</v>
      </c>
      <c r="AA1989" s="21">
        <v>0</v>
      </c>
      <c r="AB1989" s="21">
        <v>143815.27936827997</v>
      </c>
      <c r="AC1989" s="21">
        <v>0</v>
      </c>
      <c r="AD1989" s="21">
        <v>0</v>
      </c>
      <c r="AE1989" s="21">
        <v>0</v>
      </c>
    </row>
    <row r="1990" spans="23:31">
      <c r="W1990" s="20" t="s">
        <v>1687</v>
      </c>
      <c r="X1990" s="16">
        <v>30005084</v>
      </c>
      <c r="Y1990" s="22" t="s">
        <v>222</v>
      </c>
      <c r="Z1990" s="16" t="s">
        <v>33</v>
      </c>
      <c r="AA1990" s="21">
        <v>0</v>
      </c>
      <c r="AB1990" s="21">
        <v>54672.134033353323</v>
      </c>
      <c r="AC1990" s="21">
        <v>0</v>
      </c>
      <c r="AD1990" s="21">
        <v>0</v>
      </c>
      <c r="AE1990" s="21">
        <v>0</v>
      </c>
    </row>
    <row r="1991" spans="23:31">
      <c r="W1991" s="20" t="s">
        <v>1688</v>
      </c>
      <c r="X1991" s="16">
        <v>30005085</v>
      </c>
      <c r="Y1991" s="22" t="s">
        <v>144</v>
      </c>
      <c r="Z1991" s="16" t="s">
        <v>33</v>
      </c>
      <c r="AA1991" s="21">
        <v>0</v>
      </c>
      <c r="AB1991" s="21">
        <v>208084.9726739726</v>
      </c>
      <c r="AC1991" s="21">
        <v>0</v>
      </c>
      <c r="AD1991" s="21">
        <v>0</v>
      </c>
      <c r="AE1991" s="21">
        <v>0</v>
      </c>
    </row>
    <row r="1992" spans="23:31">
      <c r="W1992" s="20" t="s">
        <v>1689</v>
      </c>
      <c r="X1992" s="16">
        <v>30005086</v>
      </c>
      <c r="Y1992" s="22" t="s">
        <v>109</v>
      </c>
      <c r="Z1992" s="16" t="s">
        <v>33</v>
      </c>
      <c r="AA1992" s="21">
        <v>0</v>
      </c>
      <c r="AB1992" s="21">
        <v>274356.25284454529</v>
      </c>
      <c r="AC1992" s="21">
        <v>0</v>
      </c>
      <c r="AD1992" s="21">
        <v>0</v>
      </c>
      <c r="AE1992" s="21">
        <v>0</v>
      </c>
    </row>
    <row r="1993" spans="23:31">
      <c r="W1993" s="20" t="s">
        <v>1693</v>
      </c>
      <c r="X1993" s="16">
        <v>30005091</v>
      </c>
      <c r="Y1993" s="22" t="s">
        <v>111</v>
      </c>
      <c r="Z1993" s="16" t="s">
        <v>33</v>
      </c>
      <c r="AA1993" s="21">
        <v>0</v>
      </c>
      <c r="AB1993" s="21">
        <v>191798.66476242163</v>
      </c>
      <c r="AC1993" s="21">
        <v>0</v>
      </c>
      <c r="AD1993" s="21">
        <v>0</v>
      </c>
      <c r="AE1993" s="21">
        <v>0</v>
      </c>
    </row>
    <row r="1994" spans="23:31">
      <c r="W1994" s="20" t="s">
        <v>1694</v>
      </c>
      <c r="X1994" s="16">
        <v>30005092</v>
      </c>
      <c r="Y1994" s="22" t="s">
        <v>111</v>
      </c>
      <c r="Z1994" s="16" t="s">
        <v>33</v>
      </c>
      <c r="AA1994" s="21">
        <v>0</v>
      </c>
      <c r="AB1994" s="21">
        <v>165057.29504109587</v>
      </c>
      <c r="AC1994" s="21">
        <v>0</v>
      </c>
      <c r="AD1994" s="21">
        <v>0</v>
      </c>
      <c r="AE1994" s="21">
        <v>0</v>
      </c>
    </row>
    <row r="1995" spans="23:31">
      <c r="W1995" s="20" t="s">
        <v>1695</v>
      </c>
      <c r="X1995" s="16">
        <v>30005093</v>
      </c>
      <c r="Y1995" s="22" t="s">
        <v>81</v>
      </c>
      <c r="Z1995" s="16" t="s">
        <v>33</v>
      </c>
      <c r="AA1995" s="21">
        <v>0</v>
      </c>
      <c r="AB1995" s="21">
        <v>181137.20271701025</v>
      </c>
      <c r="AC1995" s="21">
        <v>0</v>
      </c>
      <c r="AD1995" s="21">
        <v>0</v>
      </c>
      <c r="AE1995" s="21">
        <v>0</v>
      </c>
    </row>
    <row r="1996" spans="23:31">
      <c r="W1996" s="20" t="s">
        <v>1696</v>
      </c>
      <c r="X1996" s="16">
        <v>30005095</v>
      </c>
      <c r="Y1996" s="22" t="s">
        <v>352</v>
      </c>
      <c r="Z1996" s="16" t="s">
        <v>33</v>
      </c>
      <c r="AA1996" s="21">
        <v>0</v>
      </c>
      <c r="AB1996" s="21">
        <v>162948.61984942376</v>
      </c>
      <c r="AC1996" s="21">
        <v>0</v>
      </c>
      <c r="AD1996" s="21">
        <v>0</v>
      </c>
      <c r="AE1996" s="21">
        <v>0</v>
      </c>
    </row>
    <row r="1997" spans="23:31">
      <c r="W1997" s="20" t="s">
        <v>1697</v>
      </c>
      <c r="X1997" s="16">
        <v>30005096</v>
      </c>
      <c r="Y1997" s="22" t="s">
        <v>74</v>
      </c>
      <c r="Z1997" s="16" t="s">
        <v>33</v>
      </c>
      <c r="AA1997" s="21">
        <v>0</v>
      </c>
      <c r="AB1997" s="21">
        <v>167421.7125795754</v>
      </c>
      <c r="AC1997" s="21">
        <v>0</v>
      </c>
      <c r="AD1997" s="21">
        <v>0</v>
      </c>
      <c r="AE1997" s="21">
        <v>0</v>
      </c>
    </row>
    <row r="1998" spans="23:31">
      <c r="W1998" s="20" t="s">
        <v>1698</v>
      </c>
      <c r="X1998" s="16">
        <v>30005097</v>
      </c>
      <c r="Y1998" s="22" t="s">
        <v>275</v>
      </c>
      <c r="Z1998" s="16" t="s">
        <v>33</v>
      </c>
      <c r="AA1998" s="21">
        <v>0</v>
      </c>
      <c r="AB1998" s="21">
        <v>168940.2520575333</v>
      </c>
      <c r="AC1998" s="21">
        <v>0</v>
      </c>
      <c r="AD1998" s="21">
        <v>0</v>
      </c>
      <c r="AE1998" s="21">
        <v>0</v>
      </c>
    </row>
    <row r="1999" spans="23:31">
      <c r="W1999" s="20" t="s">
        <v>1699</v>
      </c>
      <c r="X1999" s="16">
        <v>30005098</v>
      </c>
      <c r="Y1999" s="22" t="s">
        <v>74</v>
      </c>
      <c r="Z1999" s="16" t="s">
        <v>33</v>
      </c>
      <c r="AA1999" s="21">
        <v>0</v>
      </c>
      <c r="AB1999" s="21">
        <v>150124.20821602043</v>
      </c>
      <c r="AC1999" s="21">
        <v>0</v>
      </c>
      <c r="AD1999" s="21">
        <v>0</v>
      </c>
      <c r="AE1999" s="21">
        <v>0</v>
      </c>
    </row>
    <row r="2000" spans="23:31">
      <c r="W2000" s="20" t="s">
        <v>1700</v>
      </c>
      <c r="X2000" s="16">
        <v>30005099</v>
      </c>
      <c r="Y2000" s="22" t="s">
        <v>280</v>
      </c>
      <c r="Z2000" s="16" t="s">
        <v>33</v>
      </c>
      <c r="AA2000" s="21">
        <v>0</v>
      </c>
      <c r="AB2000" s="21">
        <v>169629.50506201701</v>
      </c>
      <c r="AC2000" s="21">
        <v>0</v>
      </c>
      <c r="AD2000" s="21">
        <v>0</v>
      </c>
      <c r="AE2000" s="21">
        <v>0</v>
      </c>
    </row>
    <row r="2001" spans="23:31">
      <c r="W2001" s="20" t="s">
        <v>1701</v>
      </c>
      <c r="X2001" s="16">
        <v>30005100</v>
      </c>
      <c r="Y2001" s="22" t="s">
        <v>109</v>
      </c>
      <c r="Z2001" s="16" t="s">
        <v>33</v>
      </c>
      <c r="AA2001" s="21">
        <v>0</v>
      </c>
      <c r="AB2001" s="21">
        <v>307046.03408767126</v>
      </c>
      <c r="AC2001" s="21">
        <v>0</v>
      </c>
      <c r="AD2001" s="21">
        <v>0</v>
      </c>
      <c r="AE2001" s="21">
        <v>0</v>
      </c>
    </row>
    <row r="2002" spans="23:31">
      <c r="W2002" s="20" t="s">
        <v>1702</v>
      </c>
      <c r="X2002" s="16">
        <v>30005102</v>
      </c>
      <c r="Y2002" s="22" t="s">
        <v>76</v>
      </c>
      <c r="Z2002" s="16" t="s">
        <v>33</v>
      </c>
      <c r="AA2002" s="21">
        <v>0</v>
      </c>
      <c r="AB2002" s="21">
        <v>147713.09996455201</v>
      </c>
      <c r="AC2002" s="21">
        <v>0</v>
      </c>
      <c r="AD2002" s="21">
        <v>0</v>
      </c>
      <c r="AE2002" s="21">
        <v>0</v>
      </c>
    </row>
    <row r="2003" spans="23:31">
      <c r="W2003" s="20" t="s">
        <v>1703</v>
      </c>
      <c r="X2003" s="16">
        <v>30005104</v>
      </c>
      <c r="Y2003" s="22" t="s">
        <v>97</v>
      </c>
      <c r="Z2003" s="16" t="s">
        <v>33</v>
      </c>
      <c r="AA2003" s="21">
        <v>0</v>
      </c>
      <c r="AB2003" s="21">
        <v>121305.03322191781</v>
      </c>
      <c r="AC2003" s="21">
        <v>0</v>
      </c>
      <c r="AD2003" s="21">
        <v>0</v>
      </c>
      <c r="AE2003" s="21">
        <v>0</v>
      </c>
    </row>
    <row r="2004" spans="23:31">
      <c r="W2004" s="20" t="s">
        <v>1704</v>
      </c>
      <c r="X2004" s="16">
        <v>30005105</v>
      </c>
      <c r="Y2004" s="22" t="s">
        <v>103</v>
      </c>
      <c r="Z2004" s="16" t="s">
        <v>33</v>
      </c>
      <c r="AA2004" s="21">
        <v>0</v>
      </c>
      <c r="AB2004" s="21">
        <v>150971.23412530718</v>
      </c>
      <c r="AC2004" s="21">
        <v>0</v>
      </c>
      <c r="AD2004" s="21">
        <v>0</v>
      </c>
      <c r="AE2004" s="21">
        <v>0</v>
      </c>
    </row>
    <row r="2005" spans="23:31">
      <c r="W2005" s="20" t="s">
        <v>1705</v>
      </c>
      <c r="X2005" s="16">
        <v>30005106</v>
      </c>
      <c r="Y2005" s="22" t="s">
        <v>109</v>
      </c>
      <c r="Z2005" s="16" t="s">
        <v>33</v>
      </c>
      <c r="AA2005" s="21">
        <v>0</v>
      </c>
      <c r="AB2005" s="21">
        <v>304017.70074481022</v>
      </c>
      <c r="AC2005" s="21">
        <v>0</v>
      </c>
      <c r="AD2005" s="21">
        <v>0</v>
      </c>
      <c r="AE2005" s="21">
        <v>0</v>
      </c>
    </row>
    <row r="2006" spans="23:31">
      <c r="W2006" s="20" t="s">
        <v>1707</v>
      </c>
      <c r="X2006" s="16">
        <v>30005112</v>
      </c>
      <c r="Y2006" s="22" t="s">
        <v>963</v>
      </c>
      <c r="Z2006" s="16" t="s">
        <v>33</v>
      </c>
      <c r="AA2006" s="21">
        <v>0</v>
      </c>
      <c r="AB2006" s="21">
        <v>96355.56319136532</v>
      </c>
      <c r="AC2006" s="21">
        <v>0</v>
      </c>
      <c r="AD2006" s="21">
        <v>0</v>
      </c>
      <c r="AE2006" s="21">
        <v>0</v>
      </c>
    </row>
    <row r="2007" spans="23:31">
      <c r="W2007" s="20" t="s">
        <v>1708</v>
      </c>
      <c r="X2007" s="16">
        <v>30005113</v>
      </c>
      <c r="Y2007" s="22" t="s">
        <v>323</v>
      </c>
      <c r="Z2007" s="16" t="s">
        <v>33</v>
      </c>
      <c r="AA2007" s="21">
        <v>0</v>
      </c>
      <c r="AB2007" s="21">
        <v>114149.5969169856</v>
      </c>
      <c r="AC2007" s="21">
        <v>0</v>
      </c>
      <c r="AD2007" s="21">
        <v>0</v>
      </c>
      <c r="AE2007" s="21">
        <v>0</v>
      </c>
    </row>
    <row r="2008" spans="23:31">
      <c r="W2008" s="20" t="s">
        <v>1709</v>
      </c>
      <c r="X2008" s="16">
        <v>30005115</v>
      </c>
      <c r="Y2008" s="22" t="s">
        <v>1125</v>
      </c>
      <c r="Z2008" s="16" t="s">
        <v>33</v>
      </c>
      <c r="AA2008" s="21">
        <v>0</v>
      </c>
      <c r="AB2008" s="21">
        <v>110575.91315643552</v>
      </c>
      <c r="AC2008" s="21">
        <v>0</v>
      </c>
      <c r="AD2008" s="21">
        <v>0</v>
      </c>
      <c r="AE2008" s="21">
        <v>0</v>
      </c>
    </row>
    <row r="2009" spans="23:31">
      <c r="W2009" s="20" t="s">
        <v>1712</v>
      </c>
      <c r="X2009" s="16">
        <v>30005121</v>
      </c>
      <c r="Y2009" s="22" t="s">
        <v>111</v>
      </c>
      <c r="Z2009" s="16" t="s">
        <v>33</v>
      </c>
      <c r="AA2009" s="21">
        <v>0</v>
      </c>
      <c r="AB2009" s="21">
        <v>240512.75335125596</v>
      </c>
      <c r="AC2009" s="21">
        <v>0</v>
      </c>
      <c r="AD2009" s="21">
        <v>0</v>
      </c>
      <c r="AE2009" s="21">
        <v>0</v>
      </c>
    </row>
    <row r="2010" spans="23:31">
      <c r="W2010" s="20" t="s">
        <v>1716</v>
      </c>
      <c r="X2010" s="16">
        <v>30005130</v>
      </c>
      <c r="Y2010" s="22" t="s">
        <v>114</v>
      </c>
      <c r="Z2010" s="16" t="s">
        <v>33</v>
      </c>
      <c r="AA2010" s="21">
        <v>0</v>
      </c>
      <c r="AB2010" s="21">
        <v>138815.31385925319</v>
      </c>
      <c r="AC2010" s="21">
        <v>0</v>
      </c>
      <c r="AD2010" s="21">
        <v>0</v>
      </c>
      <c r="AE2010" s="21">
        <v>0</v>
      </c>
    </row>
    <row r="2011" spans="23:31">
      <c r="W2011" s="20" t="s">
        <v>1717</v>
      </c>
      <c r="X2011" s="16">
        <v>30005134</v>
      </c>
      <c r="Y2011" s="22" t="s">
        <v>132</v>
      </c>
      <c r="Z2011" s="16" t="s">
        <v>33</v>
      </c>
      <c r="AA2011" s="21">
        <v>0</v>
      </c>
      <c r="AB2011" s="21">
        <v>186156.63808832012</v>
      </c>
      <c r="AC2011" s="21">
        <v>0</v>
      </c>
      <c r="AD2011" s="21">
        <v>0</v>
      </c>
      <c r="AE2011" s="21">
        <v>0</v>
      </c>
    </row>
    <row r="2012" spans="23:31">
      <c r="W2012" s="20" t="s">
        <v>1718</v>
      </c>
      <c r="X2012" s="16">
        <v>30005136</v>
      </c>
      <c r="Y2012" s="22" t="s">
        <v>161</v>
      </c>
      <c r="Z2012" s="16" t="s">
        <v>33</v>
      </c>
      <c r="AA2012" s="21">
        <v>0</v>
      </c>
      <c r="AB2012" s="21">
        <v>116487.60966248641</v>
      </c>
      <c r="AC2012" s="21">
        <v>0</v>
      </c>
      <c r="AD2012" s="21">
        <v>0</v>
      </c>
      <c r="AE2012" s="21">
        <v>0</v>
      </c>
    </row>
    <row r="2013" spans="23:31">
      <c r="W2013" s="20" t="s">
        <v>1719</v>
      </c>
      <c r="X2013" s="16">
        <v>30005142</v>
      </c>
      <c r="Y2013" s="22" t="s">
        <v>74</v>
      </c>
      <c r="Z2013" s="16" t="s">
        <v>33</v>
      </c>
      <c r="AA2013" s="21">
        <v>0</v>
      </c>
      <c r="AB2013" s="21">
        <v>147043.1538229225</v>
      </c>
      <c r="AC2013" s="21">
        <v>0</v>
      </c>
      <c r="AD2013" s="21">
        <v>0</v>
      </c>
      <c r="AE2013" s="21">
        <v>0</v>
      </c>
    </row>
    <row r="2014" spans="23:31">
      <c r="W2014" s="20" t="s">
        <v>1720</v>
      </c>
      <c r="X2014" s="16">
        <v>30005155</v>
      </c>
      <c r="Y2014" s="22" t="s">
        <v>171</v>
      </c>
      <c r="Z2014" s="16" t="s">
        <v>33</v>
      </c>
      <c r="AA2014" s="21">
        <v>0</v>
      </c>
      <c r="AB2014" s="21">
        <v>146788.9346478456</v>
      </c>
      <c r="AC2014" s="21">
        <v>0</v>
      </c>
      <c r="AD2014" s="21">
        <v>0</v>
      </c>
      <c r="AE2014" s="21">
        <v>0</v>
      </c>
    </row>
    <row r="2015" spans="23:31">
      <c r="W2015" s="20" t="s">
        <v>1721</v>
      </c>
      <c r="X2015" s="16">
        <v>30005156</v>
      </c>
      <c r="Y2015" s="22" t="s">
        <v>171</v>
      </c>
      <c r="Z2015" s="16" t="s">
        <v>33</v>
      </c>
      <c r="AA2015" s="21">
        <v>0</v>
      </c>
      <c r="AB2015" s="21">
        <v>181541.66968310688</v>
      </c>
      <c r="AC2015" s="21">
        <v>0</v>
      </c>
      <c r="AD2015" s="21">
        <v>0</v>
      </c>
      <c r="AE2015" s="21">
        <v>0</v>
      </c>
    </row>
    <row r="2016" spans="23:31">
      <c r="W2016" s="20" t="s">
        <v>1722</v>
      </c>
      <c r="X2016" s="16">
        <v>30005157</v>
      </c>
      <c r="Y2016" s="22" t="s">
        <v>171</v>
      </c>
      <c r="Z2016" s="16" t="s">
        <v>33</v>
      </c>
      <c r="AA2016" s="21">
        <v>0</v>
      </c>
      <c r="AB2016" s="21">
        <v>144966.85200526178</v>
      </c>
      <c r="AC2016" s="21">
        <v>0</v>
      </c>
      <c r="AD2016" s="21">
        <v>0</v>
      </c>
      <c r="AE2016" s="21">
        <v>0</v>
      </c>
    </row>
    <row r="2017" spans="23:31">
      <c r="W2017" s="20" t="s">
        <v>1724</v>
      </c>
      <c r="X2017" s="16">
        <v>30005159</v>
      </c>
      <c r="Y2017" s="22" t="s">
        <v>171</v>
      </c>
      <c r="Z2017" s="16" t="s">
        <v>33</v>
      </c>
      <c r="AA2017" s="21">
        <v>0</v>
      </c>
      <c r="AB2017" s="21">
        <v>138760.24917759953</v>
      </c>
      <c r="AC2017" s="21">
        <v>0</v>
      </c>
      <c r="AD2017" s="21">
        <v>0</v>
      </c>
      <c r="AE2017" s="21">
        <v>0</v>
      </c>
    </row>
    <row r="2018" spans="23:31">
      <c r="W2018" s="20" t="s">
        <v>1734</v>
      </c>
      <c r="X2018" s="16">
        <v>30005200</v>
      </c>
      <c r="Y2018" s="22" t="s">
        <v>93</v>
      </c>
      <c r="Z2018" s="16" t="s">
        <v>33</v>
      </c>
      <c r="AA2018" s="21">
        <v>0</v>
      </c>
      <c r="AB2018" s="21">
        <v>164225.79145609093</v>
      </c>
      <c r="AC2018" s="21">
        <v>0</v>
      </c>
      <c r="AD2018" s="21">
        <v>0</v>
      </c>
      <c r="AE2018" s="21">
        <v>0</v>
      </c>
    </row>
    <row r="2019" spans="23:31">
      <c r="W2019" s="20" t="s">
        <v>1735</v>
      </c>
      <c r="X2019" s="16">
        <v>30005201</v>
      </c>
      <c r="Y2019" s="22" t="s">
        <v>93</v>
      </c>
      <c r="Z2019" s="16" t="s">
        <v>33</v>
      </c>
      <c r="AA2019" s="21">
        <v>0</v>
      </c>
      <c r="AB2019" s="21">
        <v>129739.7185364085</v>
      </c>
      <c r="AC2019" s="21">
        <v>0</v>
      </c>
      <c r="AD2019" s="21">
        <v>0</v>
      </c>
      <c r="AE2019" s="21">
        <v>0</v>
      </c>
    </row>
    <row r="2020" spans="23:31">
      <c r="W2020" s="20" t="s">
        <v>1736</v>
      </c>
      <c r="X2020" s="16">
        <v>30005202</v>
      </c>
      <c r="Y2020" s="22" t="s">
        <v>32</v>
      </c>
      <c r="Z2020" s="16" t="s">
        <v>33</v>
      </c>
      <c r="AA2020" s="21">
        <v>0</v>
      </c>
      <c r="AB2020" s="21">
        <v>138518.12631089293</v>
      </c>
      <c r="AC2020" s="21">
        <v>0</v>
      </c>
      <c r="AD2020" s="21">
        <v>0</v>
      </c>
      <c r="AE2020" s="21">
        <v>0</v>
      </c>
    </row>
    <row r="2021" spans="23:31">
      <c r="W2021" s="20" t="s">
        <v>1739</v>
      </c>
      <c r="X2021" s="16">
        <v>30005206</v>
      </c>
      <c r="Y2021" s="22" t="s">
        <v>93</v>
      </c>
      <c r="Z2021" s="16" t="s">
        <v>33</v>
      </c>
      <c r="AA2021" s="21">
        <v>0</v>
      </c>
      <c r="AB2021" s="21">
        <v>160410.82815413267</v>
      </c>
      <c r="AC2021" s="21">
        <v>0</v>
      </c>
      <c r="AD2021" s="21">
        <v>0</v>
      </c>
      <c r="AE2021" s="21">
        <v>0</v>
      </c>
    </row>
    <row r="2022" spans="23:31">
      <c r="W2022" s="20" t="s">
        <v>1742</v>
      </c>
      <c r="X2022" s="16">
        <v>30005214</v>
      </c>
      <c r="Y2022" s="22" t="s">
        <v>57</v>
      </c>
      <c r="Z2022" s="16" t="s">
        <v>33</v>
      </c>
      <c r="AA2022" s="21">
        <v>0</v>
      </c>
      <c r="AB2022" s="21">
        <v>192095.59105771515</v>
      </c>
      <c r="AC2022" s="21">
        <v>0</v>
      </c>
      <c r="AD2022" s="21">
        <v>0</v>
      </c>
      <c r="AE2022" s="21">
        <v>0</v>
      </c>
    </row>
    <row r="2023" spans="23:31">
      <c r="W2023" s="20" t="s">
        <v>1743</v>
      </c>
      <c r="X2023" s="16">
        <v>30005215</v>
      </c>
      <c r="Y2023" s="22" t="s">
        <v>275</v>
      </c>
      <c r="Z2023" s="16" t="s">
        <v>33</v>
      </c>
      <c r="AA2023" s="21">
        <v>0</v>
      </c>
      <c r="AB2023" s="21">
        <v>195153.96291632202</v>
      </c>
      <c r="AC2023" s="21">
        <v>0</v>
      </c>
      <c r="AD2023" s="21">
        <v>0</v>
      </c>
      <c r="AE2023" s="21">
        <v>0</v>
      </c>
    </row>
    <row r="2024" spans="23:31">
      <c r="W2024" s="20" t="s">
        <v>1745</v>
      </c>
      <c r="X2024" s="16">
        <v>30005217</v>
      </c>
      <c r="Y2024" s="22" t="s">
        <v>111</v>
      </c>
      <c r="Z2024" s="16" t="s">
        <v>33</v>
      </c>
      <c r="AA2024" s="21">
        <v>0</v>
      </c>
      <c r="AB2024" s="21">
        <v>222524.48181717616</v>
      </c>
      <c r="AC2024" s="21">
        <v>0</v>
      </c>
      <c r="AD2024" s="21">
        <v>0</v>
      </c>
      <c r="AE2024" s="21">
        <v>0</v>
      </c>
    </row>
    <row r="2025" spans="23:31">
      <c r="W2025" s="20" t="s">
        <v>1746</v>
      </c>
      <c r="X2025" s="16">
        <v>30005218</v>
      </c>
      <c r="Y2025" s="22" t="s">
        <v>109</v>
      </c>
      <c r="Z2025" s="16" t="s">
        <v>33</v>
      </c>
      <c r="AA2025" s="21">
        <v>0</v>
      </c>
      <c r="AB2025" s="21">
        <v>296677.19763908465</v>
      </c>
      <c r="AC2025" s="21">
        <v>0</v>
      </c>
      <c r="AD2025" s="21">
        <v>0</v>
      </c>
      <c r="AE2025" s="21">
        <v>0</v>
      </c>
    </row>
    <row r="2026" spans="23:31">
      <c r="W2026" s="20" t="s">
        <v>1747</v>
      </c>
      <c r="X2026" s="16">
        <v>30005219</v>
      </c>
      <c r="Y2026" s="22" t="s">
        <v>109</v>
      </c>
      <c r="Z2026" s="16" t="s">
        <v>33</v>
      </c>
      <c r="AA2026" s="21">
        <v>0</v>
      </c>
      <c r="AB2026" s="21">
        <v>316780.35279419774</v>
      </c>
      <c r="AC2026" s="21">
        <v>0</v>
      </c>
      <c r="AD2026" s="21">
        <v>0</v>
      </c>
      <c r="AE2026" s="21">
        <v>0</v>
      </c>
    </row>
    <row r="2027" spans="23:31">
      <c r="W2027" s="20" t="s">
        <v>1748</v>
      </c>
      <c r="X2027" s="16">
        <v>30005220</v>
      </c>
      <c r="Y2027" s="22" t="s">
        <v>206</v>
      </c>
      <c r="Z2027" s="16" t="s">
        <v>33</v>
      </c>
      <c r="AA2027" s="21">
        <v>0</v>
      </c>
      <c r="AB2027" s="21">
        <v>142039.38093280749</v>
      </c>
      <c r="AC2027" s="21">
        <v>0</v>
      </c>
      <c r="AD2027" s="21">
        <v>0</v>
      </c>
      <c r="AE2027" s="21">
        <v>0</v>
      </c>
    </row>
    <row r="2028" spans="23:31">
      <c r="W2028" s="20" t="s">
        <v>1749</v>
      </c>
      <c r="X2028" s="16">
        <v>30005223</v>
      </c>
      <c r="Y2028" s="22" t="s">
        <v>206</v>
      </c>
      <c r="Z2028" s="16" t="s">
        <v>33</v>
      </c>
      <c r="AA2028" s="21">
        <v>0</v>
      </c>
      <c r="AB2028" s="21">
        <v>169093.70551844352</v>
      </c>
      <c r="AC2028" s="21">
        <v>0</v>
      </c>
      <c r="AD2028" s="21">
        <v>0</v>
      </c>
      <c r="AE2028" s="21">
        <v>0</v>
      </c>
    </row>
    <row r="2029" spans="23:31">
      <c r="W2029" s="20" t="s">
        <v>1750</v>
      </c>
      <c r="X2029" s="16">
        <v>30005224</v>
      </c>
      <c r="Y2029" s="22" t="s">
        <v>277</v>
      </c>
      <c r="Z2029" s="16" t="s">
        <v>33</v>
      </c>
      <c r="AA2029" s="21">
        <v>0</v>
      </c>
      <c r="AB2029" s="21">
        <v>195502.81938207211</v>
      </c>
      <c r="AC2029" s="21">
        <v>0</v>
      </c>
      <c r="AD2029" s="21">
        <v>0</v>
      </c>
      <c r="AE2029" s="21">
        <v>0</v>
      </c>
    </row>
    <row r="2030" spans="23:31">
      <c r="W2030" s="20" t="s">
        <v>1751</v>
      </c>
      <c r="X2030" s="16">
        <v>30005225</v>
      </c>
      <c r="Y2030" s="22" t="s">
        <v>103</v>
      </c>
      <c r="Z2030" s="16" t="s">
        <v>33</v>
      </c>
      <c r="AA2030" s="21">
        <v>0</v>
      </c>
      <c r="AB2030" s="21">
        <v>156078.99931101265</v>
      </c>
      <c r="AC2030" s="21">
        <v>0</v>
      </c>
      <c r="AD2030" s="21">
        <v>0</v>
      </c>
      <c r="AE2030" s="21">
        <v>0</v>
      </c>
    </row>
    <row r="2031" spans="23:31">
      <c r="W2031" s="20" t="s">
        <v>1753</v>
      </c>
      <c r="X2031" s="16">
        <v>30005231</v>
      </c>
      <c r="Y2031" s="22" t="s">
        <v>111</v>
      </c>
      <c r="Z2031" s="16" t="s">
        <v>33</v>
      </c>
      <c r="AA2031" s="21">
        <v>0</v>
      </c>
      <c r="AB2031" s="21">
        <v>195378.14243835618</v>
      </c>
      <c r="AC2031" s="21">
        <v>0</v>
      </c>
      <c r="AD2031" s="21">
        <v>0</v>
      </c>
      <c r="AE2031" s="21">
        <v>0</v>
      </c>
    </row>
    <row r="2032" spans="23:31">
      <c r="W2032" s="20" t="s">
        <v>1754</v>
      </c>
      <c r="X2032" s="16">
        <v>30005232</v>
      </c>
      <c r="Y2032" s="22" t="s">
        <v>109</v>
      </c>
      <c r="Z2032" s="16" t="s">
        <v>33</v>
      </c>
      <c r="AA2032" s="21">
        <v>0</v>
      </c>
      <c r="AB2032" s="21">
        <v>312691.36650958902</v>
      </c>
      <c r="AC2032" s="21">
        <v>0</v>
      </c>
      <c r="AD2032" s="21">
        <v>0</v>
      </c>
      <c r="AE2032" s="21">
        <v>0</v>
      </c>
    </row>
    <row r="2033" spans="23:31">
      <c r="W2033" s="20" t="s">
        <v>1755</v>
      </c>
      <c r="X2033" s="16">
        <v>30005233</v>
      </c>
      <c r="Y2033" s="22" t="s">
        <v>352</v>
      </c>
      <c r="Z2033" s="16" t="s">
        <v>33</v>
      </c>
      <c r="AA2033" s="21">
        <v>0</v>
      </c>
      <c r="AB2033" s="21">
        <v>247810.87449725327</v>
      </c>
      <c r="AC2033" s="21">
        <v>0</v>
      </c>
      <c r="AD2033" s="21">
        <v>0</v>
      </c>
      <c r="AE2033" s="21">
        <v>0</v>
      </c>
    </row>
    <row r="2034" spans="23:31">
      <c r="W2034" s="20" t="s">
        <v>1756</v>
      </c>
      <c r="X2034" s="16">
        <v>30005234</v>
      </c>
      <c r="Y2034" s="22" t="s">
        <v>109</v>
      </c>
      <c r="Z2034" s="16" t="s">
        <v>33</v>
      </c>
      <c r="AA2034" s="21">
        <v>0</v>
      </c>
      <c r="AB2034" s="21">
        <v>307818.25368219183</v>
      </c>
      <c r="AC2034" s="21">
        <v>0</v>
      </c>
      <c r="AD2034" s="21">
        <v>0</v>
      </c>
      <c r="AE2034" s="21">
        <v>0</v>
      </c>
    </row>
    <row r="2035" spans="23:31">
      <c r="W2035" s="20" t="s">
        <v>1757</v>
      </c>
      <c r="X2035" s="16">
        <v>30005235</v>
      </c>
      <c r="Y2035" s="22" t="s">
        <v>206</v>
      </c>
      <c r="Z2035" s="16" t="s">
        <v>33</v>
      </c>
      <c r="AA2035" s="21">
        <v>0</v>
      </c>
      <c r="AB2035" s="21">
        <v>153256.97210158443</v>
      </c>
      <c r="AC2035" s="21">
        <v>0</v>
      </c>
      <c r="AD2035" s="21">
        <v>0</v>
      </c>
      <c r="AE2035" s="21">
        <v>0</v>
      </c>
    </row>
    <row r="2036" spans="23:31">
      <c r="W2036" s="20" t="s">
        <v>1758</v>
      </c>
      <c r="X2036" s="16">
        <v>30005236</v>
      </c>
      <c r="Y2036" s="22" t="s">
        <v>103</v>
      </c>
      <c r="Z2036" s="16" t="s">
        <v>33</v>
      </c>
      <c r="AA2036" s="21">
        <v>0</v>
      </c>
      <c r="AB2036" s="21">
        <v>178987.17969252696</v>
      </c>
      <c r="AC2036" s="21">
        <v>0</v>
      </c>
      <c r="AD2036" s="21">
        <v>0</v>
      </c>
      <c r="AE2036" s="21">
        <v>0</v>
      </c>
    </row>
    <row r="2037" spans="23:31">
      <c r="W2037" s="20" t="s">
        <v>1759</v>
      </c>
      <c r="X2037" s="16">
        <v>30005237</v>
      </c>
      <c r="Y2037" s="22" t="s">
        <v>103</v>
      </c>
      <c r="Z2037" s="16" t="s">
        <v>33</v>
      </c>
      <c r="AA2037" s="21">
        <v>0</v>
      </c>
      <c r="AB2037" s="21">
        <v>233654.2444672386</v>
      </c>
      <c r="AC2037" s="21">
        <v>0</v>
      </c>
      <c r="AD2037" s="21">
        <v>0</v>
      </c>
      <c r="AE2037" s="21">
        <v>0</v>
      </c>
    </row>
    <row r="2038" spans="23:31">
      <c r="W2038" s="20" t="s">
        <v>1760</v>
      </c>
      <c r="X2038" s="16">
        <v>30005238</v>
      </c>
      <c r="Y2038" s="22" t="s">
        <v>57</v>
      </c>
      <c r="Z2038" s="16" t="s">
        <v>33</v>
      </c>
      <c r="AA2038" s="21">
        <v>0</v>
      </c>
      <c r="AB2038" s="21">
        <v>213463.24345031343</v>
      </c>
      <c r="AC2038" s="21">
        <v>0</v>
      </c>
      <c r="AD2038" s="21">
        <v>0</v>
      </c>
      <c r="AE2038" s="21">
        <v>0</v>
      </c>
    </row>
    <row r="2039" spans="23:31">
      <c r="W2039" s="20" t="s">
        <v>1762</v>
      </c>
      <c r="X2039" s="16">
        <v>30005240</v>
      </c>
      <c r="Y2039" s="22" t="s">
        <v>109</v>
      </c>
      <c r="Z2039" s="16" t="s">
        <v>33</v>
      </c>
      <c r="AA2039" s="21">
        <v>0</v>
      </c>
      <c r="AB2039" s="21">
        <v>290937.07982519444</v>
      </c>
      <c r="AC2039" s="21">
        <v>0</v>
      </c>
      <c r="AD2039" s="21">
        <v>0</v>
      </c>
      <c r="AE2039" s="21">
        <v>0</v>
      </c>
    </row>
    <row r="2040" spans="23:31">
      <c r="W2040" s="20" t="s">
        <v>1763</v>
      </c>
      <c r="X2040" s="16">
        <v>30005241</v>
      </c>
      <c r="Y2040" s="22" t="s">
        <v>76</v>
      </c>
      <c r="Z2040" s="16" t="s">
        <v>33</v>
      </c>
      <c r="AA2040" s="21">
        <v>0</v>
      </c>
      <c r="AB2040" s="21">
        <v>136050.69155068495</v>
      </c>
      <c r="AC2040" s="21">
        <v>0</v>
      </c>
      <c r="AD2040" s="21">
        <v>0</v>
      </c>
      <c r="AE2040" s="21">
        <v>0</v>
      </c>
    </row>
    <row r="2041" spans="23:31">
      <c r="W2041" s="20" t="s">
        <v>1766</v>
      </c>
      <c r="X2041" s="16">
        <v>30005252</v>
      </c>
      <c r="Y2041" s="22" t="s">
        <v>109</v>
      </c>
      <c r="Z2041" s="16" t="s">
        <v>33</v>
      </c>
      <c r="AA2041" s="21">
        <v>0</v>
      </c>
      <c r="AB2041" s="21">
        <v>275350.7332821918</v>
      </c>
      <c r="AC2041" s="21">
        <v>0</v>
      </c>
      <c r="AD2041" s="21">
        <v>0</v>
      </c>
      <c r="AE2041" s="21">
        <v>0</v>
      </c>
    </row>
    <row r="2042" spans="23:31">
      <c r="W2042" s="20" t="s">
        <v>1767</v>
      </c>
      <c r="X2042" s="16">
        <v>30005253</v>
      </c>
      <c r="Y2042" s="22" t="s">
        <v>109</v>
      </c>
      <c r="Z2042" s="16" t="s">
        <v>33</v>
      </c>
      <c r="AA2042" s="21">
        <v>0</v>
      </c>
      <c r="AB2042" s="21">
        <v>255965.50108755546</v>
      </c>
      <c r="AC2042" s="21">
        <v>0</v>
      </c>
      <c r="AD2042" s="21">
        <v>0</v>
      </c>
      <c r="AE2042" s="21">
        <v>0</v>
      </c>
    </row>
    <row r="2043" spans="23:31">
      <c r="W2043" s="20" t="s">
        <v>1770</v>
      </c>
      <c r="X2043" s="16">
        <v>30005265</v>
      </c>
      <c r="Y2043" s="22" t="s">
        <v>103</v>
      </c>
      <c r="Z2043" s="16" t="s">
        <v>33</v>
      </c>
      <c r="AA2043" s="21">
        <v>0</v>
      </c>
      <c r="AB2043" s="21">
        <v>197659.22322994302</v>
      </c>
      <c r="AC2043" s="21">
        <v>0</v>
      </c>
      <c r="AD2043" s="21">
        <v>0</v>
      </c>
      <c r="AE2043" s="21">
        <v>0</v>
      </c>
    </row>
    <row r="2044" spans="23:31">
      <c r="W2044" s="20" t="s">
        <v>1772</v>
      </c>
      <c r="X2044" s="16">
        <v>30005269</v>
      </c>
      <c r="Y2044" s="22" t="s">
        <v>76</v>
      </c>
      <c r="Z2044" s="16" t="s">
        <v>33</v>
      </c>
      <c r="AA2044" s="21">
        <v>0</v>
      </c>
      <c r="AB2044" s="21">
        <v>178925.0462246823</v>
      </c>
      <c r="AC2044" s="21">
        <v>0</v>
      </c>
      <c r="AD2044" s="21">
        <v>0</v>
      </c>
      <c r="AE2044" s="21">
        <v>0</v>
      </c>
    </row>
    <row r="2045" spans="23:31">
      <c r="W2045" s="20" t="s">
        <v>1773</v>
      </c>
      <c r="X2045" s="16">
        <v>30005270</v>
      </c>
      <c r="Y2045" s="22" t="s">
        <v>74</v>
      </c>
      <c r="Z2045" s="16" t="s">
        <v>33</v>
      </c>
      <c r="AA2045" s="21">
        <v>0</v>
      </c>
      <c r="AB2045" s="21">
        <v>133608.01838911601</v>
      </c>
      <c r="AC2045" s="21">
        <v>0</v>
      </c>
      <c r="AD2045" s="21">
        <v>0</v>
      </c>
      <c r="AE2045" s="21">
        <v>0</v>
      </c>
    </row>
    <row r="2046" spans="23:31">
      <c r="W2046" s="20" t="s">
        <v>1774</v>
      </c>
      <c r="X2046" s="16">
        <v>30005271</v>
      </c>
      <c r="Y2046" s="22" t="s">
        <v>275</v>
      </c>
      <c r="Z2046" s="16" t="s">
        <v>33</v>
      </c>
      <c r="AA2046" s="21">
        <v>0</v>
      </c>
      <c r="AB2046" s="21">
        <v>238651.46460120779</v>
      </c>
      <c r="AC2046" s="21">
        <v>0</v>
      </c>
      <c r="AD2046" s="21">
        <v>0</v>
      </c>
      <c r="AE2046" s="21">
        <v>0</v>
      </c>
    </row>
    <row r="2047" spans="23:31">
      <c r="W2047" s="20" t="s">
        <v>1777</v>
      </c>
      <c r="X2047" s="16">
        <v>30005275</v>
      </c>
      <c r="Y2047" s="22" t="s">
        <v>76</v>
      </c>
      <c r="Z2047" s="16" t="s">
        <v>33</v>
      </c>
      <c r="AA2047" s="21">
        <v>0</v>
      </c>
      <c r="AB2047" s="21">
        <v>218264.40625410777</v>
      </c>
      <c r="AC2047" s="21">
        <v>0</v>
      </c>
      <c r="AD2047" s="21">
        <v>0</v>
      </c>
      <c r="AE2047" s="21">
        <v>0</v>
      </c>
    </row>
    <row r="2048" spans="23:31">
      <c r="W2048" s="20" t="s">
        <v>1778</v>
      </c>
      <c r="X2048" s="16">
        <v>30005276</v>
      </c>
      <c r="Y2048" s="22" t="s">
        <v>144</v>
      </c>
      <c r="Z2048" s="16" t="s">
        <v>33</v>
      </c>
      <c r="AA2048" s="21">
        <v>0</v>
      </c>
      <c r="AB2048" s="21">
        <v>201327.781574238</v>
      </c>
      <c r="AC2048" s="21">
        <v>0</v>
      </c>
      <c r="AD2048" s="21">
        <v>0</v>
      </c>
      <c r="AE2048" s="21">
        <v>0</v>
      </c>
    </row>
    <row r="2049" spans="23:31">
      <c r="W2049" s="20" t="s">
        <v>1779</v>
      </c>
      <c r="X2049" s="16">
        <v>30005278</v>
      </c>
      <c r="Y2049" s="22" t="s">
        <v>277</v>
      </c>
      <c r="Z2049" s="16" t="s">
        <v>33</v>
      </c>
      <c r="AA2049" s="21">
        <v>0</v>
      </c>
      <c r="AB2049" s="21">
        <v>137331.76190215026</v>
      </c>
      <c r="AC2049" s="21">
        <v>0</v>
      </c>
      <c r="AD2049" s="21">
        <v>0</v>
      </c>
      <c r="AE2049" s="21">
        <v>0</v>
      </c>
    </row>
    <row r="2050" spans="23:31">
      <c r="W2050" s="20" t="s">
        <v>1780</v>
      </c>
      <c r="X2050" s="16">
        <v>30005279</v>
      </c>
      <c r="Y2050" s="22" t="s">
        <v>124</v>
      </c>
      <c r="Z2050" s="16" t="s">
        <v>33</v>
      </c>
      <c r="AA2050" s="21">
        <v>0</v>
      </c>
      <c r="AB2050" s="21">
        <v>119241.13244863474</v>
      </c>
      <c r="AC2050" s="21">
        <v>0</v>
      </c>
      <c r="AD2050" s="21">
        <v>0</v>
      </c>
      <c r="AE2050" s="21">
        <v>0</v>
      </c>
    </row>
    <row r="2051" spans="23:31">
      <c r="W2051" s="20" t="s">
        <v>1781</v>
      </c>
      <c r="X2051" s="16">
        <v>30005280</v>
      </c>
      <c r="Y2051" s="22" t="s">
        <v>57</v>
      </c>
      <c r="Z2051" s="16" t="s">
        <v>33</v>
      </c>
      <c r="AA2051" s="21">
        <v>0</v>
      </c>
      <c r="AB2051" s="21">
        <v>222481.55707945203</v>
      </c>
      <c r="AC2051" s="21">
        <v>0</v>
      </c>
      <c r="AD2051" s="21">
        <v>0</v>
      </c>
      <c r="AE2051" s="21">
        <v>0</v>
      </c>
    </row>
    <row r="2052" spans="23:31">
      <c r="W2052" s="20" t="s">
        <v>1782</v>
      </c>
      <c r="X2052" s="16">
        <v>30005282</v>
      </c>
      <c r="Y2052" s="22" t="s">
        <v>277</v>
      </c>
      <c r="Z2052" s="16" t="s">
        <v>33</v>
      </c>
      <c r="AA2052" s="21">
        <v>0</v>
      </c>
      <c r="AB2052" s="21">
        <v>140773.75236317734</v>
      </c>
      <c r="AC2052" s="21">
        <v>0</v>
      </c>
      <c r="AD2052" s="21">
        <v>0</v>
      </c>
      <c r="AE2052" s="21">
        <v>0</v>
      </c>
    </row>
    <row r="2053" spans="23:31">
      <c r="W2053" s="20" t="s">
        <v>1783</v>
      </c>
      <c r="X2053" s="16">
        <v>30005283</v>
      </c>
      <c r="Y2053" s="22" t="s">
        <v>280</v>
      </c>
      <c r="Z2053" s="16" t="s">
        <v>33</v>
      </c>
      <c r="AA2053" s="21">
        <v>0</v>
      </c>
      <c r="AB2053" s="21">
        <v>169102.70272595435</v>
      </c>
      <c r="AC2053" s="21">
        <v>0</v>
      </c>
      <c r="AD2053" s="21">
        <v>0</v>
      </c>
      <c r="AE2053" s="21">
        <v>0</v>
      </c>
    </row>
    <row r="2054" spans="23:31">
      <c r="W2054" s="20" t="s">
        <v>1785</v>
      </c>
      <c r="X2054" s="16">
        <v>30005288</v>
      </c>
      <c r="Y2054" s="22" t="s">
        <v>103</v>
      </c>
      <c r="Z2054" s="16" t="s">
        <v>33</v>
      </c>
      <c r="AA2054" s="21">
        <v>0</v>
      </c>
      <c r="AB2054" s="21">
        <v>124495.37161729256</v>
      </c>
      <c r="AC2054" s="21">
        <v>0</v>
      </c>
      <c r="AD2054" s="21">
        <v>0</v>
      </c>
      <c r="AE2054" s="21">
        <v>0</v>
      </c>
    </row>
    <row r="2055" spans="23:31">
      <c r="W2055" s="20" t="s">
        <v>1789</v>
      </c>
      <c r="X2055" s="16">
        <v>30005305</v>
      </c>
      <c r="Y2055" s="22" t="s">
        <v>78</v>
      </c>
      <c r="Z2055" s="16" t="s">
        <v>33</v>
      </c>
      <c r="AA2055" s="21">
        <v>0</v>
      </c>
      <c r="AB2055" s="21">
        <v>56542.948999241853</v>
      </c>
      <c r="AC2055" s="21">
        <v>0</v>
      </c>
      <c r="AD2055" s="21">
        <v>0</v>
      </c>
      <c r="AE2055" s="21">
        <v>0</v>
      </c>
    </row>
    <row r="2056" spans="23:31">
      <c r="W2056" s="20" t="s">
        <v>1793</v>
      </c>
      <c r="X2056" s="16">
        <v>30005308</v>
      </c>
      <c r="Y2056" s="22" t="s">
        <v>323</v>
      </c>
      <c r="Z2056" s="16" t="s">
        <v>33</v>
      </c>
      <c r="AA2056" s="21">
        <v>0</v>
      </c>
      <c r="AB2056" s="21">
        <v>104645.29548787996</v>
      </c>
      <c r="AC2056" s="21">
        <v>0</v>
      </c>
      <c r="AD2056" s="21">
        <v>0</v>
      </c>
      <c r="AE2056" s="21">
        <v>0</v>
      </c>
    </row>
    <row r="2057" spans="23:31">
      <c r="W2057" s="20" t="s">
        <v>1794</v>
      </c>
      <c r="X2057" s="16">
        <v>30005312</v>
      </c>
      <c r="Y2057" s="22" t="s">
        <v>93</v>
      </c>
      <c r="Z2057" s="16" t="s">
        <v>33</v>
      </c>
      <c r="AA2057" s="21">
        <v>0</v>
      </c>
      <c r="AB2057" s="21">
        <v>197308.79237344168</v>
      </c>
      <c r="AC2057" s="21">
        <v>0</v>
      </c>
      <c r="AD2057" s="21">
        <v>0</v>
      </c>
      <c r="AE2057" s="21">
        <v>0</v>
      </c>
    </row>
    <row r="2058" spans="23:31">
      <c r="W2058" s="20" t="s">
        <v>1795</v>
      </c>
      <c r="X2058" s="16">
        <v>30005313</v>
      </c>
      <c r="Y2058" s="22" t="s">
        <v>93</v>
      </c>
      <c r="Z2058" s="16" t="s">
        <v>33</v>
      </c>
      <c r="AA2058" s="21">
        <v>0</v>
      </c>
      <c r="AB2058" s="21">
        <v>183655.99290549627</v>
      </c>
      <c r="AC2058" s="21">
        <v>0</v>
      </c>
      <c r="AD2058" s="21">
        <v>0</v>
      </c>
      <c r="AE2058" s="21">
        <v>0</v>
      </c>
    </row>
    <row r="2059" spans="23:31">
      <c r="W2059" s="20" t="s">
        <v>1797</v>
      </c>
      <c r="X2059" s="16">
        <v>30005320</v>
      </c>
      <c r="Y2059" s="22" t="s">
        <v>93</v>
      </c>
      <c r="Z2059" s="16" t="s">
        <v>33</v>
      </c>
      <c r="AA2059" s="21">
        <v>0</v>
      </c>
      <c r="AB2059" s="21">
        <v>169239.97454958342</v>
      </c>
      <c r="AC2059" s="21">
        <v>0</v>
      </c>
      <c r="AD2059" s="21">
        <v>0</v>
      </c>
      <c r="AE2059" s="21">
        <v>0</v>
      </c>
    </row>
    <row r="2060" spans="23:31">
      <c r="W2060" s="20" t="s">
        <v>1798</v>
      </c>
      <c r="X2060" s="16">
        <v>30005323</v>
      </c>
      <c r="Y2060" s="22" t="s">
        <v>87</v>
      </c>
      <c r="Z2060" s="16" t="s">
        <v>33</v>
      </c>
      <c r="AA2060" s="21">
        <v>0</v>
      </c>
      <c r="AB2060" s="21">
        <v>168940.61793878148</v>
      </c>
      <c r="AC2060" s="21">
        <v>0</v>
      </c>
      <c r="AD2060" s="21">
        <v>0</v>
      </c>
      <c r="AE2060" s="21">
        <v>0</v>
      </c>
    </row>
    <row r="2061" spans="23:31">
      <c r="W2061" s="20" t="s">
        <v>1799</v>
      </c>
      <c r="X2061" s="16">
        <v>30005325</v>
      </c>
      <c r="Y2061" s="22" t="s">
        <v>32</v>
      </c>
      <c r="Z2061" s="16" t="s">
        <v>33</v>
      </c>
      <c r="AA2061" s="21">
        <v>0</v>
      </c>
      <c r="AB2061" s="21">
        <v>126289.92614127845</v>
      </c>
      <c r="AC2061" s="21">
        <v>0</v>
      </c>
      <c r="AD2061" s="21">
        <v>0</v>
      </c>
      <c r="AE2061" s="21">
        <v>0</v>
      </c>
    </row>
    <row r="2062" spans="23:31">
      <c r="W2062" s="20" t="s">
        <v>1802</v>
      </c>
      <c r="X2062" s="16">
        <v>30005343</v>
      </c>
      <c r="Y2062" s="22" t="s">
        <v>111</v>
      </c>
      <c r="Z2062" s="16" t="s">
        <v>33</v>
      </c>
      <c r="AA2062" s="21">
        <v>0</v>
      </c>
      <c r="AB2062" s="21">
        <v>184614.8006167642</v>
      </c>
      <c r="AC2062" s="21">
        <v>0</v>
      </c>
      <c r="AD2062" s="21">
        <v>0</v>
      </c>
      <c r="AE2062" s="21">
        <v>0</v>
      </c>
    </row>
    <row r="2063" spans="23:31">
      <c r="W2063" s="20" t="s">
        <v>1803</v>
      </c>
      <c r="X2063" s="16">
        <v>30005345</v>
      </c>
      <c r="Y2063" s="22" t="s">
        <v>69</v>
      </c>
      <c r="Z2063" s="16" t="s">
        <v>33</v>
      </c>
      <c r="AA2063" s="21">
        <v>0</v>
      </c>
      <c r="AB2063" s="21">
        <v>98991.269931433722</v>
      </c>
      <c r="AC2063" s="21">
        <v>0</v>
      </c>
      <c r="AD2063" s="21">
        <v>0</v>
      </c>
      <c r="AE2063" s="21">
        <v>0</v>
      </c>
    </row>
    <row r="2064" spans="23:31">
      <c r="W2064" s="20" t="s">
        <v>1804</v>
      </c>
      <c r="X2064" s="16">
        <v>30005348</v>
      </c>
      <c r="Y2064" s="22" t="s">
        <v>323</v>
      </c>
      <c r="Z2064" s="16" t="s">
        <v>33</v>
      </c>
      <c r="AA2064" s="21">
        <v>0</v>
      </c>
      <c r="AB2064" s="21">
        <v>111263.08554765715</v>
      </c>
      <c r="AC2064" s="21">
        <v>0</v>
      </c>
      <c r="AD2064" s="21">
        <v>0</v>
      </c>
      <c r="AE2064" s="21">
        <v>0</v>
      </c>
    </row>
    <row r="2065" spans="23:31">
      <c r="W2065" s="20" t="s">
        <v>1805</v>
      </c>
      <c r="X2065" s="16">
        <v>30005349</v>
      </c>
      <c r="Y2065" s="22" t="s">
        <v>78</v>
      </c>
      <c r="Z2065" s="16" t="s">
        <v>33</v>
      </c>
      <c r="AA2065" s="21">
        <v>0</v>
      </c>
      <c r="AB2065" s="21">
        <v>124086.71828846207</v>
      </c>
      <c r="AC2065" s="21">
        <v>0</v>
      </c>
      <c r="AD2065" s="21">
        <v>0</v>
      </c>
      <c r="AE2065" s="21">
        <v>0</v>
      </c>
    </row>
    <row r="2066" spans="23:31">
      <c r="W2066" s="20" t="s">
        <v>1806</v>
      </c>
      <c r="X2066" s="16">
        <v>30005355</v>
      </c>
      <c r="Y2066" s="22" t="s">
        <v>103</v>
      </c>
      <c r="Z2066" s="16" t="s">
        <v>33</v>
      </c>
      <c r="AA2066" s="21">
        <v>0</v>
      </c>
      <c r="AB2066" s="21">
        <v>172910.91643462738</v>
      </c>
      <c r="AC2066" s="21">
        <v>0</v>
      </c>
      <c r="AD2066" s="21">
        <v>0</v>
      </c>
      <c r="AE2066" s="21">
        <v>0</v>
      </c>
    </row>
    <row r="2067" spans="23:31">
      <c r="W2067" s="20" t="s">
        <v>1807</v>
      </c>
      <c r="X2067" s="16">
        <v>30005356</v>
      </c>
      <c r="Y2067" s="22" t="s">
        <v>32</v>
      </c>
      <c r="Z2067" s="16" t="s">
        <v>33</v>
      </c>
      <c r="AA2067" s="21">
        <v>0</v>
      </c>
      <c r="AB2067" s="21">
        <v>155635.80234128149</v>
      </c>
      <c r="AC2067" s="21">
        <v>0</v>
      </c>
      <c r="AD2067" s="21">
        <v>0</v>
      </c>
      <c r="AE2067" s="21">
        <v>0</v>
      </c>
    </row>
    <row r="2068" spans="23:31">
      <c r="W2068" s="20" t="s">
        <v>1808</v>
      </c>
      <c r="X2068" s="16">
        <v>30005357</v>
      </c>
      <c r="Y2068" s="22" t="s">
        <v>103</v>
      </c>
      <c r="Z2068" s="16" t="s">
        <v>33</v>
      </c>
      <c r="AA2068" s="21">
        <v>0</v>
      </c>
      <c r="AB2068" s="21">
        <v>176272.36392871634</v>
      </c>
      <c r="AC2068" s="21">
        <v>0</v>
      </c>
      <c r="AD2068" s="21">
        <v>0</v>
      </c>
      <c r="AE2068" s="21">
        <v>0</v>
      </c>
    </row>
    <row r="2069" spans="23:31">
      <c r="W2069" s="20" t="s">
        <v>1809</v>
      </c>
      <c r="X2069" s="16">
        <v>30005358</v>
      </c>
      <c r="Y2069" s="22" t="s">
        <v>111</v>
      </c>
      <c r="Z2069" s="16" t="s">
        <v>33</v>
      </c>
      <c r="AA2069" s="21">
        <v>0</v>
      </c>
      <c r="AB2069" s="21">
        <v>231656.86212054791</v>
      </c>
      <c r="AC2069" s="21">
        <v>0</v>
      </c>
      <c r="AD2069" s="21">
        <v>0</v>
      </c>
      <c r="AE2069" s="21">
        <v>0</v>
      </c>
    </row>
    <row r="2070" spans="23:31">
      <c r="W2070" s="20" t="s">
        <v>1810</v>
      </c>
      <c r="X2070" s="16">
        <v>30005359</v>
      </c>
      <c r="Y2070" s="22" t="s">
        <v>144</v>
      </c>
      <c r="Z2070" s="16" t="s">
        <v>33</v>
      </c>
      <c r="AA2070" s="21">
        <v>0</v>
      </c>
      <c r="AB2070" s="21">
        <v>149952.94463486184</v>
      </c>
      <c r="AC2070" s="21">
        <v>0</v>
      </c>
      <c r="AD2070" s="21">
        <v>0</v>
      </c>
      <c r="AE2070" s="21">
        <v>0</v>
      </c>
    </row>
    <row r="2071" spans="23:31">
      <c r="W2071" s="20" t="s">
        <v>1811</v>
      </c>
      <c r="X2071" s="16">
        <v>30005360</v>
      </c>
      <c r="Y2071" s="22" t="s">
        <v>374</v>
      </c>
      <c r="Z2071" s="16" t="s">
        <v>33</v>
      </c>
      <c r="AA2071" s="21">
        <v>0</v>
      </c>
      <c r="AB2071" s="21">
        <v>178532.91817534246</v>
      </c>
      <c r="AC2071" s="21">
        <v>0</v>
      </c>
      <c r="AD2071" s="21">
        <v>0</v>
      </c>
      <c r="AE2071" s="21">
        <v>0</v>
      </c>
    </row>
    <row r="2072" spans="23:31">
      <c r="W2072" s="20" t="s">
        <v>1812</v>
      </c>
      <c r="X2072" s="16">
        <v>30005361</v>
      </c>
      <c r="Y2072" s="22" t="s">
        <v>277</v>
      </c>
      <c r="Z2072" s="16" t="s">
        <v>33</v>
      </c>
      <c r="AA2072" s="21">
        <v>0</v>
      </c>
      <c r="AB2072" s="21">
        <v>161158.11043287674</v>
      </c>
      <c r="AC2072" s="21">
        <v>0</v>
      </c>
      <c r="AD2072" s="21">
        <v>0</v>
      </c>
      <c r="AE2072" s="21">
        <v>0</v>
      </c>
    </row>
    <row r="2073" spans="23:31">
      <c r="W2073" s="20" t="s">
        <v>1813</v>
      </c>
      <c r="X2073" s="16">
        <v>30005362</v>
      </c>
      <c r="Y2073" s="22" t="s">
        <v>103</v>
      </c>
      <c r="Z2073" s="16" t="s">
        <v>33</v>
      </c>
      <c r="AA2073" s="21">
        <v>0</v>
      </c>
      <c r="AB2073" s="21">
        <v>170652.7578988446</v>
      </c>
      <c r="AC2073" s="21">
        <v>0</v>
      </c>
      <c r="AD2073" s="21">
        <v>0</v>
      </c>
      <c r="AE2073" s="21">
        <v>0</v>
      </c>
    </row>
    <row r="2074" spans="23:31">
      <c r="W2074" s="20" t="s">
        <v>1814</v>
      </c>
      <c r="X2074" s="16">
        <v>30005363</v>
      </c>
      <c r="Y2074" s="22" t="s">
        <v>352</v>
      </c>
      <c r="Z2074" s="16" t="s">
        <v>33</v>
      </c>
      <c r="AA2074" s="21">
        <v>0</v>
      </c>
      <c r="AB2074" s="21">
        <v>207918.76094260431</v>
      </c>
      <c r="AC2074" s="21">
        <v>0</v>
      </c>
      <c r="AD2074" s="21">
        <v>0</v>
      </c>
      <c r="AE2074" s="21">
        <v>0</v>
      </c>
    </row>
    <row r="2075" spans="23:31">
      <c r="W2075" s="20" t="s">
        <v>1815</v>
      </c>
      <c r="X2075" s="16">
        <v>30005364</v>
      </c>
      <c r="Y2075" s="22" t="s">
        <v>352</v>
      </c>
      <c r="Z2075" s="16" t="s">
        <v>33</v>
      </c>
      <c r="AA2075" s="21">
        <v>0</v>
      </c>
      <c r="AB2075" s="21">
        <v>190427.51061896581</v>
      </c>
      <c r="AC2075" s="21">
        <v>0</v>
      </c>
      <c r="AD2075" s="21">
        <v>0</v>
      </c>
      <c r="AE2075" s="21">
        <v>0</v>
      </c>
    </row>
    <row r="2076" spans="23:31">
      <c r="W2076" s="20" t="s">
        <v>1816</v>
      </c>
      <c r="X2076" s="16">
        <v>30005366</v>
      </c>
      <c r="Y2076" s="22" t="s">
        <v>109</v>
      </c>
      <c r="Z2076" s="16" t="s">
        <v>33</v>
      </c>
      <c r="AA2076" s="21">
        <v>0</v>
      </c>
      <c r="AB2076" s="21">
        <v>191020.46643938453</v>
      </c>
      <c r="AC2076" s="21">
        <v>0</v>
      </c>
      <c r="AD2076" s="21">
        <v>0</v>
      </c>
      <c r="AE2076" s="21">
        <v>0</v>
      </c>
    </row>
    <row r="2077" spans="23:31">
      <c r="W2077" s="20" t="s">
        <v>1817</v>
      </c>
      <c r="X2077" s="16">
        <v>30005367</v>
      </c>
      <c r="Y2077" s="22" t="s">
        <v>57</v>
      </c>
      <c r="Z2077" s="16" t="s">
        <v>33</v>
      </c>
      <c r="AA2077" s="21">
        <v>0</v>
      </c>
      <c r="AB2077" s="21">
        <v>193435.53150160945</v>
      </c>
      <c r="AC2077" s="21">
        <v>0</v>
      </c>
      <c r="AD2077" s="21">
        <v>0</v>
      </c>
      <c r="AE2077" s="21">
        <v>0</v>
      </c>
    </row>
    <row r="2078" spans="23:31">
      <c r="W2078" s="20" t="s">
        <v>1818</v>
      </c>
      <c r="X2078" s="16">
        <v>30005368</v>
      </c>
      <c r="Y2078" s="22" t="s">
        <v>280</v>
      </c>
      <c r="Z2078" s="16" t="s">
        <v>33</v>
      </c>
      <c r="AA2078" s="21">
        <v>0</v>
      </c>
      <c r="AB2078" s="21">
        <v>159253.1795988621</v>
      </c>
      <c r="AC2078" s="21">
        <v>0</v>
      </c>
      <c r="AD2078" s="21">
        <v>0</v>
      </c>
      <c r="AE2078" s="21">
        <v>0</v>
      </c>
    </row>
    <row r="2079" spans="23:31">
      <c r="W2079" s="20" t="s">
        <v>1819</v>
      </c>
      <c r="X2079" s="16">
        <v>30005371</v>
      </c>
      <c r="Y2079" s="22" t="s">
        <v>277</v>
      </c>
      <c r="Z2079" s="16" t="s">
        <v>33</v>
      </c>
      <c r="AA2079" s="21">
        <v>0</v>
      </c>
      <c r="AB2079" s="21">
        <v>160504.47017461993</v>
      </c>
      <c r="AC2079" s="21">
        <v>0</v>
      </c>
      <c r="AD2079" s="21">
        <v>0</v>
      </c>
      <c r="AE2079" s="21">
        <v>0</v>
      </c>
    </row>
    <row r="2080" spans="23:31">
      <c r="W2080" s="20" t="s">
        <v>1820</v>
      </c>
      <c r="X2080" s="16">
        <v>30005372</v>
      </c>
      <c r="Y2080" s="22" t="s">
        <v>280</v>
      </c>
      <c r="Z2080" s="16" t="s">
        <v>33</v>
      </c>
      <c r="AA2080" s="21">
        <v>0</v>
      </c>
      <c r="AB2080" s="21">
        <v>169427.62480676282</v>
      </c>
      <c r="AC2080" s="21">
        <v>0</v>
      </c>
      <c r="AD2080" s="21">
        <v>0</v>
      </c>
      <c r="AE2080" s="21">
        <v>0</v>
      </c>
    </row>
    <row r="2081" spans="23:31">
      <c r="W2081" s="20" t="s">
        <v>1821</v>
      </c>
      <c r="X2081" s="16">
        <v>30005373</v>
      </c>
      <c r="Y2081" s="22" t="s">
        <v>57</v>
      </c>
      <c r="Z2081" s="16" t="s">
        <v>33</v>
      </c>
      <c r="AA2081" s="21">
        <v>0</v>
      </c>
      <c r="AB2081" s="21">
        <v>209306.30528767125</v>
      </c>
      <c r="AC2081" s="21">
        <v>0</v>
      </c>
      <c r="AD2081" s="21">
        <v>0</v>
      </c>
      <c r="AE2081" s="21">
        <v>0</v>
      </c>
    </row>
    <row r="2082" spans="23:31">
      <c r="W2082" s="20" t="s">
        <v>1822</v>
      </c>
      <c r="X2082" s="16">
        <v>30005374</v>
      </c>
      <c r="Y2082" s="22" t="s">
        <v>109</v>
      </c>
      <c r="Z2082" s="16" t="s">
        <v>33</v>
      </c>
      <c r="AA2082" s="21">
        <v>0</v>
      </c>
      <c r="AB2082" s="21">
        <v>199631.1094997834</v>
      </c>
      <c r="AC2082" s="21">
        <v>0</v>
      </c>
      <c r="AD2082" s="21">
        <v>0</v>
      </c>
      <c r="AE2082" s="21">
        <v>0</v>
      </c>
    </row>
    <row r="2083" spans="23:31">
      <c r="W2083" s="20" t="s">
        <v>1823</v>
      </c>
      <c r="X2083" s="16">
        <v>30005375</v>
      </c>
      <c r="Y2083" s="22" t="s">
        <v>280</v>
      </c>
      <c r="Z2083" s="16" t="s">
        <v>33</v>
      </c>
      <c r="AA2083" s="21">
        <v>0</v>
      </c>
      <c r="AB2083" s="21">
        <v>213943.69881095891</v>
      </c>
      <c r="AC2083" s="21">
        <v>0</v>
      </c>
      <c r="AD2083" s="21">
        <v>0</v>
      </c>
      <c r="AE2083" s="21">
        <v>0</v>
      </c>
    </row>
    <row r="2084" spans="23:31">
      <c r="W2084" s="20" t="s">
        <v>1824</v>
      </c>
      <c r="X2084" s="16">
        <v>30005376</v>
      </c>
      <c r="Y2084" s="22" t="s">
        <v>277</v>
      </c>
      <c r="Z2084" s="16" t="s">
        <v>33</v>
      </c>
      <c r="AA2084" s="21">
        <v>0</v>
      </c>
      <c r="AB2084" s="21">
        <v>223158.39920662073</v>
      </c>
      <c r="AC2084" s="21">
        <v>0</v>
      </c>
      <c r="AD2084" s="21">
        <v>0</v>
      </c>
      <c r="AE2084" s="21">
        <v>0</v>
      </c>
    </row>
    <row r="2085" spans="23:31">
      <c r="W2085" s="20" t="s">
        <v>1828</v>
      </c>
      <c r="X2085" s="16">
        <v>30005380</v>
      </c>
      <c r="Y2085" s="22" t="s">
        <v>352</v>
      </c>
      <c r="Z2085" s="16" t="s">
        <v>33</v>
      </c>
      <c r="AA2085" s="21">
        <v>0</v>
      </c>
      <c r="AB2085" s="21">
        <v>174193.26188456919</v>
      </c>
      <c r="AC2085" s="21">
        <v>0</v>
      </c>
      <c r="AD2085" s="21">
        <v>0</v>
      </c>
      <c r="AE2085" s="21">
        <v>0</v>
      </c>
    </row>
    <row r="2086" spans="23:31">
      <c r="W2086" s="20" t="s">
        <v>1830</v>
      </c>
      <c r="X2086" s="16">
        <v>30005394</v>
      </c>
      <c r="Y2086" s="22" t="s">
        <v>171</v>
      </c>
      <c r="Z2086" s="16" t="s">
        <v>33</v>
      </c>
      <c r="AA2086" s="21">
        <v>0</v>
      </c>
      <c r="AB2086" s="21">
        <v>158940.04675068494</v>
      </c>
      <c r="AC2086" s="21">
        <v>0</v>
      </c>
      <c r="AD2086" s="21">
        <v>0</v>
      </c>
      <c r="AE2086" s="21">
        <v>0</v>
      </c>
    </row>
    <row r="2087" spans="23:31">
      <c r="W2087" s="20" t="s">
        <v>1831</v>
      </c>
      <c r="X2087" s="16">
        <v>30005395</v>
      </c>
      <c r="Y2087" s="22" t="s">
        <v>1108</v>
      </c>
      <c r="Z2087" s="16" t="s">
        <v>33</v>
      </c>
      <c r="AA2087" s="21">
        <v>0</v>
      </c>
      <c r="AB2087" s="21">
        <v>108573.20786473282</v>
      </c>
      <c r="AC2087" s="21">
        <v>0</v>
      </c>
      <c r="AD2087" s="21">
        <v>0</v>
      </c>
      <c r="AE2087" s="21">
        <v>0</v>
      </c>
    </row>
    <row r="2088" spans="23:31">
      <c r="W2088" s="20" t="s">
        <v>1832</v>
      </c>
      <c r="X2088" s="16">
        <v>30005396</v>
      </c>
      <c r="Y2088" s="22" t="s">
        <v>197</v>
      </c>
      <c r="Z2088" s="16" t="s">
        <v>33</v>
      </c>
      <c r="AA2088" s="21">
        <v>0</v>
      </c>
      <c r="AB2088" s="21">
        <v>136398.08976615086</v>
      </c>
      <c r="AC2088" s="21">
        <v>0</v>
      </c>
      <c r="AD2088" s="21">
        <v>0</v>
      </c>
      <c r="AE2088" s="21">
        <v>0</v>
      </c>
    </row>
    <row r="2089" spans="23:31">
      <c r="W2089" s="20" t="s">
        <v>1833</v>
      </c>
      <c r="X2089" s="16">
        <v>30005400</v>
      </c>
      <c r="Y2089" s="22" t="s">
        <v>32</v>
      </c>
      <c r="Z2089" s="16" t="s">
        <v>33</v>
      </c>
      <c r="AA2089" s="21">
        <v>0</v>
      </c>
      <c r="AB2089" s="21">
        <v>156605.61254865231</v>
      </c>
      <c r="AC2089" s="21">
        <v>0</v>
      </c>
      <c r="AD2089" s="21">
        <v>0</v>
      </c>
      <c r="AE2089" s="21">
        <v>0</v>
      </c>
    </row>
    <row r="2090" spans="23:31">
      <c r="W2090" s="20" t="s">
        <v>1834</v>
      </c>
      <c r="X2090" s="16">
        <v>30005401</v>
      </c>
      <c r="Y2090" s="22" t="s">
        <v>197</v>
      </c>
      <c r="Z2090" s="16" t="s">
        <v>33</v>
      </c>
      <c r="AA2090" s="21">
        <v>0</v>
      </c>
      <c r="AB2090" s="21">
        <v>131505.63911828009</v>
      </c>
      <c r="AC2090" s="21">
        <v>0</v>
      </c>
      <c r="AD2090" s="21">
        <v>0</v>
      </c>
      <c r="AE2090" s="21">
        <v>0</v>
      </c>
    </row>
    <row r="2091" spans="23:31">
      <c r="W2091" s="20" t="s">
        <v>1835</v>
      </c>
      <c r="X2091" s="16">
        <v>30005402</v>
      </c>
      <c r="Y2091" s="22" t="s">
        <v>132</v>
      </c>
      <c r="Z2091" s="16" t="s">
        <v>33</v>
      </c>
      <c r="AA2091" s="21">
        <v>0</v>
      </c>
      <c r="AB2091" s="21">
        <v>152230.08072328768</v>
      </c>
      <c r="AC2091" s="21">
        <v>0</v>
      </c>
      <c r="AD2091" s="21">
        <v>0</v>
      </c>
      <c r="AE2091" s="21">
        <v>0</v>
      </c>
    </row>
    <row r="2092" spans="23:31">
      <c r="W2092" s="20" t="s">
        <v>1836</v>
      </c>
      <c r="X2092" s="16">
        <v>30005403</v>
      </c>
      <c r="Y2092" s="22" t="s">
        <v>32</v>
      </c>
      <c r="Z2092" s="16" t="s">
        <v>33</v>
      </c>
      <c r="AA2092" s="21">
        <v>0</v>
      </c>
      <c r="AB2092" s="21">
        <v>108456.53709973925</v>
      </c>
      <c r="AC2092" s="21">
        <v>0</v>
      </c>
      <c r="AD2092" s="21">
        <v>0</v>
      </c>
      <c r="AE2092" s="21">
        <v>0</v>
      </c>
    </row>
    <row r="2093" spans="23:31">
      <c r="W2093" s="20" t="s">
        <v>1837</v>
      </c>
      <c r="X2093" s="16">
        <v>30005404</v>
      </c>
      <c r="Y2093" s="22" t="s">
        <v>132</v>
      </c>
      <c r="Z2093" s="16" t="s">
        <v>33</v>
      </c>
      <c r="AA2093" s="21">
        <v>0</v>
      </c>
      <c r="AB2093" s="21">
        <v>176767.92057534246</v>
      </c>
      <c r="AC2093" s="21">
        <v>0</v>
      </c>
      <c r="AD2093" s="21">
        <v>0</v>
      </c>
      <c r="AE2093" s="21">
        <v>0</v>
      </c>
    </row>
    <row r="2094" spans="23:31">
      <c r="W2094" s="20" t="s">
        <v>1838</v>
      </c>
      <c r="X2094" s="16">
        <v>30005405</v>
      </c>
      <c r="Y2094" s="22" t="s">
        <v>32</v>
      </c>
      <c r="Z2094" s="16" t="s">
        <v>33</v>
      </c>
      <c r="AA2094" s="21">
        <v>0</v>
      </c>
      <c r="AB2094" s="21">
        <v>201407.48962074477</v>
      </c>
      <c r="AC2094" s="21">
        <v>0</v>
      </c>
      <c r="AD2094" s="21">
        <v>0</v>
      </c>
      <c r="AE2094" s="21">
        <v>0</v>
      </c>
    </row>
    <row r="2095" spans="23:31">
      <c r="W2095" s="20" t="s">
        <v>1839</v>
      </c>
      <c r="X2095" s="16">
        <v>30005406</v>
      </c>
      <c r="Y2095" s="22" t="s">
        <v>132</v>
      </c>
      <c r="Z2095" s="16" t="s">
        <v>33</v>
      </c>
      <c r="AA2095" s="21">
        <v>0</v>
      </c>
      <c r="AB2095" s="21">
        <v>148656.68727598901</v>
      </c>
      <c r="AC2095" s="21">
        <v>0</v>
      </c>
      <c r="AD2095" s="21">
        <v>0</v>
      </c>
      <c r="AE2095" s="21">
        <v>0</v>
      </c>
    </row>
    <row r="2096" spans="23:31">
      <c r="W2096" s="20" t="s">
        <v>1840</v>
      </c>
      <c r="X2096" s="16">
        <v>30005407</v>
      </c>
      <c r="Y2096" s="22" t="s">
        <v>111</v>
      </c>
      <c r="Z2096" s="16" t="s">
        <v>33</v>
      </c>
      <c r="AA2096" s="21">
        <v>0</v>
      </c>
      <c r="AB2096" s="21">
        <v>179952.91934983013</v>
      </c>
      <c r="AC2096" s="21">
        <v>0</v>
      </c>
      <c r="AD2096" s="21">
        <v>0</v>
      </c>
      <c r="AE2096" s="21">
        <v>0</v>
      </c>
    </row>
    <row r="2097" spans="23:31">
      <c r="W2097" s="20" t="s">
        <v>1841</v>
      </c>
      <c r="X2097" s="16">
        <v>30005408</v>
      </c>
      <c r="Y2097" s="22" t="s">
        <v>32</v>
      </c>
      <c r="Z2097" s="16" t="s">
        <v>33</v>
      </c>
      <c r="AA2097" s="21">
        <v>0</v>
      </c>
      <c r="AB2097" s="21">
        <v>130421.29328852263</v>
      </c>
      <c r="AC2097" s="21">
        <v>0</v>
      </c>
      <c r="AD2097" s="21">
        <v>0</v>
      </c>
      <c r="AE2097" s="21">
        <v>0</v>
      </c>
    </row>
    <row r="2098" spans="23:31">
      <c r="W2098" s="20" t="s">
        <v>1842</v>
      </c>
      <c r="X2098" s="16">
        <v>30005409</v>
      </c>
      <c r="Y2098" s="22" t="s">
        <v>32</v>
      </c>
      <c r="Z2098" s="16" t="s">
        <v>33</v>
      </c>
      <c r="AA2098" s="21">
        <v>0</v>
      </c>
      <c r="AB2098" s="21">
        <v>152063.76532602741</v>
      </c>
      <c r="AC2098" s="21">
        <v>0</v>
      </c>
      <c r="AD2098" s="21">
        <v>0</v>
      </c>
      <c r="AE2098" s="21">
        <v>0</v>
      </c>
    </row>
    <row r="2099" spans="23:31">
      <c r="W2099" s="20" t="s">
        <v>1844</v>
      </c>
      <c r="X2099" s="16">
        <v>30005411</v>
      </c>
      <c r="Y2099" s="22" t="s">
        <v>32</v>
      </c>
      <c r="Z2099" s="16" t="s">
        <v>33</v>
      </c>
      <c r="AA2099" s="21">
        <v>0</v>
      </c>
      <c r="AB2099" s="21">
        <v>169398.26725699325</v>
      </c>
      <c r="AC2099" s="21">
        <v>0</v>
      </c>
      <c r="AD2099" s="21">
        <v>0</v>
      </c>
      <c r="AE2099" s="21">
        <v>0</v>
      </c>
    </row>
    <row r="2100" spans="23:31">
      <c r="W2100" s="20" t="s">
        <v>1845</v>
      </c>
      <c r="X2100" s="16">
        <v>30005416</v>
      </c>
      <c r="Y2100" s="22" t="s">
        <v>277</v>
      </c>
      <c r="Z2100" s="16" t="s">
        <v>33</v>
      </c>
      <c r="AA2100" s="21">
        <v>0</v>
      </c>
      <c r="AB2100" s="21">
        <v>176392.5677760632</v>
      </c>
      <c r="AC2100" s="21">
        <v>0</v>
      </c>
      <c r="AD2100" s="21">
        <v>0</v>
      </c>
      <c r="AE2100" s="21">
        <v>0</v>
      </c>
    </row>
    <row r="2101" spans="23:31">
      <c r="W2101" s="20" t="s">
        <v>1846</v>
      </c>
      <c r="X2101" s="16">
        <v>30005417</v>
      </c>
      <c r="Y2101" s="22" t="s">
        <v>109</v>
      </c>
      <c r="Z2101" s="16" t="s">
        <v>33</v>
      </c>
      <c r="AA2101" s="21">
        <v>0</v>
      </c>
      <c r="AB2101" s="21">
        <v>195736.06073961229</v>
      </c>
      <c r="AC2101" s="21">
        <v>0</v>
      </c>
      <c r="AD2101" s="21">
        <v>0</v>
      </c>
      <c r="AE2101" s="21">
        <v>0</v>
      </c>
    </row>
    <row r="2102" spans="23:31">
      <c r="W2102" s="20" t="s">
        <v>1847</v>
      </c>
      <c r="X2102" s="16">
        <v>30005418</v>
      </c>
      <c r="Y2102" s="22" t="s">
        <v>109</v>
      </c>
      <c r="Z2102" s="16" t="s">
        <v>33</v>
      </c>
      <c r="AA2102" s="21">
        <v>0</v>
      </c>
      <c r="AB2102" s="21">
        <v>219822.59990684933</v>
      </c>
      <c r="AC2102" s="21">
        <v>0</v>
      </c>
      <c r="AD2102" s="21">
        <v>0</v>
      </c>
      <c r="AE2102" s="21">
        <v>0</v>
      </c>
    </row>
    <row r="2103" spans="23:31">
      <c r="W2103" s="20" t="s">
        <v>1848</v>
      </c>
      <c r="X2103" s="16">
        <v>30005419</v>
      </c>
      <c r="Y2103" s="22" t="s">
        <v>280</v>
      </c>
      <c r="Z2103" s="16" t="s">
        <v>33</v>
      </c>
      <c r="AA2103" s="21">
        <v>0</v>
      </c>
      <c r="AB2103" s="21">
        <v>166736.76715068493</v>
      </c>
      <c r="AC2103" s="21">
        <v>0</v>
      </c>
      <c r="AD2103" s="21">
        <v>0</v>
      </c>
      <c r="AE2103" s="21">
        <v>0</v>
      </c>
    </row>
    <row r="2104" spans="23:31">
      <c r="W2104" s="20" t="s">
        <v>1849</v>
      </c>
      <c r="X2104" s="16">
        <v>30005420</v>
      </c>
      <c r="Y2104" s="22" t="s">
        <v>103</v>
      </c>
      <c r="Z2104" s="16" t="s">
        <v>33</v>
      </c>
      <c r="AA2104" s="21">
        <v>0</v>
      </c>
      <c r="AB2104" s="21">
        <v>187822.51384657534</v>
      </c>
      <c r="AC2104" s="21">
        <v>0</v>
      </c>
      <c r="AD2104" s="21">
        <v>0</v>
      </c>
      <c r="AE2104" s="21">
        <v>0</v>
      </c>
    </row>
    <row r="2105" spans="23:31">
      <c r="W2105" s="20" t="s">
        <v>1852</v>
      </c>
      <c r="X2105" s="16">
        <v>30005431</v>
      </c>
      <c r="Y2105" s="22" t="s">
        <v>76</v>
      </c>
      <c r="Z2105" s="16" t="s">
        <v>33</v>
      </c>
      <c r="AA2105" s="21">
        <v>0</v>
      </c>
      <c r="AB2105" s="21">
        <v>144622.27346141031</v>
      </c>
      <c r="AC2105" s="21">
        <v>0</v>
      </c>
      <c r="AD2105" s="21">
        <v>0</v>
      </c>
      <c r="AE2105" s="21">
        <v>0</v>
      </c>
    </row>
    <row r="2106" spans="23:31">
      <c r="W2106" s="20" t="s">
        <v>1853</v>
      </c>
      <c r="X2106" s="16">
        <v>30005432</v>
      </c>
      <c r="Y2106" s="22" t="s">
        <v>352</v>
      </c>
      <c r="Z2106" s="16" t="s">
        <v>33</v>
      </c>
      <c r="AA2106" s="21">
        <v>0</v>
      </c>
      <c r="AB2106" s="21">
        <v>156769.77272734325</v>
      </c>
      <c r="AC2106" s="21">
        <v>0</v>
      </c>
      <c r="AD2106" s="21">
        <v>0</v>
      </c>
      <c r="AE2106" s="21">
        <v>0</v>
      </c>
    </row>
    <row r="2107" spans="23:31">
      <c r="W2107" s="20" t="s">
        <v>1854</v>
      </c>
      <c r="X2107" s="16">
        <v>30005433</v>
      </c>
      <c r="Y2107" s="22" t="s">
        <v>76</v>
      </c>
      <c r="Z2107" s="16" t="s">
        <v>33</v>
      </c>
      <c r="AA2107" s="21">
        <v>0</v>
      </c>
      <c r="AB2107" s="21">
        <v>147300.8715083492</v>
      </c>
      <c r="AC2107" s="21">
        <v>0</v>
      </c>
      <c r="AD2107" s="21">
        <v>0</v>
      </c>
      <c r="AE2107" s="21">
        <v>0</v>
      </c>
    </row>
    <row r="2108" spans="23:31">
      <c r="W2108" s="20" t="s">
        <v>1855</v>
      </c>
      <c r="X2108" s="16">
        <v>30005434</v>
      </c>
      <c r="Y2108" s="22" t="s">
        <v>374</v>
      </c>
      <c r="Z2108" s="16" t="s">
        <v>33</v>
      </c>
      <c r="AA2108" s="21">
        <v>0</v>
      </c>
      <c r="AB2108" s="21">
        <v>154380.76853410515</v>
      </c>
      <c r="AC2108" s="21">
        <v>0</v>
      </c>
      <c r="AD2108" s="21">
        <v>0</v>
      </c>
      <c r="AE2108" s="21">
        <v>0</v>
      </c>
    </row>
    <row r="2109" spans="23:31">
      <c r="W2109" s="20" t="s">
        <v>1856</v>
      </c>
      <c r="X2109" s="16">
        <v>30005435</v>
      </c>
      <c r="Y2109" s="22" t="s">
        <v>109</v>
      </c>
      <c r="Z2109" s="16" t="s">
        <v>33</v>
      </c>
      <c r="AA2109" s="21">
        <v>0</v>
      </c>
      <c r="AB2109" s="21">
        <v>327123.64847894403</v>
      </c>
      <c r="AC2109" s="21">
        <v>0</v>
      </c>
      <c r="AD2109" s="21">
        <v>0</v>
      </c>
      <c r="AE2109" s="21">
        <v>0</v>
      </c>
    </row>
    <row r="2110" spans="23:31">
      <c r="W2110" s="20" t="s">
        <v>1857</v>
      </c>
      <c r="X2110" s="16">
        <v>30005436</v>
      </c>
      <c r="Y2110" s="22" t="s">
        <v>275</v>
      </c>
      <c r="Z2110" s="16" t="s">
        <v>33</v>
      </c>
      <c r="AA2110" s="21">
        <v>0</v>
      </c>
      <c r="AB2110" s="21">
        <v>197195.92623722734</v>
      </c>
      <c r="AC2110" s="21">
        <v>0</v>
      </c>
      <c r="AD2110" s="21">
        <v>0</v>
      </c>
      <c r="AE2110" s="21">
        <v>0</v>
      </c>
    </row>
    <row r="2111" spans="23:31">
      <c r="W2111" s="20" t="s">
        <v>1858</v>
      </c>
      <c r="X2111" s="16">
        <v>30005439</v>
      </c>
      <c r="Y2111" s="22" t="s">
        <v>280</v>
      </c>
      <c r="Z2111" s="16" t="s">
        <v>33</v>
      </c>
      <c r="AA2111" s="21">
        <v>0</v>
      </c>
      <c r="AB2111" s="21">
        <v>172664.71813166916</v>
      </c>
      <c r="AC2111" s="21">
        <v>0</v>
      </c>
      <c r="AD2111" s="21">
        <v>0</v>
      </c>
      <c r="AE2111" s="21">
        <v>0</v>
      </c>
    </row>
    <row r="2112" spans="23:31">
      <c r="W2112" s="20" t="s">
        <v>1859</v>
      </c>
      <c r="X2112" s="16">
        <v>30005440</v>
      </c>
      <c r="Y2112" s="22" t="s">
        <v>103</v>
      </c>
      <c r="Z2112" s="16" t="s">
        <v>33</v>
      </c>
      <c r="AA2112" s="21">
        <v>0</v>
      </c>
      <c r="AB2112" s="21">
        <v>161740.56938500665</v>
      </c>
      <c r="AC2112" s="21">
        <v>0</v>
      </c>
      <c r="AD2112" s="21">
        <v>0</v>
      </c>
      <c r="AE2112" s="21">
        <v>0</v>
      </c>
    </row>
    <row r="2113" spans="23:31">
      <c r="W2113" s="20" t="s">
        <v>1868</v>
      </c>
      <c r="X2113" s="16">
        <v>30005467</v>
      </c>
      <c r="Y2113" s="22" t="s">
        <v>161</v>
      </c>
      <c r="Z2113" s="16" t="s">
        <v>33</v>
      </c>
      <c r="AA2113" s="21">
        <v>0</v>
      </c>
      <c r="AB2113" s="21">
        <v>145318.79523287673</v>
      </c>
      <c r="AC2113" s="21">
        <v>0</v>
      </c>
      <c r="AD2113" s="21">
        <v>0</v>
      </c>
      <c r="AE2113" s="21">
        <v>0</v>
      </c>
    </row>
    <row r="2114" spans="23:31">
      <c r="W2114" s="20" t="s">
        <v>1869</v>
      </c>
      <c r="X2114" s="16">
        <v>30005468</v>
      </c>
      <c r="Y2114" s="22" t="s">
        <v>161</v>
      </c>
      <c r="Z2114" s="16" t="s">
        <v>33</v>
      </c>
      <c r="AA2114" s="21">
        <v>0</v>
      </c>
      <c r="AB2114" s="21">
        <v>129339.17717763489</v>
      </c>
      <c r="AC2114" s="21">
        <v>0</v>
      </c>
      <c r="AD2114" s="21">
        <v>0</v>
      </c>
      <c r="AE2114" s="21">
        <v>0</v>
      </c>
    </row>
    <row r="2115" spans="23:31">
      <c r="W2115" s="20" t="s">
        <v>1870</v>
      </c>
      <c r="X2115" s="16">
        <v>30005469</v>
      </c>
      <c r="Y2115" s="22" t="s">
        <v>161</v>
      </c>
      <c r="Z2115" s="16" t="s">
        <v>33</v>
      </c>
      <c r="AA2115" s="21">
        <v>0</v>
      </c>
      <c r="AB2115" s="21">
        <v>162962.83164444382</v>
      </c>
      <c r="AC2115" s="21">
        <v>0</v>
      </c>
      <c r="AD2115" s="21">
        <v>0</v>
      </c>
      <c r="AE2115" s="21">
        <v>0</v>
      </c>
    </row>
    <row r="2116" spans="23:31">
      <c r="W2116" s="20" t="s">
        <v>1871</v>
      </c>
      <c r="X2116" s="16">
        <v>30005470</v>
      </c>
      <c r="Y2116" s="22" t="s">
        <v>161</v>
      </c>
      <c r="Z2116" s="16" t="s">
        <v>33</v>
      </c>
      <c r="AA2116" s="21">
        <v>0</v>
      </c>
      <c r="AB2116" s="21">
        <v>122424.23955209123</v>
      </c>
      <c r="AC2116" s="21">
        <v>0</v>
      </c>
      <c r="AD2116" s="21">
        <v>0</v>
      </c>
      <c r="AE2116" s="21">
        <v>0</v>
      </c>
    </row>
    <row r="2117" spans="23:31">
      <c r="W2117" s="20" t="s">
        <v>1875</v>
      </c>
      <c r="X2117" s="16">
        <v>30005480</v>
      </c>
      <c r="Y2117" s="22" t="s">
        <v>144</v>
      </c>
      <c r="Z2117" s="16" t="s">
        <v>33</v>
      </c>
      <c r="AA2117" s="21">
        <v>0</v>
      </c>
      <c r="AB2117" s="21">
        <v>164864.44187025845</v>
      </c>
      <c r="AC2117" s="21">
        <v>0</v>
      </c>
      <c r="AD2117" s="21">
        <v>0</v>
      </c>
      <c r="AE2117" s="21">
        <v>0</v>
      </c>
    </row>
    <row r="2118" spans="23:31">
      <c r="W2118" s="20" t="s">
        <v>1876</v>
      </c>
      <c r="X2118" s="16">
        <v>30005481</v>
      </c>
      <c r="Y2118" s="22" t="s">
        <v>280</v>
      </c>
      <c r="Z2118" s="16" t="s">
        <v>33</v>
      </c>
      <c r="AA2118" s="21">
        <v>0</v>
      </c>
      <c r="AB2118" s="21">
        <v>122728.77726652288</v>
      </c>
      <c r="AC2118" s="21">
        <v>0</v>
      </c>
      <c r="AD2118" s="21">
        <v>0</v>
      </c>
      <c r="AE2118" s="21">
        <v>0</v>
      </c>
    </row>
    <row r="2119" spans="23:31">
      <c r="W2119" s="20" t="s">
        <v>1877</v>
      </c>
      <c r="X2119" s="16">
        <v>30005493</v>
      </c>
      <c r="Y2119" s="22" t="s">
        <v>69</v>
      </c>
      <c r="Z2119" s="16" t="s">
        <v>33</v>
      </c>
      <c r="AA2119" s="21">
        <v>0</v>
      </c>
      <c r="AB2119" s="21">
        <v>156922.25386849314</v>
      </c>
      <c r="AC2119" s="21">
        <v>0</v>
      </c>
      <c r="AD2119" s="21">
        <v>0</v>
      </c>
      <c r="AE2119" s="21">
        <v>0</v>
      </c>
    </row>
    <row r="2120" spans="23:31">
      <c r="W2120" s="20" t="s">
        <v>1881</v>
      </c>
      <c r="X2120" s="16">
        <v>30005505</v>
      </c>
      <c r="Y2120" s="22" t="s">
        <v>87</v>
      </c>
      <c r="Z2120" s="16" t="s">
        <v>33</v>
      </c>
      <c r="AA2120" s="21">
        <v>0</v>
      </c>
      <c r="AB2120" s="21">
        <v>150164.94767353535</v>
      </c>
      <c r="AC2120" s="21">
        <v>0</v>
      </c>
      <c r="AD2120" s="21">
        <v>0</v>
      </c>
      <c r="AE2120" s="21">
        <v>0</v>
      </c>
    </row>
    <row r="2121" spans="23:31">
      <c r="W2121" s="20" t="s">
        <v>1882</v>
      </c>
      <c r="X2121" s="16">
        <v>30005506</v>
      </c>
      <c r="Y2121" s="22" t="s">
        <v>93</v>
      </c>
      <c r="Z2121" s="16" t="s">
        <v>33</v>
      </c>
      <c r="AA2121" s="21">
        <v>0</v>
      </c>
      <c r="AB2121" s="21">
        <v>126281.61333546464</v>
      </c>
      <c r="AC2121" s="21">
        <v>0</v>
      </c>
      <c r="AD2121" s="21">
        <v>0</v>
      </c>
      <c r="AE2121" s="21">
        <v>0</v>
      </c>
    </row>
    <row r="2122" spans="23:31">
      <c r="W2122" s="20" t="s">
        <v>1883</v>
      </c>
      <c r="X2122" s="16">
        <v>30005507</v>
      </c>
      <c r="Y2122" s="22" t="s">
        <v>87</v>
      </c>
      <c r="Z2122" s="16" t="s">
        <v>33</v>
      </c>
      <c r="AA2122" s="21">
        <v>0</v>
      </c>
      <c r="AB2122" s="21">
        <v>164370.34181547831</v>
      </c>
      <c r="AC2122" s="21">
        <v>0</v>
      </c>
      <c r="AD2122" s="21">
        <v>0</v>
      </c>
      <c r="AE2122" s="21">
        <v>0</v>
      </c>
    </row>
    <row r="2123" spans="23:31">
      <c r="W2123" s="20" t="s">
        <v>1884</v>
      </c>
      <c r="X2123" s="16">
        <v>30005508</v>
      </c>
      <c r="Y2123" s="22" t="s">
        <v>87</v>
      </c>
      <c r="Z2123" s="16" t="s">
        <v>33</v>
      </c>
      <c r="AA2123" s="21">
        <v>0</v>
      </c>
      <c r="AB2123" s="21">
        <v>108402.37943175423</v>
      </c>
      <c r="AC2123" s="21">
        <v>0</v>
      </c>
      <c r="AD2123" s="21">
        <v>0</v>
      </c>
      <c r="AE2123" s="21">
        <v>0</v>
      </c>
    </row>
    <row r="2124" spans="23:31">
      <c r="W2124" s="20" t="s">
        <v>1885</v>
      </c>
      <c r="X2124" s="16">
        <v>30005509</v>
      </c>
      <c r="Y2124" s="22" t="s">
        <v>93</v>
      </c>
      <c r="Z2124" s="16" t="s">
        <v>33</v>
      </c>
      <c r="AA2124" s="21">
        <v>0</v>
      </c>
      <c r="AB2124" s="21">
        <v>149932.71213429925</v>
      </c>
      <c r="AC2124" s="21">
        <v>0</v>
      </c>
      <c r="AD2124" s="21">
        <v>0</v>
      </c>
      <c r="AE2124" s="21">
        <v>0</v>
      </c>
    </row>
    <row r="2125" spans="23:31">
      <c r="W2125" s="20" t="s">
        <v>1906</v>
      </c>
      <c r="X2125" s="16">
        <v>30005563</v>
      </c>
      <c r="Y2125" s="22" t="s">
        <v>1907</v>
      </c>
      <c r="Z2125" s="16" t="s">
        <v>33</v>
      </c>
      <c r="AA2125" s="21">
        <v>0</v>
      </c>
      <c r="AB2125" s="21">
        <v>117031.0719262082</v>
      </c>
      <c r="AC2125" s="21">
        <v>0</v>
      </c>
      <c r="AD2125" s="21">
        <v>0</v>
      </c>
      <c r="AE2125" s="21">
        <v>0</v>
      </c>
    </row>
    <row r="2126" spans="23:31">
      <c r="W2126" s="20" t="s">
        <v>1908</v>
      </c>
      <c r="X2126" s="16">
        <v>30005564</v>
      </c>
      <c r="Y2126" s="22" t="s">
        <v>323</v>
      </c>
      <c r="Z2126" s="16" t="s">
        <v>33</v>
      </c>
      <c r="AA2126" s="21">
        <v>0</v>
      </c>
      <c r="AB2126" s="21">
        <v>128588.67161596112</v>
      </c>
      <c r="AC2126" s="21">
        <v>0</v>
      </c>
      <c r="AD2126" s="21">
        <v>0</v>
      </c>
      <c r="AE2126" s="21">
        <v>0</v>
      </c>
    </row>
    <row r="2127" spans="23:31">
      <c r="W2127" s="20" t="s">
        <v>1909</v>
      </c>
      <c r="X2127" s="16">
        <v>30005565</v>
      </c>
      <c r="Y2127" s="22" t="s">
        <v>323</v>
      </c>
      <c r="Z2127" s="16" t="s">
        <v>33</v>
      </c>
      <c r="AA2127" s="21">
        <v>0</v>
      </c>
      <c r="AB2127" s="21">
        <v>123163.69726044487</v>
      </c>
      <c r="AC2127" s="21">
        <v>0</v>
      </c>
      <c r="AD2127" s="21">
        <v>0</v>
      </c>
      <c r="AE2127" s="21">
        <v>0</v>
      </c>
    </row>
    <row r="2128" spans="23:31">
      <c r="W2128" s="20" t="s">
        <v>1912</v>
      </c>
      <c r="X2128" s="16">
        <v>30005579</v>
      </c>
      <c r="Y2128" s="22" t="s">
        <v>74</v>
      </c>
      <c r="Z2128" s="16" t="s">
        <v>33</v>
      </c>
      <c r="AA2128" s="21">
        <v>0</v>
      </c>
      <c r="AB2128" s="21">
        <v>119954.29485720184</v>
      </c>
      <c r="AC2128" s="21">
        <v>0</v>
      </c>
      <c r="AD2128" s="21">
        <v>0</v>
      </c>
      <c r="AE2128" s="21">
        <v>0</v>
      </c>
    </row>
    <row r="2129" spans="23:31">
      <c r="W2129" s="20" t="s">
        <v>1913</v>
      </c>
      <c r="X2129" s="16">
        <v>30005580</v>
      </c>
      <c r="Y2129" s="22" t="s">
        <v>144</v>
      </c>
      <c r="Z2129" s="16" t="s">
        <v>33</v>
      </c>
      <c r="AA2129" s="21">
        <v>0</v>
      </c>
      <c r="AB2129" s="21">
        <v>211815.2772830262</v>
      </c>
      <c r="AC2129" s="21">
        <v>0</v>
      </c>
      <c r="AD2129" s="21">
        <v>0</v>
      </c>
      <c r="AE2129" s="21">
        <v>0</v>
      </c>
    </row>
    <row r="2130" spans="23:31">
      <c r="W2130" s="20" t="s">
        <v>1914</v>
      </c>
      <c r="X2130" s="16">
        <v>30005581</v>
      </c>
      <c r="Y2130" s="22" t="s">
        <v>144</v>
      </c>
      <c r="Z2130" s="16" t="s">
        <v>33</v>
      </c>
      <c r="AA2130" s="21">
        <v>0</v>
      </c>
      <c r="AB2130" s="21">
        <v>177914.52466619294</v>
      </c>
      <c r="AC2130" s="21">
        <v>0</v>
      </c>
      <c r="AD2130" s="21">
        <v>0</v>
      </c>
      <c r="AE2130" s="21">
        <v>0</v>
      </c>
    </row>
    <row r="2131" spans="23:31">
      <c r="W2131" s="20" t="s">
        <v>1915</v>
      </c>
      <c r="X2131" s="16">
        <v>30005582</v>
      </c>
      <c r="Y2131" s="22" t="s">
        <v>280</v>
      </c>
      <c r="Z2131" s="16" t="s">
        <v>33</v>
      </c>
      <c r="AA2131" s="21">
        <v>0</v>
      </c>
      <c r="AB2131" s="21">
        <v>301357.86316164385</v>
      </c>
      <c r="AC2131" s="21">
        <v>0</v>
      </c>
      <c r="AD2131" s="21">
        <v>0</v>
      </c>
      <c r="AE2131" s="21">
        <v>0</v>
      </c>
    </row>
    <row r="2132" spans="23:31">
      <c r="W2132" s="20" t="s">
        <v>1916</v>
      </c>
      <c r="X2132" s="16">
        <v>30005584</v>
      </c>
      <c r="Y2132" s="22" t="s">
        <v>197</v>
      </c>
      <c r="Z2132" s="16" t="s">
        <v>33</v>
      </c>
      <c r="AA2132" s="21">
        <v>0</v>
      </c>
      <c r="AB2132" s="21">
        <v>156338.14717344791</v>
      </c>
      <c r="AC2132" s="21">
        <v>0</v>
      </c>
      <c r="AD2132" s="21">
        <v>0</v>
      </c>
      <c r="AE2132" s="21">
        <v>0</v>
      </c>
    </row>
    <row r="2133" spans="23:31">
      <c r="W2133" s="20" t="s">
        <v>1917</v>
      </c>
      <c r="X2133" s="16">
        <v>30005593</v>
      </c>
      <c r="Y2133" s="22" t="s">
        <v>93</v>
      </c>
      <c r="Z2133" s="16" t="s">
        <v>33</v>
      </c>
      <c r="AA2133" s="21">
        <v>0</v>
      </c>
      <c r="AB2133" s="21">
        <v>100917.54962159353</v>
      </c>
      <c r="AC2133" s="21">
        <v>0</v>
      </c>
      <c r="AD2133" s="21">
        <v>0</v>
      </c>
      <c r="AE2133" s="21">
        <v>0</v>
      </c>
    </row>
    <row r="2134" spans="23:31">
      <c r="W2134" s="20" t="s">
        <v>1919</v>
      </c>
      <c r="X2134" s="16">
        <v>30005596</v>
      </c>
      <c r="Y2134" s="22" t="s">
        <v>132</v>
      </c>
      <c r="Z2134" s="16" t="s">
        <v>33</v>
      </c>
      <c r="AA2134" s="21">
        <v>0</v>
      </c>
      <c r="AB2134" s="21">
        <v>118176.48494825719</v>
      </c>
      <c r="AC2134" s="21">
        <v>0</v>
      </c>
      <c r="AD2134" s="21">
        <v>0</v>
      </c>
      <c r="AE2134" s="21">
        <v>0</v>
      </c>
    </row>
    <row r="2135" spans="23:31">
      <c r="W2135" s="20" t="s">
        <v>1920</v>
      </c>
      <c r="X2135" s="16">
        <v>30005597</v>
      </c>
      <c r="Y2135" s="22" t="s">
        <v>488</v>
      </c>
      <c r="Z2135" s="16" t="s">
        <v>33</v>
      </c>
      <c r="AA2135" s="21">
        <v>0</v>
      </c>
      <c r="AB2135" s="21">
        <v>94259.986870595661</v>
      </c>
      <c r="AC2135" s="21">
        <v>0</v>
      </c>
      <c r="AD2135" s="21">
        <v>0</v>
      </c>
      <c r="AE2135" s="21">
        <v>0</v>
      </c>
    </row>
    <row r="2136" spans="23:31">
      <c r="W2136" s="20" t="s">
        <v>1925</v>
      </c>
      <c r="X2136" s="16">
        <v>30005612</v>
      </c>
      <c r="Y2136" s="22" t="s">
        <v>111</v>
      </c>
      <c r="Z2136" s="16" t="s">
        <v>33</v>
      </c>
      <c r="AA2136" s="21">
        <v>0</v>
      </c>
      <c r="AB2136" s="21">
        <v>175380.75392561755</v>
      </c>
      <c r="AC2136" s="21">
        <v>0</v>
      </c>
      <c r="AD2136" s="21">
        <v>0</v>
      </c>
      <c r="AE2136" s="21">
        <v>0</v>
      </c>
    </row>
    <row r="2137" spans="23:31">
      <c r="W2137" s="20" t="s">
        <v>1926</v>
      </c>
      <c r="X2137" s="16">
        <v>30005614</v>
      </c>
      <c r="Y2137" s="22" t="s">
        <v>352</v>
      </c>
      <c r="Z2137" s="16" t="s">
        <v>33</v>
      </c>
      <c r="AA2137" s="21">
        <v>0</v>
      </c>
      <c r="AB2137" s="21">
        <v>200381.27269414361</v>
      </c>
      <c r="AC2137" s="21">
        <v>0</v>
      </c>
      <c r="AD2137" s="21">
        <v>0</v>
      </c>
      <c r="AE2137" s="21">
        <v>0</v>
      </c>
    </row>
    <row r="2138" spans="23:31">
      <c r="W2138" s="20" t="s">
        <v>1927</v>
      </c>
      <c r="X2138" s="16">
        <v>30005615</v>
      </c>
      <c r="Y2138" s="22" t="s">
        <v>144</v>
      </c>
      <c r="Z2138" s="16" t="s">
        <v>33</v>
      </c>
      <c r="AA2138" s="21">
        <v>0</v>
      </c>
      <c r="AB2138" s="21">
        <v>149867.60831356398</v>
      </c>
      <c r="AC2138" s="21">
        <v>0</v>
      </c>
      <c r="AD2138" s="21">
        <v>0</v>
      </c>
      <c r="AE2138" s="21">
        <v>0</v>
      </c>
    </row>
    <row r="2139" spans="23:31">
      <c r="W2139" s="20" t="s">
        <v>1928</v>
      </c>
      <c r="X2139" s="16">
        <v>30005616</v>
      </c>
      <c r="Y2139" s="22" t="s">
        <v>111</v>
      </c>
      <c r="Z2139" s="16" t="s">
        <v>33</v>
      </c>
      <c r="AA2139" s="21">
        <v>0</v>
      </c>
      <c r="AB2139" s="21">
        <v>187110.21947279244</v>
      </c>
      <c r="AC2139" s="21">
        <v>0</v>
      </c>
      <c r="AD2139" s="21">
        <v>0</v>
      </c>
      <c r="AE2139" s="21">
        <v>0</v>
      </c>
    </row>
    <row r="2140" spans="23:31">
      <c r="W2140" s="20" t="s">
        <v>1929</v>
      </c>
      <c r="X2140" s="16">
        <v>30005618</v>
      </c>
      <c r="Y2140" s="22" t="s">
        <v>132</v>
      </c>
      <c r="Z2140" s="16" t="s">
        <v>33</v>
      </c>
      <c r="AA2140" s="21">
        <v>0</v>
      </c>
      <c r="AB2140" s="21">
        <v>160623.01286266439</v>
      </c>
      <c r="AC2140" s="21">
        <v>0</v>
      </c>
      <c r="AD2140" s="21">
        <v>0</v>
      </c>
      <c r="AE2140" s="21">
        <v>0</v>
      </c>
    </row>
    <row r="2141" spans="23:31">
      <c r="W2141" s="20" t="s">
        <v>1930</v>
      </c>
      <c r="X2141" s="16">
        <v>30005619</v>
      </c>
      <c r="Y2141" s="22" t="s">
        <v>81</v>
      </c>
      <c r="Z2141" s="16" t="s">
        <v>33</v>
      </c>
      <c r="AA2141" s="21">
        <v>0</v>
      </c>
      <c r="AB2141" s="21">
        <v>131539.31889250997</v>
      </c>
      <c r="AC2141" s="21">
        <v>0</v>
      </c>
      <c r="AD2141" s="21">
        <v>0</v>
      </c>
      <c r="AE2141" s="21">
        <v>0</v>
      </c>
    </row>
    <row r="2142" spans="23:31">
      <c r="W2142" s="20" t="s">
        <v>1932</v>
      </c>
      <c r="X2142" s="16">
        <v>30005621</v>
      </c>
      <c r="Y2142" s="22" t="s">
        <v>103</v>
      </c>
      <c r="Z2142" s="16" t="s">
        <v>33</v>
      </c>
      <c r="AA2142" s="21">
        <v>0</v>
      </c>
      <c r="AB2142" s="21">
        <v>168633.33782019778</v>
      </c>
      <c r="AC2142" s="21">
        <v>0</v>
      </c>
      <c r="AD2142" s="21">
        <v>0</v>
      </c>
      <c r="AE2142" s="21">
        <v>0</v>
      </c>
    </row>
    <row r="2143" spans="23:31">
      <c r="W2143" s="20" t="s">
        <v>1933</v>
      </c>
      <c r="X2143" s="16">
        <v>30005622</v>
      </c>
      <c r="Y2143" s="22" t="s">
        <v>103</v>
      </c>
      <c r="Z2143" s="16" t="s">
        <v>33</v>
      </c>
      <c r="AA2143" s="21">
        <v>0</v>
      </c>
      <c r="AB2143" s="21">
        <v>124861.91766390399</v>
      </c>
      <c r="AC2143" s="21">
        <v>0</v>
      </c>
      <c r="AD2143" s="21">
        <v>0</v>
      </c>
      <c r="AE2143" s="21">
        <v>0</v>
      </c>
    </row>
    <row r="2144" spans="23:31">
      <c r="W2144" s="20" t="s">
        <v>1934</v>
      </c>
      <c r="X2144" s="16">
        <v>30005623</v>
      </c>
      <c r="Y2144" s="22" t="s">
        <v>144</v>
      </c>
      <c r="Z2144" s="16" t="s">
        <v>33</v>
      </c>
      <c r="AA2144" s="21">
        <v>0</v>
      </c>
      <c r="AB2144" s="21">
        <v>143026.6040359801</v>
      </c>
      <c r="AC2144" s="21">
        <v>0</v>
      </c>
      <c r="AD2144" s="21">
        <v>0</v>
      </c>
      <c r="AE2144" s="21">
        <v>0</v>
      </c>
    </row>
    <row r="2145" spans="23:31">
      <c r="W2145" s="20" t="s">
        <v>1935</v>
      </c>
      <c r="X2145" s="16">
        <v>30005624</v>
      </c>
      <c r="Y2145" s="22" t="s">
        <v>103</v>
      </c>
      <c r="Z2145" s="16" t="s">
        <v>33</v>
      </c>
      <c r="AA2145" s="21">
        <v>0</v>
      </c>
      <c r="AB2145" s="21">
        <v>172663.70247667312</v>
      </c>
      <c r="AC2145" s="21">
        <v>0</v>
      </c>
      <c r="AD2145" s="21">
        <v>0</v>
      </c>
      <c r="AE2145" s="21">
        <v>0</v>
      </c>
    </row>
    <row r="2146" spans="23:31">
      <c r="W2146" s="20" t="s">
        <v>1936</v>
      </c>
      <c r="X2146" s="16">
        <v>30005625</v>
      </c>
      <c r="Y2146" s="22" t="s">
        <v>275</v>
      </c>
      <c r="Z2146" s="16" t="s">
        <v>33</v>
      </c>
      <c r="AA2146" s="21">
        <v>0</v>
      </c>
      <c r="AB2146" s="21">
        <v>202661.33255047363</v>
      </c>
      <c r="AC2146" s="21">
        <v>0</v>
      </c>
      <c r="AD2146" s="21">
        <v>0</v>
      </c>
      <c r="AE2146" s="21">
        <v>0</v>
      </c>
    </row>
    <row r="2147" spans="23:31">
      <c r="W2147" s="20" t="s">
        <v>1937</v>
      </c>
      <c r="X2147" s="16">
        <v>30005627</v>
      </c>
      <c r="Y2147" s="22" t="s">
        <v>197</v>
      </c>
      <c r="Z2147" s="16" t="s">
        <v>33</v>
      </c>
      <c r="AA2147" s="21">
        <v>0</v>
      </c>
      <c r="AB2147" s="21">
        <v>172079.28569048879</v>
      </c>
      <c r="AC2147" s="21">
        <v>0</v>
      </c>
      <c r="AD2147" s="21">
        <v>0</v>
      </c>
      <c r="AE2147" s="21">
        <v>0</v>
      </c>
    </row>
    <row r="2148" spans="23:31">
      <c r="W2148" s="20" t="s">
        <v>1938</v>
      </c>
      <c r="X2148" s="16">
        <v>30005628</v>
      </c>
      <c r="Y2148" s="22" t="s">
        <v>57</v>
      </c>
      <c r="Z2148" s="16" t="s">
        <v>33</v>
      </c>
      <c r="AA2148" s="21">
        <v>0</v>
      </c>
      <c r="AB2148" s="21">
        <v>257705.53638720498</v>
      </c>
      <c r="AC2148" s="21">
        <v>0</v>
      </c>
      <c r="AD2148" s="21">
        <v>0</v>
      </c>
      <c r="AE2148" s="21">
        <v>0</v>
      </c>
    </row>
    <row r="2149" spans="23:31">
      <c r="W2149" s="20" t="s">
        <v>1939</v>
      </c>
      <c r="X2149" s="16">
        <v>30005631</v>
      </c>
      <c r="Y2149" s="22" t="s">
        <v>109</v>
      </c>
      <c r="Z2149" s="16" t="s">
        <v>33</v>
      </c>
      <c r="AA2149" s="21">
        <v>0</v>
      </c>
      <c r="AB2149" s="21">
        <v>308444.13825753424</v>
      </c>
      <c r="AC2149" s="21">
        <v>0</v>
      </c>
      <c r="AD2149" s="21">
        <v>0</v>
      </c>
      <c r="AE2149" s="21">
        <v>0</v>
      </c>
    </row>
    <row r="2150" spans="23:31">
      <c r="W2150" s="20" t="s">
        <v>1940</v>
      </c>
      <c r="X2150" s="16">
        <v>30005632</v>
      </c>
      <c r="Y2150" s="22" t="s">
        <v>76</v>
      </c>
      <c r="Z2150" s="16" t="s">
        <v>33</v>
      </c>
      <c r="AA2150" s="21">
        <v>0</v>
      </c>
      <c r="AB2150" s="21">
        <v>146816.85841852942</v>
      </c>
      <c r="AC2150" s="21">
        <v>0</v>
      </c>
      <c r="AD2150" s="21">
        <v>0</v>
      </c>
      <c r="AE2150" s="21">
        <v>0</v>
      </c>
    </row>
    <row r="2151" spans="23:31">
      <c r="W2151" s="20" t="s">
        <v>1941</v>
      </c>
      <c r="X2151" s="16">
        <v>30005633</v>
      </c>
      <c r="Y2151" s="22" t="s">
        <v>144</v>
      </c>
      <c r="Z2151" s="16" t="s">
        <v>33</v>
      </c>
      <c r="AA2151" s="21">
        <v>0</v>
      </c>
      <c r="AB2151" s="21">
        <v>151875.90512608155</v>
      </c>
      <c r="AC2151" s="21">
        <v>0</v>
      </c>
      <c r="AD2151" s="21">
        <v>0</v>
      </c>
      <c r="AE2151" s="21">
        <v>0</v>
      </c>
    </row>
    <row r="2152" spans="23:31">
      <c r="W2152" s="20" t="s">
        <v>1943</v>
      </c>
      <c r="X2152" s="16">
        <v>30005636</v>
      </c>
      <c r="Y2152" s="22" t="s">
        <v>111</v>
      </c>
      <c r="Z2152" s="16" t="s">
        <v>33</v>
      </c>
      <c r="AA2152" s="21">
        <v>0</v>
      </c>
      <c r="AB2152" s="21">
        <v>137921.97290266448</v>
      </c>
      <c r="AC2152" s="21">
        <v>0</v>
      </c>
      <c r="AD2152" s="21">
        <v>0</v>
      </c>
      <c r="AE2152" s="21">
        <v>0</v>
      </c>
    </row>
    <row r="2153" spans="23:31">
      <c r="W2153" s="20" t="s">
        <v>1944</v>
      </c>
      <c r="X2153" s="16">
        <v>30005637</v>
      </c>
      <c r="Y2153" s="22" t="s">
        <v>161</v>
      </c>
      <c r="Z2153" s="16" t="s">
        <v>33</v>
      </c>
      <c r="AA2153" s="21">
        <v>0</v>
      </c>
      <c r="AB2153" s="21">
        <v>95029.033602246403</v>
      </c>
      <c r="AC2153" s="21">
        <v>0</v>
      </c>
      <c r="AD2153" s="21">
        <v>0</v>
      </c>
      <c r="AE2153" s="21">
        <v>0</v>
      </c>
    </row>
    <row r="2154" spans="23:31">
      <c r="W2154" s="20" t="s">
        <v>1945</v>
      </c>
      <c r="X2154" s="16">
        <v>30005638</v>
      </c>
      <c r="Y2154" s="22" t="s">
        <v>197</v>
      </c>
      <c r="Z2154" s="16" t="s">
        <v>33</v>
      </c>
      <c r="AA2154" s="21">
        <v>0</v>
      </c>
      <c r="AB2154" s="21">
        <v>141564.87391315069</v>
      </c>
      <c r="AC2154" s="21">
        <v>0</v>
      </c>
      <c r="AD2154" s="21">
        <v>0</v>
      </c>
      <c r="AE2154" s="21">
        <v>0</v>
      </c>
    </row>
    <row r="2155" spans="23:31">
      <c r="W2155" s="20" t="s">
        <v>1949</v>
      </c>
      <c r="X2155" s="16">
        <v>30005647</v>
      </c>
      <c r="Y2155" s="22" t="s">
        <v>1173</v>
      </c>
      <c r="Z2155" s="16" t="s">
        <v>33</v>
      </c>
      <c r="AA2155" s="21">
        <v>0</v>
      </c>
      <c r="AB2155" s="21">
        <v>114217.63975809893</v>
      </c>
      <c r="AC2155" s="21">
        <v>0</v>
      </c>
      <c r="AD2155" s="21">
        <v>0</v>
      </c>
      <c r="AE2155" s="21">
        <v>0</v>
      </c>
    </row>
    <row r="2156" spans="23:31">
      <c r="W2156" s="20" t="s">
        <v>1951</v>
      </c>
      <c r="X2156" s="16">
        <v>30005656</v>
      </c>
      <c r="Y2156" s="22" t="s">
        <v>69</v>
      </c>
      <c r="Z2156" s="16" t="s">
        <v>33</v>
      </c>
      <c r="AA2156" s="21">
        <v>0</v>
      </c>
      <c r="AB2156" s="21">
        <v>110501.1991430263</v>
      </c>
      <c r="AC2156" s="21">
        <v>0</v>
      </c>
      <c r="AD2156" s="21">
        <v>0</v>
      </c>
      <c r="AE2156" s="21">
        <v>0</v>
      </c>
    </row>
    <row r="2157" spans="23:31">
      <c r="W2157" s="20" t="s">
        <v>1952</v>
      </c>
      <c r="X2157" s="16">
        <v>30005657</v>
      </c>
      <c r="Y2157" s="22" t="s">
        <v>69</v>
      </c>
      <c r="Z2157" s="16" t="s">
        <v>33</v>
      </c>
      <c r="AA2157" s="21">
        <v>0</v>
      </c>
      <c r="AB2157" s="21">
        <v>118658.00117063051</v>
      </c>
      <c r="AC2157" s="21">
        <v>0</v>
      </c>
      <c r="AD2157" s="21">
        <v>0</v>
      </c>
      <c r="AE2157" s="21">
        <v>0</v>
      </c>
    </row>
    <row r="2158" spans="23:31">
      <c r="W2158" s="20" t="s">
        <v>1953</v>
      </c>
      <c r="X2158" s="16">
        <v>30005658</v>
      </c>
      <c r="Y2158" s="22" t="s">
        <v>69</v>
      </c>
      <c r="Z2158" s="16" t="s">
        <v>33</v>
      </c>
      <c r="AA2158" s="21">
        <v>0</v>
      </c>
      <c r="AB2158" s="21">
        <v>122627.17238901403</v>
      </c>
      <c r="AC2158" s="21">
        <v>0</v>
      </c>
      <c r="AD2158" s="21">
        <v>0</v>
      </c>
      <c r="AE2158" s="21">
        <v>0</v>
      </c>
    </row>
    <row r="2159" spans="23:31">
      <c r="W2159" s="20" t="s">
        <v>1954</v>
      </c>
      <c r="X2159" s="16">
        <v>30005659</v>
      </c>
      <c r="Y2159" s="22" t="s">
        <v>69</v>
      </c>
      <c r="Z2159" s="16" t="s">
        <v>33</v>
      </c>
      <c r="AA2159" s="21">
        <v>0</v>
      </c>
      <c r="AB2159" s="21">
        <v>115556.65062663908</v>
      </c>
      <c r="AC2159" s="21">
        <v>0</v>
      </c>
      <c r="AD2159" s="21">
        <v>0</v>
      </c>
      <c r="AE2159" s="21">
        <v>0</v>
      </c>
    </row>
    <row r="2160" spans="23:31">
      <c r="W2160" s="20" t="s">
        <v>1958</v>
      </c>
      <c r="X2160" s="16">
        <v>30005666</v>
      </c>
      <c r="Y2160" s="22" t="s">
        <v>124</v>
      </c>
      <c r="Z2160" s="16" t="s">
        <v>33</v>
      </c>
      <c r="AA2160" s="21">
        <v>0</v>
      </c>
      <c r="AB2160" s="21">
        <v>155492.08482739725</v>
      </c>
      <c r="AC2160" s="21">
        <v>0</v>
      </c>
      <c r="AD2160" s="21">
        <v>0</v>
      </c>
      <c r="AE2160" s="21">
        <v>0</v>
      </c>
    </row>
    <row r="2161" spans="23:31">
      <c r="W2161" s="20" t="s">
        <v>1962</v>
      </c>
      <c r="X2161" s="16">
        <v>30005671</v>
      </c>
      <c r="Y2161" s="22" t="s">
        <v>171</v>
      </c>
      <c r="Z2161" s="16" t="s">
        <v>33</v>
      </c>
      <c r="AA2161" s="21">
        <v>0</v>
      </c>
      <c r="AB2161" s="21">
        <v>146985.65204367237</v>
      </c>
      <c r="AC2161" s="21">
        <v>0</v>
      </c>
      <c r="AD2161" s="21">
        <v>0</v>
      </c>
      <c r="AE2161" s="21">
        <v>0</v>
      </c>
    </row>
    <row r="2162" spans="23:31">
      <c r="W2162" s="20" t="s">
        <v>1963</v>
      </c>
      <c r="X2162" s="16">
        <v>30005672</v>
      </c>
      <c r="Y2162" s="22" t="s">
        <v>171</v>
      </c>
      <c r="Z2162" s="16" t="s">
        <v>33</v>
      </c>
      <c r="AA2162" s="21">
        <v>0</v>
      </c>
      <c r="AB2162" s="21">
        <v>163166.94145941231</v>
      </c>
      <c r="AC2162" s="21">
        <v>0</v>
      </c>
      <c r="AD2162" s="21">
        <v>0</v>
      </c>
      <c r="AE2162" s="21">
        <v>0</v>
      </c>
    </row>
    <row r="2163" spans="23:31">
      <c r="W2163" s="20" t="s">
        <v>1964</v>
      </c>
      <c r="X2163" s="16">
        <v>30005674</v>
      </c>
      <c r="Y2163" s="22" t="s">
        <v>181</v>
      </c>
      <c r="Z2163" s="16" t="s">
        <v>33</v>
      </c>
      <c r="AA2163" s="21">
        <v>0</v>
      </c>
      <c r="AB2163" s="21">
        <v>179195.87889872852</v>
      </c>
      <c r="AC2163" s="21">
        <v>0</v>
      </c>
      <c r="AD2163" s="21">
        <v>0</v>
      </c>
      <c r="AE2163" s="21">
        <v>0</v>
      </c>
    </row>
    <row r="2164" spans="23:31">
      <c r="W2164" s="20" t="s">
        <v>1965</v>
      </c>
      <c r="X2164" s="16">
        <v>30005677</v>
      </c>
      <c r="Y2164" s="22" t="s">
        <v>32</v>
      </c>
      <c r="Z2164" s="16" t="s">
        <v>33</v>
      </c>
      <c r="AA2164" s="21">
        <v>0</v>
      </c>
      <c r="AB2164" s="21">
        <v>152381.00892299699</v>
      </c>
      <c r="AC2164" s="21">
        <v>0</v>
      </c>
      <c r="AD2164" s="21">
        <v>0</v>
      </c>
      <c r="AE2164" s="21">
        <v>0</v>
      </c>
    </row>
    <row r="2165" spans="23:31">
      <c r="W2165" s="20" t="s">
        <v>1966</v>
      </c>
      <c r="X2165" s="16">
        <v>30005679</v>
      </c>
      <c r="Y2165" s="22" t="s">
        <v>32</v>
      </c>
      <c r="Z2165" s="16" t="s">
        <v>33</v>
      </c>
      <c r="AA2165" s="21">
        <v>0</v>
      </c>
      <c r="AB2165" s="21">
        <v>140335.96469500189</v>
      </c>
      <c r="AC2165" s="21">
        <v>0</v>
      </c>
      <c r="AD2165" s="21">
        <v>0</v>
      </c>
      <c r="AE2165" s="21">
        <v>0</v>
      </c>
    </row>
    <row r="2166" spans="23:31">
      <c r="W2166" s="20" t="s">
        <v>1967</v>
      </c>
      <c r="X2166" s="16">
        <v>30005680</v>
      </c>
      <c r="Y2166" s="22" t="s">
        <v>32</v>
      </c>
      <c r="Z2166" s="16" t="s">
        <v>33</v>
      </c>
      <c r="AA2166" s="21">
        <v>0</v>
      </c>
      <c r="AB2166" s="21">
        <v>125736.78756132512</v>
      </c>
      <c r="AC2166" s="21">
        <v>0</v>
      </c>
      <c r="AD2166" s="21">
        <v>0</v>
      </c>
      <c r="AE2166" s="21">
        <v>0</v>
      </c>
    </row>
    <row r="2167" spans="23:31">
      <c r="W2167" s="20" t="s">
        <v>1968</v>
      </c>
      <c r="X2167" s="16">
        <v>30005681</v>
      </c>
      <c r="Y2167" s="22" t="s">
        <v>32</v>
      </c>
      <c r="Z2167" s="16" t="s">
        <v>33</v>
      </c>
      <c r="AA2167" s="21">
        <v>0</v>
      </c>
      <c r="AB2167" s="21">
        <v>170034.75551857543</v>
      </c>
      <c r="AC2167" s="21">
        <v>0</v>
      </c>
      <c r="AD2167" s="21">
        <v>0</v>
      </c>
      <c r="AE2167" s="21">
        <v>0</v>
      </c>
    </row>
    <row r="2168" spans="23:31">
      <c r="W2168" s="20" t="s">
        <v>1969</v>
      </c>
      <c r="X2168" s="16">
        <v>30005682</v>
      </c>
      <c r="Y2168" s="22" t="s">
        <v>32</v>
      </c>
      <c r="Z2168" s="16" t="s">
        <v>33</v>
      </c>
      <c r="AA2168" s="21">
        <v>0</v>
      </c>
      <c r="AB2168" s="21">
        <v>203623.48057192788</v>
      </c>
      <c r="AC2168" s="21">
        <v>0</v>
      </c>
      <c r="AD2168" s="21">
        <v>0</v>
      </c>
      <c r="AE2168" s="21">
        <v>0</v>
      </c>
    </row>
    <row r="2169" spans="23:31">
      <c r="W2169" s="20" t="s">
        <v>1970</v>
      </c>
      <c r="X2169" s="16">
        <v>30005683</v>
      </c>
      <c r="Y2169" s="22" t="s">
        <v>32</v>
      </c>
      <c r="Z2169" s="16" t="s">
        <v>33</v>
      </c>
      <c r="AA2169" s="21">
        <v>0</v>
      </c>
      <c r="AB2169" s="21">
        <v>143575.53602891124</v>
      </c>
      <c r="AC2169" s="21">
        <v>0</v>
      </c>
      <c r="AD2169" s="21">
        <v>0</v>
      </c>
      <c r="AE2169" s="21">
        <v>0</v>
      </c>
    </row>
    <row r="2170" spans="23:31">
      <c r="W2170" s="20" t="s">
        <v>1971</v>
      </c>
      <c r="X2170" s="16">
        <v>30005684</v>
      </c>
      <c r="Y2170" s="22" t="s">
        <v>32</v>
      </c>
      <c r="Z2170" s="16" t="s">
        <v>33</v>
      </c>
      <c r="AA2170" s="21">
        <v>0</v>
      </c>
      <c r="AB2170" s="21">
        <v>136330.47478554785</v>
      </c>
      <c r="AC2170" s="21">
        <v>0</v>
      </c>
      <c r="AD2170" s="21">
        <v>0</v>
      </c>
      <c r="AE2170" s="21">
        <v>0</v>
      </c>
    </row>
    <row r="2171" spans="23:31">
      <c r="W2171" s="20" t="s">
        <v>1972</v>
      </c>
      <c r="X2171" s="16">
        <v>30005686</v>
      </c>
      <c r="Y2171" s="22" t="s">
        <v>32</v>
      </c>
      <c r="Z2171" s="16" t="s">
        <v>33</v>
      </c>
      <c r="AA2171" s="21">
        <v>0</v>
      </c>
      <c r="AB2171" s="21">
        <v>143191.42971566302</v>
      </c>
      <c r="AC2171" s="21">
        <v>0</v>
      </c>
      <c r="AD2171" s="21">
        <v>0</v>
      </c>
      <c r="AE2171" s="21">
        <v>0</v>
      </c>
    </row>
    <row r="2172" spans="23:31">
      <c r="W2172" s="20" t="s">
        <v>1973</v>
      </c>
      <c r="X2172" s="16">
        <v>30005687</v>
      </c>
      <c r="Y2172" s="22" t="s">
        <v>32</v>
      </c>
      <c r="Z2172" s="16" t="s">
        <v>33</v>
      </c>
      <c r="AA2172" s="21">
        <v>0</v>
      </c>
      <c r="AB2172" s="21">
        <v>126505.42060927032</v>
      </c>
      <c r="AC2172" s="21">
        <v>0</v>
      </c>
      <c r="AD2172" s="21">
        <v>0</v>
      </c>
      <c r="AE2172" s="21">
        <v>0</v>
      </c>
    </row>
    <row r="2173" spans="23:31">
      <c r="W2173" s="20" t="s">
        <v>1974</v>
      </c>
      <c r="X2173" s="16">
        <v>30005688</v>
      </c>
      <c r="Y2173" s="22" t="s">
        <v>181</v>
      </c>
      <c r="Z2173" s="16" t="s">
        <v>33</v>
      </c>
      <c r="AA2173" s="21">
        <v>0</v>
      </c>
      <c r="AB2173" s="21">
        <v>145253.983899946</v>
      </c>
      <c r="AC2173" s="21">
        <v>0</v>
      </c>
      <c r="AD2173" s="21">
        <v>0</v>
      </c>
      <c r="AE2173" s="21">
        <v>0</v>
      </c>
    </row>
    <row r="2174" spans="23:31">
      <c r="W2174" s="20" t="s">
        <v>1975</v>
      </c>
      <c r="X2174" s="16">
        <v>30005689</v>
      </c>
      <c r="Y2174" s="22" t="s">
        <v>32</v>
      </c>
      <c r="Z2174" s="16" t="s">
        <v>33</v>
      </c>
      <c r="AA2174" s="21">
        <v>0</v>
      </c>
      <c r="AB2174" s="21">
        <v>140010.11164227163</v>
      </c>
      <c r="AC2174" s="21">
        <v>0</v>
      </c>
      <c r="AD2174" s="21">
        <v>0</v>
      </c>
      <c r="AE2174" s="21">
        <v>0</v>
      </c>
    </row>
    <row r="2175" spans="23:31">
      <c r="W2175" s="20" t="s">
        <v>1977</v>
      </c>
      <c r="X2175" s="16">
        <v>30005700</v>
      </c>
      <c r="Y2175" s="22" t="s">
        <v>109</v>
      </c>
      <c r="Z2175" s="16" t="s">
        <v>33</v>
      </c>
      <c r="AA2175" s="21">
        <v>0</v>
      </c>
      <c r="AB2175" s="21">
        <v>245743.34083767878</v>
      </c>
      <c r="AC2175" s="21">
        <v>0</v>
      </c>
      <c r="AD2175" s="21">
        <v>0</v>
      </c>
      <c r="AE2175" s="21">
        <v>0</v>
      </c>
    </row>
    <row r="2176" spans="23:31">
      <c r="W2176" s="20" t="s">
        <v>1978</v>
      </c>
      <c r="X2176" s="16">
        <v>30005705</v>
      </c>
      <c r="Y2176" s="22" t="s">
        <v>352</v>
      </c>
      <c r="Z2176" s="16" t="s">
        <v>33</v>
      </c>
      <c r="AA2176" s="21">
        <v>0</v>
      </c>
      <c r="AB2176" s="21">
        <v>147390.6263068493</v>
      </c>
      <c r="AC2176" s="21">
        <v>0</v>
      </c>
      <c r="AD2176" s="21">
        <v>0</v>
      </c>
      <c r="AE2176" s="21">
        <v>0</v>
      </c>
    </row>
    <row r="2177" spans="23:31">
      <c r="W2177" s="20" t="s">
        <v>1979</v>
      </c>
      <c r="X2177" s="16">
        <v>30005706</v>
      </c>
      <c r="Y2177" s="22" t="s">
        <v>109</v>
      </c>
      <c r="Z2177" s="16" t="s">
        <v>33</v>
      </c>
      <c r="AA2177" s="21">
        <v>0</v>
      </c>
      <c r="AB2177" s="21">
        <v>251351.04253698629</v>
      </c>
      <c r="AC2177" s="21">
        <v>0</v>
      </c>
      <c r="AD2177" s="21">
        <v>0</v>
      </c>
      <c r="AE2177" s="21">
        <v>0</v>
      </c>
    </row>
    <row r="2178" spans="23:31">
      <c r="W2178" s="20" t="s">
        <v>1981</v>
      </c>
      <c r="X2178" s="16">
        <v>30005709</v>
      </c>
      <c r="Y2178" s="22" t="s">
        <v>74</v>
      </c>
      <c r="Z2178" s="16" t="s">
        <v>33</v>
      </c>
      <c r="AA2178" s="21">
        <v>0</v>
      </c>
      <c r="AB2178" s="21">
        <v>137661.32655129928</v>
      </c>
      <c r="AC2178" s="21">
        <v>0</v>
      </c>
      <c r="AD2178" s="21">
        <v>0</v>
      </c>
      <c r="AE2178" s="21">
        <v>0</v>
      </c>
    </row>
    <row r="2179" spans="23:31">
      <c r="W2179" s="20" t="s">
        <v>1982</v>
      </c>
      <c r="X2179" s="16">
        <v>30005710</v>
      </c>
      <c r="Y2179" s="22" t="s">
        <v>374</v>
      </c>
      <c r="Z2179" s="16" t="s">
        <v>33</v>
      </c>
      <c r="AA2179" s="21">
        <v>0</v>
      </c>
      <c r="AB2179" s="21">
        <v>220882.29972788569</v>
      </c>
      <c r="AC2179" s="21">
        <v>0</v>
      </c>
      <c r="AD2179" s="21">
        <v>0</v>
      </c>
      <c r="AE2179" s="21">
        <v>0</v>
      </c>
    </row>
    <row r="2180" spans="23:31">
      <c r="W2180" s="20" t="s">
        <v>1983</v>
      </c>
      <c r="X2180" s="16">
        <v>30005711</v>
      </c>
      <c r="Y2180" s="22" t="s">
        <v>57</v>
      </c>
      <c r="Z2180" s="16" t="s">
        <v>33</v>
      </c>
      <c r="AA2180" s="21">
        <v>0</v>
      </c>
      <c r="AB2180" s="21">
        <v>184242.11290688132</v>
      </c>
      <c r="AC2180" s="21">
        <v>0</v>
      </c>
      <c r="AD2180" s="21">
        <v>0</v>
      </c>
      <c r="AE2180" s="21">
        <v>0</v>
      </c>
    </row>
    <row r="2181" spans="23:31">
      <c r="W2181" s="20" t="s">
        <v>1984</v>
      </c>
      <c r="X2181" s="16">
        <v>30005712</v>
      </c>
      <c r="Y2181" s="22" t="s">
        <v>144</v>
      </c>
      <c r="Z2181" s="16" t="s">
        <v>33</v>
      </c>
      <c r="AA2181" s="21">
        <v>0</v>
      </c>
      <c r="AB2181" s="21">
        <v>146314.96709295543</v>
      </c>
      <c r="AC2181" s="21">
        <v>0</v>
      </c>
      <c r="AD2181" s="21">
        <v>0</v>
      </c>
      <c r="AE2181" s="21">
        <v>0</v>
      </c>
    </row>
    <row r="2182" spans="23:31">
      <c r="W2182" s="20" t="s">
        <v>1985</v>
      </c>
      <c r="X2182" s="16">
        <v>30005713</v>
      </c>
      <c r="Y2182" s="22" t="s">
        <v>277</v>
      </c>
      <c r="Z2182" s="16" t="s">
        <v>33</v>
      </c>
      <c r="AA2182" s="21">
        <v>0</v>
      </c>
      <c r="AB2182" s="21">
        <v>182935.31809432356</v>
      </c>
      <c r="AC2182" s="21">
        <v>0</v>
      </c>
      <c r="AD2182" s="21">
        <v>0</v>
      </c>
      <c r="AE2182" s="21">
        <v>0</v>
      </c>
    </row>
    <row r="2183" spans="23:31">
      <c r="W2183" s="20" t="s">
        <v>1986</v>
      </c>
      <c r="X2183" s="16">
        <v>30005714</v>
      </c>
      <c r="Y2183" s="22" t="s">
        <v>181</v>
      </c>
      <c r="Z2183" s="16" t="s">
        <v>33</v>
      </c>
      <c r="AA2183" s="21">
        <v>0</v>
      </c>
      <c r="AB2183" s="21">
        <v>74955.687660430471</v>
      </c>
      <c r="AC2183" s="21">
        <v>0</v>
      </c>
      <c r="AD2183" s="21">
        <v>0</v>
      </c>
      <c r="AE2183" s="21">
        <v>0</v>
      </c>
    </row>
    <row r="2184" spans="23:31">
      <c r="W2184" s="20" t="s">
        <v>1987</v>
      </c>
      <c r="X2184" s="16">
        <v>30005717</v>
      </c>
      <c r="Y2184" s="22" t="s">
        <v>277</v>
      </c>
      <c r="Z2184" s="16" t="s">
        <v>33</v>
      </c>
      <c r="AA2184" s="21">
        <v>0</v>
      </c>
      <c r="AB2184" s="21">
        <v>104849.83733127292</v>
      </c>
      <c r="AC2184" s="21">
        <v>0</v>
      </c>
      <c r="AD2184" s="21">
        <v>0</v>
      </c>
      <c r="AE2184" s="21">
        <v>0</v>
      </c>
    </row>
    <row r="2185" spans="23:31">
      <c r="W2185" s="20" t="s">
        <v>1990</v>
      </c>
      <c r="X2185" s="16">
        <v>30005721</v>
      </c>
      <c r="Y2185" s="22" t="s">
        <v>181</v>
      </c>
      <c r="Z2185" s="16" t="s">
        <v>33</v>
      </c>
      <c r="AA2185" s="21">
        <v>0</v>
      </c>
      <c r="AB2185" s="21">
        <v>117077.49525081547</v>
      </c>
      <c r="AC2185" s="21">
        <v>0</v>
      </c>
      <c r="AD2185" s="21">
        <v>0</v>
      </c>
      <c r="AE2185" s="21">
        <v>0</v>
      </c>
    </row>
    <row r="2186" spans="23:31">
      <c r="W2186" s="20" t="s">
        <v>1991</v>
      </c>
      <c r="X2186" s="16">
        <v>30005722</v>
      </c>
      <c r="Y2186" s="22" t="s">
        <v>111</v>
      </c>
      <c r="Z2186" s="16" t="s">
        <v>33</v>
      </c>
      <c r="AA2186" s="21">
        <v>0</v>
      </c>
      <c r="AB2186" s="21">
        <v>298826.19256986305</v>
      </c>
      <c r="AC2186" s="21">
        <v>0</v>
      </c>
      <c r="AD2186" s="21">
        <v>0</v>
      </c>
      <c r="AE2186" s="21">
        <v>0</v>
      </c>
    </row>
    <row r="2187" spans="23:31">
      <c r="W2187" s="20" t="s">
        <v>1992</v>
      </c>
      <c r="X2187" s="16">
        <v>30005723</v>
      </c>
      <c r="Y2187" s="22" t="s">
        <v>206</v>
      </c>
      <c r="Z2187" s="16" t="s">
        <v>33</v>
      </c>
      <c r="AA2187" s="21">
        <v>0</v>
      </c>
      <c r="AB2187" s="21">
        <v>132734.10590760186</v>
      </c>
      <c r="AC2187" s="21">
        <v>0</v>
      </c>
      <c r="AD2187" s="21">
        <v>0</v>
      </c>
      <c r="AE2187" s="21">
        <v>0</v>
      </c>
    </row>
    <row r="2188" spans="23:31">
      <c r="W2188" s="20" t="s">
        <v>1993</v>
      </c>
      <c r="X2188" s="16">
        <v>30005724</v>
      </c>
      <c r="Y2188" s="22" t="s">
        <v>93</v>
      </c>
      <c r="Z2188" s="16" t="s">
        <v>33</v>
      </c>
      <c r="AA2188" s="21">
        <v>0</v>
      </c>
      <c r="AB2188" s="21">
        <v>130652.2944032111</v>
      </c>
      <c r="AC2188" s="21">
        <v>0</v>
      </c>
      <c r="AD2188" s="21">
        <v>0</v>
      </c>
      <c r="AE2188" s="21">
        <v>0</v>
      </c>
    </row>
    <row r="2189" spans="23:31">
      <c r="W2189" s="20" t="s">
        <v>1994</v>
      </c>
      <c r="X2189" s="16">
        <v>30005725</v>
      </c>
      <c r="Y2189" s="22" t="s">
        <v>103</v>
      </c>
      <c r="Z2189" s="16" t="s">
        <v>33</v>
      </c>
      <c r="AA2189" s="21">
        <v>0</v>
      </c>
      <c r="AB2189" s="21">
        <v>191946.95118700736</v>
      </c>
      <c r="AC2189" s="21">
        <v>0</v>
      </c>
      <c r="AD2189" s="21">
        <v>0</v>
      </c>
      <c r="AE2189" s="21">
        <v>0</v>
      </c>
    </row>
    <row r="2190" spans="23:31">
      <c r="W2190" s="20" t="s">
        <v>1995</v>
      </c>
      <c r="X2190" s="16">
        <v>30005726</v>
      </c>
      <c r="Y2190" s="22" t="s">
        <v>57</v>
      </c>
      <c r="Z2190" s="16" t="s">
        <v>33</v>
      </c>
      <c r="AA2190" s="21">
        <v>0</v>
      </c>
      <c r="AB2190" s="21">
        <v>217205.52426410338</v>
      </c>
      <c r="AC2190" s="21">
        <v>0</v>
      </c>
      <c r="AD2190" s="21">
        <v>0</v>
      </c>
      <c r="AE2190" s="21">
        <v>0</v>
      </c>
    </row>
    <row r="2191" spans="23:31">
      <c r="W2191" s="20" t="s">
        <v>1996</v>
      </c>
      <c r="X2191" s="16">
        <v>30005728</v>
      </c>
      <c r="Y2191" s="22" t="s">
        <v>76</v>
      </c>
      <c r="Z2191" s="16" t="s">
        <v>33</v>
      </c>
      <c r="AA2191" s="21">
        <v>0</v>
      </c>
      <c r="AB2191" s="21">
        <v>148407.10414575925</v>
      </c>
      <c r="AC2191" s="21">
        <v>0</v>
      </c>
      <c r="AD2191" s="21">
        <v>0</v>
      </c>
      <c r="AE2191" s="21">
        <v>0</v>
      </c>
    </row>
    <row r="2192" spans="23:31">
      <c r="W2192" s="20" t="s">
        <v>1997</v>
      </c>
      <c r="X2192" s="16">
        <v>30005729</v>
      </c>
      <c r="Y2192" s="22" t="s">
        <v>103</v>
      </c>
      <c r="Z2192" s="16" t="s">
        <v>33</v>
      </c>
      <c r="AA2192" s="21">
        <v>0</v>
      </c>
      <c r="AB2192" s="21">
        <v>159286.69627564895</v>
      </c>
      <c r="AC2192" s="21">
        <v>0</v>
      </c>
      <c r="AD2192" s="21">
        <v>0</v>
      </c>
      <c r="AE2192" s="21">
        <v>0</v>
      </c>
    </row>
    <row r="2193" spans="23:31">
      <c r="W2193" s="20" t="s">
        <v>1998</v>
      </c>
      <c r="X2193" s="16">
        <v>30005730</v>
      </c>
      <c r="Y2193" s="22" t="s">
        <v>352</v>
      </c>
      <c r="Z2193" s="16" t="s">
        <v>33</v>
      </c>
      <c r="AA2193" s="21">
        <v>0</v>
      </c>
      <c r="AB2193" s="21">
        <v>193223.25263211638</v>
      </c>
      <c r="AC2193" s="21">
        <v>0</v>
      </c>
      <c r="AD2193" s="21">
        <v>0</v>
      </c>
      <c r="AE2193" s="21">
        <v>0</v>
      </c>
    </row>
    <row r="2194" spans="23:31">
      <c r="W2194" s="20" t="s">
        <v>2000</v>
      </c>
      <c r="X2194" s="16">
        <v>30005732</v>
      </c>
      <c r="Y2194" s="22" t="s">
        <v>144</v>
      </c>
      <c r="Z2194" s="16" t="s">
        <v>33</v>
      </c>
      <c r="AA2194" s="21">
        <v>0</v>
      </c>
      <c r="AB2194" s="21">
        <v>249876.41689863015</v>
      </c>
      <c r="AC2194" s="21">
        <v>0</v>
      </c>
      <c r="AD2194" s="21">
        <v>0</v>
      </c>
      <c r="AE2194" s="21">
        <v>0</v>
      </c>
    </row>
    <row r="2195" spans="23:31">
      <c r="W2195" s="20" t="s">
        <v>2001</v>
      </c>
      <c r="X2195" s="16">
        <v>30005734</v>
      </c>
      <c r="Y2195" s="22" t="s">
        <v>93</v>
      </c>
      <c r="Z2195" s="16" t="s">
        <v>33</v>
      </c>
      <c r="AA2195" s="21">
        <v>0</v>
      </c>
      <c r="AB2195" s="21">
        <v>147322.51920231953</v>
      </c>
      <c r="AC2195" s="21">
        <v>0</v>
      </c>
      <c r="AD2195" s="21">
        <v>0</v>
      </c>
      <c r="AE2195" s="21">
        <v>0</v>
      </c>
    </row>
    <row r="2196" spans="23:31">
      <c r="W2196" s="20" t="s">
        <v>2007</v>
      </c>
      <c r="X2196" s="16">
        <v>30005764</v>
      </c>
      <c r="Y2196" s="22" t="s">
        <v>277</v>
      </c>
      <c r="Z2196" s="16" t="s">
        <v>33</v>
      </c>
      <c r="AA2196" s="21">
        <v>0</v>
      </c>
      <c r="AB2196" s="21">
        <v>128159.99967395853</v>
      </c>
      <c r="AC2196" s="21">
        <v>0</v>
      </c>
      <c r="AD2196" s="21">
        <v>0</v>
      </c>
      <c r="AE2196" s="21">
        <v>0</v>
      </c>
    </row>
    <row r="2197" spans="23:31">
      <c r="W2197" s="20" t="s">
        <v>2012</v>
      </c>
      <c r="X2197" s="16">
        <v>30005780</v>
      </c>
      <c r="Y2197" s="22" t="s">
        <v>323</v>
      </c>
      <c r="Z2197" s="16" t="s">
        <v>33</v>
      </c>
      <c r="AA2197" s="21">
        <v>0</v>
      </c>
      <c r="AB2197" s="21">
        <v>102490.84969315068</v>
      </c>
      <c r="AC2197" s="21">
        <v>0</v>
      </c>
      <c r="AD2197" s="21">
        <v>0</v>
      </c>
      <c r="AE2197" s="21">
        <v>0</v>
      </c>
    </row>
    <row r="2198" spans="23:31">
      <c r="W2198" s="20" t="s">
        <v>2013</v>
      </c>
      <c r="X2198" s="16">
        <v>30005781</v>
      </c>
      <c r="Y2198" s="22" t="s">
        <v>200</v>
      </c>
      <c r="Z2198" s="16" t="s">
        <v>33</v>
      </c>
      <c r="AA2198" s="21">
        <v>0</v>
      </c>
      <c r="AB2198" s="21">
        <v>111548.33656736402</v>
      </c>
      <c r="AC2198" s="21">
        <v>0</v>
      </c>
      <c r="AD2198" s="21">
        <v>0</v>
      </c>
      <c r="AE2198" s="21">
        <v>0</v>
      </c>
    </row>
    <row r="2199" spans="23:31">
      <c r="W2199" s="20" t="s">
        <v>2014</v>
      </c>
      <c r="X2199" s="16">
        <v>30005790</v>
      </c>
      <c r="Y2199" s="22" t="s">
        <v>323</v>
      </c>
      <c r="Z2199" s="16" t="s">
        <v>33</v>
      </c>
      <c r="AA2199" s="21">
        <v>0</v>
      </c>
      <c r="AB2199" s="21">
        <v>99187.20061696964</v>
      </c>
      <c r="AC2199" s="21">
        <v>0</v>
      </c>
      <c r="AD2199" s="21">
        <v>0</v>
      </c>
      <c r="AE2199" s="21">
        <v>0</v>
      </c>
    </row>
    <row r="2200" spans="23:31">
      <c r="W2200" s="20" t="s">
        <v>2018</v>
      </c>
      <c r="X2200" s="16">
        <v>30005797</v>
      </c>
      <c r="Y2200" s="22" t="s">
        <v>103</v>
      </c>
      <c r="Z2200" s="16" t="s">
        <v>33</v>
      </c>
      <c r="AA2200" s="21">
        <v>0</v>
      </c>
      <c r="AB2200" s="21">
        <v>147098.69125866171</v>
      </c>
      <c r="AC2200" s="21">
        <v>0</v>
      </c>
      <c r="AD2200" s="21">
        <v>0</v>
      </c>
      <c r="AE2200" s="21">
        <v>0</v>
      </c>
    </row>
    <row r="2201" spans="23:31">
      <c r="W2201" s="20" t="s">
        <v>2023</v>
      </c>
      <c r="X2201" s="16">
        <v>30005823</v>
      </c>
      <c r="Y2201" s="22" t="s">
        <v>87</v>
      </c>
      <c r="Z2201" s="16" t="s">
        <v>33</v>
      </c>
      <c r="AA2201" s="21">
        <v>0</v>
      </c>
      <c r="AB2201" s="21">
        <v>132592.19346978227</v>
      </c>
      <c r="AC2201" s="21">
        <v>0</v>
      </c>
      <c r="AD2201" s="21">
        <v>0</v>
      </c>
      <c r="AE2201" s="21">
        <v>0</v>
      </c>
    </row>
    <row r="2202" spans="23:31">
      <c r="W2202" s="20" t="s">
        <v>2024</v>
      </c>
      <c r="X2202" s="16">
        <v>30005824</v>
      </c>
      <c r="Y2202" s="22" t="s">
        <v>93</v>
      </c>
      <c r="Z2202" s="16" t="s">
        <v>33</v>
      </c>
      <c r="AA2202" s="21">
        <v>0</v>
      </c>
      <c r="AB2202" s="21">
        <v>146898.25668961694</v>
      </c>
      <c r="AC2202" s="21">
        <v>0</v>
      </c>
      <c r="AD2202" s="21">
        <v>0</v>
      </c>
      <c r="AE2202" s="21">
        <v>0</v>
      </c>
    </row>
    <row r="2203" spans="23:31">
      <c r="W2203" s="20" t="s">
        <v>2030</v>
      </c>
      <c r="X2203" s="16">
        <v>30005843</v>
      </c>
      <c r="Y2203" s="22" t="s">
        <v>93</v>
      </c>
      <c r="Z2203" s="16" t="s">
        <v>33</v>
      </c>
      <c r="AA2203" s="21">
        <v>0</v>
      </c>
      <c r="AB2203" s="21">
        <v>131653.52748493152</v>
      </c>
      <c r="AC2203" s="21">
        <v>0</v>
      </c>
      <c r="AD2203" s="21">
        <v>0</v>
      </c>
      <c r="AE2203" s="21">
        <v>0</v>
      </c>
    </row>
    <row r="2204" spans="23:31">
      <c r="W2204" s="20" t="s">
        <v>2031</v>
      </c>
      <c r="X2204" s="16">
        <v>30005844</v>
      </c>
      <c r="Y2204" s="22" t="s">
        <v>93</v>
      </c>
      <c r="Z2204" s="16" t="s">
        <v>33</v>
      </c>
      <c r="AA2204" s="21">
        <v>0</v>
      </c>
      <c r="AB2204" s="21">
        <v>156274.29970989664</v>
      </c>
      <c r="AC2204" s="21">
        <v>0</v>
      </c>
      <c r="AD2204" s="21">
        <v>0</v>
      </c>
      <c r="AE2204" s="21">
        <v>0</v>
      </c>
    </row>
    <row r="2205" spans="23:31">
      <c r="W2205" s="20" t="s">
        <v>2032</v>
      </c>
      <c r="X2205" s="16">
        <v>30005846</v>
      </c>
      <c r="Y2205" s="22" t="s">
        <v>57</v>
      </c>
      <c r="Z2205" s="16" t="s">
        <v>33</v>
      </c>
      <c r="AA2205" s="21">
        <v>0</v>
      </c>
      <c r="AB2205" s="21">
        <v>124886.47294304495</v>
      </c>
      <c r="AC2205" s="21">
        <v>0</v>
      </c>
      <c r="AD2205" s="21">
        <v>0</v>
      </c>
      <c r="AE2205" s="21">
        <v>0</v>
      </c>
    </row>
    <row r="2206" spans="23:31">
      <c r="W2206" s="20" t="s">
        <v>2033</v>
      </c>
      <c r="X2206" s="16">
        <v>30005851</v>
      </c>
      <c r="Y2206" s="22" t="s">
        <v>323</v>
      </c>
      <c r="Z2206" s="16" t="s">
        <v>33</v>
      </c>
      <c r="AA2206" s="21">
        <v>0</v>
      </c>
      <c r="AB2206" s="21">
        <v>108113.34001673582</v>
      </c>
      <c r="AC2206" s="21">
        <v>0</v>
      </c>
      <c r="AD2206" s="21">
        <v>0</v>
      </c>
      <c r="AE2206" s="21">
        <v>0</v>
      </c>
    </row>
    <row r="2207" spans="23:31">
      <c r="W2207" s="20" t="s">
        <v>2035</v>
      </c>
      <c r="X2207" s="16">
        <v>30005868</v>
      </c>
      <c r="Y2207" s="22" t="s">
        <v>197</v>
      </c>
      <c r="Z2207" s="16" t="s">
        <v>33</v>
      </c>
      <c r="AA2207" s="21">
        <v>0</v>
      </c>
      <c r="AB2207" s="21">
        <v>127928.67841941946</v>
      </c>
      <c r="AC2207" s="21">
        <v>0</v>
      </c>
      <c r="AD2207" s="21">
        <v>0</v>
      </c>
      <c r="AE2207" s="21">
        <v>0</v>
      </c>
    </row>
    <row r="2208" spans="23:31">
      <c r="W2208" s="20" t="s">
        <v>2036</v>
      </c>
      <c r="X2208" s="16">
        <v>30005869</v>
      </c>
      <c r="Y2208" s="22" t="s">
        <v>197</v>
      </c>
      <c r="Z2208" s="16" t="s">
        <v>33</v>
      </c>
      <c r="AA2208" s="21">
        <v>0</v>
      </c>
      <c r="AB2208" s="21">
        <v>143420.24149314576</v>
      </c>
      <c r="AC2208" s="21">
        <v>0</v>
      </c>
      <c r="AD2208" s="21">
        <v>0</v>
      </c>
      <c r="AE2208" s="21">
        <v>0</v>
      </c>
    </row>
    <row r="2209" spans="23:31">
      <c r="W2209" s="20" t="s">
        <v>2038</v>
      </c>
      <c r="X2209" s="16">
        <v>30005877</v>
      </c>
      <c r="Y2209" s="22" t="s">
        <v>32</v>
      </c>
      <c r="Z2209" s="16" t="s">
        <v>33</v>
      </c>
      <c r="AA2209" s="21">
        <v>0</v>
      </c>
      <c r="AB2209" s="21">
        <v>177544.76248966251</v>
      </c>
      <c r="AC2209" s="21">
        <v>0</v>
      </c>
      <c r="AD2209" s="21">
        <v>0</v>
      </c>
      <c r="AE2209" s="21">
        <v>0</v>
      </c>
    </row>
    <row r="2210" spans="23:31">
      <c r="W2210" s="20" t="s">
        <v>2039</v>
      </c>
      <c r="X2210" s="16">
        <v>30005878</v>
      </c>
      <c r="Y2210" s="22" t="s">
        <v>197</v>
      </c>
      <c r="Z2210" s="16" t="s">
        <v>33</v>
      </c>
      <c r="AA2210" s="21">
        <v>0</v>
      </c>
      <c r="AB2210" s="21">
        <v>197642.43422679591</v>
      </c>
      <c r="AC2210" s="21">
        <v>0</v>
      </c>
      <c r="AD2210" s="21">
        <v>0</v>
      </c>
      <c r="AE2210" s="21">
        <v>0</v>
      </c>
    </row>
    <row r="2211" spans="23:31">
      <c r="W2211" s="20" t="s">
        <v>2040</v>
      </c>
      <c r="X2211" s="16">
        <v>30005881</v>
      </c>
      <c r="Y2211" s="22" t="s">
        <v>114</v>
      </c>
      <c r="Z2211" s="16" t="s">
        <v>33</v>
      </c>
      <c r="AA2211" s="21">
        <v>0</v>
      </c>
      <c r="AB2211" s="21">
        <v>103108.54813049007</v>
      </c>
      <c r="AC2211" s="21">
        <v>0</v>
      </c>
      <c r="AD2211" s="21">
        <v>0</v>
      </c>
      <c r="AE2211" s="21">
        <v>0</v>
      </c>
    </row>
    <row r="2212" spans="23:31">
      <c r="W2212" s="20" t="s">
        <v>2041</v>
      </c>
      <c r="X2212" s="16">
        <v>30005883</v>
      </c>
      <c r="Y2212" s="22" t="s">
        <v>114</v>
      </c>
      <c r="Z2212" s="16" t="s">
        <v>33</v>
      </c>
      <c r="AA2212" s="21">
        <v>0</v>
      </c>
      <c r="AB2212" s="21">
        <v>135161.68320023111</v>
      </c>
      <c r="AC2212" s="21">
        <v>0</v>
      </c>
      <c r="AD2212" s="21">
        <v>0</v>
      </c>
      <c r="AE2212" s="21">
        <v>0</v>
      </c>
    </row>
    <row r="2213" spans="23:31">
      <c r="W2213" s="20" t="s">
        <v>2042</v>
      </c>
      <c r="X2213" s="16">
        <v>30005884</v>
      </c>
      <c r="Y2213" s="22" t="s">
        <v>197</v>
      </c>
      <c r="Z2213" s="16" t="s">
        <v>33</v>
      </c>
      <c r="AA2213" s="21">
        <v>0</v>
      </c>
      <c r="AB2213" s="21">
        <v>178809.22366857552</v>
      </c>
      <c r="AC2213" s="21">
        <v>0</v>
      </c>
      <c r="AD2213" s="21">
        <v>0</v>
      </c>
      <c r="AE2213" s="21">
        <v>0</v>
      </c>
    </row>
    <row r="2214" spans="23:31">
      <c r="W2214" s="20" t="s">
        <v>2043</v>
      </c>
      <c r="X2214" s="16">
        <v>30005885</v>
      </c>
      <c r="Y2214" s="22" t="s">
        <v>132</v>
      </c>
      <c r="Z2214" s="16" t="s">
        <v>33</v>
      </c>
      <c r="AA2214" s="21">
        <v>0</v>
      </c>
      <c r="AB2214" s="21">
        <v>154956.27703862835</v>
      </c>
      <c r="AC2214" s="21">
        <v>0</v>
      </c>
      <c r="AD2214" s="21">
        <v>0</v>
      </c>
      <c r="AE2214" s="21">
        <v>0</v>
      </c>
    </row>
    <row r="2215" spans="23:31">
      <c r="W2215" s="20" t="s">
        <v>2044</v>
      </c>
      <c r="X2215" s="16">
        <v>30005889</v>
      </c>
      <c r="Y2215" s="22" t="s">
        <v>161</v>
      </c>
      <c r="Z2215" s="16" t="s">
        <v>33</v>
      </c>
      <c r="AA2215" s="21">
        <v>0</v>
      </c>
      <c r="AB2215" s="21">
        <v>148807.02313944933</v>
      </c>
      <c r="AC2215" s="21">
        <v>0</v>
      </c>
      <c r="AD2215" s="21">
        <v>0</v>
      </c>
      <c r="AE2215" s="21">
        <v>0</v>
      </c>
    </row>
    <row r="2216" spans="23:31">
      <c r="W2216" s="20" t="s">
        <v>2046</v>
      </c>
      <c r="X2216" s="16">
        <v>30005893</v>
      </c>
      <c r="Y2216" s="22" t="s">
        <v>197</v>
      </c>
      <c r="Z2216" s="16" t="s">
        <v>33</v>
      </c>
      <c r="AA2216" s="21">
        <v>0</v>
      </c>
      <c r="AB2216" s="21">
        <v>206045.55170121868</v>
      </c>
      <c r="AC2216" s="21">
        <v>0</v>
      </c>
      <c r="AD2216" s="21">
        <v>0</v>
      </c>
      <c r="AE2216" s="21">
        <v>0</v>
      </c>
    </row>
    <row r="2217" spans="23:31">
      <c r="W2217" s="20" t="s">
        <v>2047</v>
      </c>
      <c r="X2217" s="16">
        <v>30005894</v>
      </c>
      <c r="Y2217" s="22" t="s">
        <v>32</v>
      </c>
      <c r="Z2217" s="16" t="s">
        <v>33</v>
      </c>
      <c r="AA2217" s="21">
        <v>0</v>
      </c>
      <c r="AB2217" s="21">
        <v>158889.42314773786</v>
      </c>
      <c r="AC2217" s="21">
        <v>0</v>
      </c>
      <c r="AD2217" s="21">
        <v>0</v>
      </c>
      <c r="AE2217" s="21">
        <v>0</v>
      </c>
    </row>
    <row r="2218" spans="23:31">
      <c r="W2218" s="20" t="s">
        <v>2049</v>
      </c>
      <c r="X2218" s="16">
        <v>30005901</v>
      </c>
      <c r="Y2218" s="22" t="s">
        <v>1907</v>
      </c>
      <c r="Z2218" s="16" t="s">
        <v>33</v>
      </c>
      <c r="AA2218" s="21">
        <v>0</v>
      </c>
      <c r="AB2218" s="21">
        <v>119928.04207456711</v>
      </c>
      <c r="AC2218" s="21">
        <v>0</v>
      </c>
      <c r="AD2218" s="21">
        <v>0</v>
      </c>
      <c r="AE2218" s="21">
        <v>0</v>
      </c>
    </row>
    <row r="2219" spans="23:31">
      <c r="W2219" s="20" t="s">
        <v>2050</v>
      </c>
      <c r="X2219" s="16">
        <v>30005903</v>
      </c>
      <c r="Y2219" s="22" t="s">
        <v>32</v>
      </c>
      <c r="Z2219" s="16" t="s">
        <v>33</v>
      </c>
      <c r="AA2219" s="21">
        <v>0</v>
      </c>
      <c r="AB2219" s="21">
        <v>143282.37896297517</v>
      </c>
      <c r="AC2219" s="21">
        <v>0</v>
      </c>
      <c r="AD2219" s="21">
        <v>0</v>
      </c>
      <c r="AE2219" s="21">
        <v>0</v>
      </c>
    </row>
    <row r="2220" spans="23:31">
      <c r="W2220" s="20" t="s">
        <v>2051</v>
      </c>
      <c r="X2220" s="16">
        <v>30005904</v>
      </c>
      <c r="Y2220" s="22" t="s">
        <v>32</v>
      </c>
      <c r="Z2220" s="16" t="s">
        <v>33</v>
      </c>
      <c r="AA2220" s="21">
        <v>0</v>
      </c>
      <c r="AB2220" s="21">
        <v>149565.19387328561</v>
      </c>
      <c r="AC2220" s="21">
        <v>0</v>
      </c>
      <c r="AD2220" s="21">
        <v>0</v>
      </c>
      <c r="AE2220" s="21">
        <v>0</v>
      </c>
    </row>
    <row r="2221" spans="23:31">
      <c r="W2221" s="20" t="s">
        <v>2052</v>
      </c>
      <c r="X2221" s="16">
        <v>30005905</v>
      </c>
      <c r="Y2221" s="22" t="s">
        <v>32</v>
      </c>
      <c r="Z2221" s="16" t="s">
        <v>33</v>
      </c>
      <c r="AA2221" s="21">
        <v>0</v>
      </c>
      <c r="AB2221" s="21">
        <v>175197.7720249088</v>
      </c>
      <c r="AC2221" s="21">
        <v>0</v>
      </c>
      <c r="AD2221" s="21">
        <v>0</v>
      </c>
      <c r="AE2221" s="21">
        <v>0</v>
      </c>
    </row>
    <row r="2222" spans="23:31">
      <c r="W2222" s="20" t="s">
        <v>2053</v>
      </c>
      <c r="X2222" s="16">
        <v>30005906</v>
      </c>
      <c r="Y2222" s="22" t="s">
        <v>57</v>
      </c>
      <c r="Z2222" s="16" t="s">
        <v>33</v>
      </c>
      <c r="AA2222" s="21">
        <v>0</v>
      </c>
      <c r="AB2222" s="21">
        <v>181733.44278593952</v>
      </c>
      <c r="AC2222" s="21">
        <v>0</v>
      </c>
      <c r="AD2222" s="21">
        <v>0</v>
      </c>
      <c r="AE2222" s="21">
        <v>0</v>
      </c>
    </row>
    <row r="2223" spans="23:31">
      <c r="W2223" s="20" t="s">
        <v>2054</v>
      </c>
      <c r="X2223" s="16">
        <v>30005907</v>
      </c>
      <c r="Y2223" s="22" t="s">
        <v>32</v>
      </c>
      <c r="Z2223" s="16" t="s">
        <v>33</v>
      </c>
      <c r="AA2223" s="21">
        <v>0</v>
      </c>
      <c r="AB2223" s="21">
        <v>147848.73507945205</v>
      </c>
      <c r="AC2223" s="21">
        <v>0</v>
      </c>
      <c r="AD2223" s="21">
        <v>0</v>
      </c>
      <c r="AE2223" s="21">
        <v>0</v>
      </c>
    </row>
    <row r="2224" spans="23:31">
      <c r="W2224" s="20" t="s">
        <v>2055</v>
      </c>
      <c r="X2224" s="16">
        <v>30005909</v>
      </c>
      <c r="Y2224" s="22" t="s">
        <v>93</v>
      </c>
      <c r="Z2224" s="16" t="s">
        <v>33</v>
      </c>
      <c r="AA2224" s="21">
        <v>0</v>
      </c>
      <c r="AB2224" s="21">
        <v>80873.724657333922</v>
      </c>
      <c r="AC2224" s="21">
        <v>0</v>
      </c>
      <c r="AD2224" s="21">
        <v>0</v>
      </c>
      <c r="AE2224" s="21">
        <v>0</v>
      </c>
    </row>
    <row r="2225" spans="23:31">
      <c r="W2225" s="20" t="s">
        <v>2056</v>
      </c>
      <c r="X2225" s="16">
        <v>30005910</v>
      </c>
      <c r="Y2225" s="22" t="s">
        <v>206</v>
      </c>
      <c r="Z2225" s="16" t="s">
        <v>33</v>
      </c>
      <c r="AA2225" s="21">
        <v>0</v>
      </c>
      <c r="AB2225" s="21">
        <v>103327.32398938682</v>
      </c>
      <c r="AC2225" s="21">
        <v>0</v>
      </c>
      <c r="AD2225" s="21">
        <v>0</v>
      </c>
      <c r="AE2225" s="21">
        <v>0</v>
      </c>
    </row>
    <row r="2226" spans="23:31">
      <c r="W2226" s="20" t="s">
        <v>2057</v>
      </c>
      <c r="X2226" s="16">
        <v>30005911</v>
      </c>
      <c r="Y2226" s="22" t="s">
        <v>197</v>
      </c>
      <c r="Z2226" s="16" t="s">
        <v>33</v>
      </c>
      <c r="AA2226" s="21">
        <v>0</v>
      </c>
      <c r="AB2226" s="21">
        <v>112779.41790330704</v>
      </c>
      <c r="AC2226" s="21">
        <v>0</v>
      </c>
      <c r="AD2226" s="21">
        <v>0</v>
      </c>
      <c r="AE2226" s="21">
        <v>0</v>
      </c>
    </row>
    <row r="2227" spans="23:31">
      <c r="W2227" s="20" t="s">
        <v>2058</v>
      </c>
      <c r="X2227" s="16">
        <v>30005913</v>
      </c>
      <c r="Y2227" s="22" t="s">
        <v>374</v>
      </c>
      <c r="Z2227" s="16" t="s">
        <v>33</v>
      </c>
      <c r="AA2227" s="21">
        <v>0</v>
      </c>
      <c r="AB2227" s="21">
        <v>188122.81623038309</v>
      </c>
      <c r="AC2227" s="21">
        <v>0</v>
      </c>
      <c r="AD2227" s="21">
        <v>0</v>
      </c>
      <c r="AE2227" s="21">
        <v>0</v>
      </c>
    </row>
    <row r="2228" spans="23:31">
      <c r="W2228" s="20" t="s">
        <v>2059</v>
      </c>
      <c r="X2228" s="16">
        <v>30005914</v>
      </c>
      <c r="Y2228" s="22" t="s">
        <v>323</v>
      </c>
      <c r="Z2228" s="16" t="s">
        <v>33</v>
      </c>
      <c r="AA2228" s="21">
        <v>0</v>
      </c>
      <c r="AB2228" s="21">
        <v>127156.75943714273</v>
      </c>
      <c r="AC2228" s="21">
        <v>0</v>
      </c>
      <c r="AD2228" s="21">
        <v>0</v>
      </c>
      <c r="AE2228" s="21">
        <v>0</v>
      </c>
    </row>
    <row r="2229" spans="23:31">
      <c r="W2229" s="20" t="s">
        <v>2061</v>
      </c>
      <c r="X2229" s="16">
        <v>30005924</v>
      </c>
      <c r="Y2229" s="22" t="s">
        <v>607</v>
      </c>
      <c r="Z2229" s="16" t="s">
        <v>33</v>
      </c>
      <c r="AA2229" s="21">
        <v>0</v>
      </c>
      <c r="AB2229" s="21">
        <v>116981.54488088311</v>
      </c>
      <c r="AC2229" s="21">
        <v>0</v>
      </c>
      <c r="AD2229" s="21">
        <v>0</v>
      </c>
      <c r="AE2229" s="21">
        <v>0</v>
      </c>
    </row>
    <row r="2230" spans="23:31">
      <c r="W2230" s="20" t="s">
        <v>2062</v>
      </c>
      <c r="X2230" s="16">
        <v>30005926</v>
      </c>
      <c r="Y2230" s="22" t="s">
        <v>32</v>
      </c>
      <c r="Z2230" s="16" t="s">
        <v>33</v>
      </c>
      <c r="AA2230" s="21">
        <v>0</v>
      </c>
      <c r="AB2230" s="21">
        <v>186346.946315123</v>
      </c>
      <c r="AC2230" s="21">
        <v>0</v>
      </c>
      <c r="AD2230" s="21">
        <v>0</v>
      </c>
      <c r="AE2230" s="21">
        <v>0</v>
      </c>
    </row>
    <row r="2231" spans="23:31">
      <c r="W2231" s="20" t="s">
        <v>2063</v>
      </c>
      <c r="X2231" s="16">
        <v>30005927</v>
      </c>
      <c r="Y2231" s="22" t="s">
        <v>32</v>
      </c>
      <c r="Z2231" s="16" t="s">
        <v>33</v>
      </c>
      <c r="AA2231" s="21">
        <v>0</v>
      </c>
      <c r="AB2231" s="21">
        <v>139053.13343001285</v>
      </c>
      <c r="AC2231" s="21">
        <v>0</v>
      </c>
      <c r="AD2231" s="21">
        <v>0</v>
      </c>
      <c r="AE2231" s="21">
        <v>0</v>
      </c>
    </row>
    <row r="2232" spans="23:31">
      <c r="W2232" s="20" t="s">
        <v>2067</v>
      </c>
      <c r="X2232" s="16">
        <v>30005935</v>
      </c>
      <c r="Y2232" s="22" t="s">
        <v>32</v>
      </c>
      <c r="Z2232" s="16" t="s">
        <v>33</v>
      </c>
      <c r="AA2232" s="21">
        <v>0</v>
      </c>
      <c r="AB2232" s="21">
        <v>132273.33476144739</v>
      </c>
      <c r="AC2232" s="21">
        <v>0</v>
      </c>
      <c r="AD2232" s="21">
        <v>0</v>
      </c>
      <c r="AE2232" s="21">
        <v>0</v>
      </c>
    </row>
    <row r="2233" spans="23:31">
      <c r="W2233" s="20" t="s">
        <v>2068</v>
      </c>
      <c r="X2233" s="16">
        <v>30005941</v>
      </c>
      <c r="Y2233" s="22" t="s">
        <v>32</v>
      </c>
      <c r="Z2233" s="16" t="s">
        <v>33</v>
      </c>
      <c r="AA2233" s="21">
        <v>0</v>
      </c>
      <c r="AB2233" s="21">
        <v>91935.387371131132</v>
      </c>
      <c r="AC2233" s="21">
        <v>0</v>
      </c>
      <c r="AD2233" s="21">
        <v>0</v>
      </c>
      <c r="AE2233" s="21">
        <v>0</v>
      </c>
    </row>
    <row r="2234" spans="23:31">
      <c r="W2234" s="20" t="s">
        <v>2069</v>
      </c>
      <c r="X2234" s="16">
        <v>30005942</v>
      </c>
      <c r="Y2234" s="22" t="s">
        <v>69</v>
      </c>
      <c r="Z2234" s="16" t="s">
        <v>33</v>
      </c>
      <c r="AA2234" s="21">
        <v>0</v>
      </c>
      <c r="AB2234" s="21">
        <v>135030.43696589814</v>
      </c>
      <c r="AC2234" s="21">
        <v>0</v>
      </c>
      <c r="AD2234" s="21">
        <v>0</v>
      </c>
      <c r="AE2234" s="21">
        <v>0</v>
      </c>
    </row>
    <row r="2235" spans="23:31">
      <c r="W2235" s="20" t="s">
        <v>2071</v>
      </c>
      <c r="X2235" s="16">
        <v>30005948</v>
      </c>
      <c r="Y2235" s="22" t="s">
        <v>161</v>
      </c>
      <c r="Z2235" s="16" t="s">
        <v>33</v>
      </c>
      <c r="AA2235" s="21">
        <v>0</v>
      </c>
      <c r="AB2235" s="21">
        <v>113001.83952163756</v>
      </c>
      <c r="AC2235" s="21">
        <v>0</v>
      </c>
      <c r="AD2235" s="21">
        <v>0</v>
      </c>
      <c r="AE2235" s="21">
        <v>0</v>
      </c>
    </row>
    <row r="2236" spans="23:31">
      <c r="W2236" s="20" t="s">
        <v>2073</v>
      </c>
      <c r="X2236" s="16">
        <v>30005951</v>
      </c>
      <c r="Y2236" s="22" t="s">
        <v>69</v>
      </c>
      <c r="Z2236" s="16" t="s">
        <v>33</v>
      </c>
      <c r="AA2236" s="21">
        <v>0</v>
      </c>
      <c r="AB2236" s="21">
        <v>145013.69986346582</v>
      </c>
      <c r="AC2236" s="21">
        <v>0</v>
      </c>
      <c r="AD2236" s="21">
        <v>0</v>
      </c>
      <c r="AE2236" s="21">
        <v>0</v>
      </c>
    </row>
    <row r="2237" spans="23:31">
      <c r="W2237" s="20" t="s">
        <v>2074</v>
      </c>
      <c r="X2237" s="16">
        <v>30005952</v>
      </c>
      <c r="Y2237" s="22" t="s">
        <v>69</v>
      </c>
      <c r="Z2237" s="16" t="s">
        <v>33</v>
      </c>
      <c r="AA2237" s="21">
        <v>0</v>
      </c>
      <c r="AB2237" s="21">
        <v>111593.04843355792</v>
      </c>
      <c r="AC2237" s="21">
        <v>0</v>
      </c>
      <c r="AD2237" s="21">
        <v>0</v>
      </c>
      <c r="AE2237" s="21">
        <v>0</v>
      </c>
    </row>
    <row r="2238" spans="23:31">
      <c r="W2238" s="20" t="s">
        <v>2076</v>
      </c>
      <c r="X2238" s="16">
        <v>30005961</v>
      </c>
      <c r="Y2238" s="22" t="s">
        <v>109</v>
      </c>
      <c r="Z2238" s="16" t="s">
        <v>33</v>
      </c>
      <c r="AA2238" s="21">
        <v>0</v>
      </c>
      <c r="AB2238" s="21">
        <v>291196.67341887124</v>
      </c>
      <c r="AC2238" s="21">
        <v>0</v>
      </c>
      <c r="AD2238" s="21">
        <v>0</v>
      </c>
      <c r="AE2238" s="21">
        <v>0</v>
      </c>
    </row>
    <row r="2239" spans="23:31">
      <c r="W2239" s="20" t="s">
        <v>2077</v>
      </c>
      <c r="X2239" s="16">
        <v>30005966</v>
      </c>
      <c r="Y2239" s="22" t="s">
        <v>109</v>
      </c>
      <c r="Z2239" s="16" t="s">
        <v>33</v>
      </c>
      <c r="AA2239" s="21">
        <v>0</v>
      </c>
      <c r="AB2239" s="21">
        <v>246005.90223530959</v>
      </c>
      <c r="AC2239" s="21">
        <v>0</v>
      </c>
      <c r="AD2239" s="21">
        <v>0</v>
      </c>
      <c r="AE2239" s="21">
        <v>0</v>
      </c>
    </row>
    <row r="2240" spans="23:31">
      <c r="W2240" s="20" t="s">
        <v>2079</v>
      </c>
      <c r="X2240" s="16">
        <v>30005971</v>
      </c>
      <c r="Y2240" s="22" t="s">
        <v>607</v>
      </c>
      <c r="Z2240" s="16" t="s">
        <v>33</v>
      </c>
      <c r="AA2240" s="21">
        <v>0</v>
      </c>
      <c r="AB2240" s="21">
        <v>107427.35921408866</v>
      </c>
      <c r="AC2240" s="21">
        <v>0</v>
      </c>
      <c r="AD2240" s="21">
        <v>0</v>
      </c>
      <c r="AE2240" s="21">
        <v>0</v>
      </c>
    </row>
    <row r="2241" spans="23:31">
      <c r="W2241" s="20" t="s">
        <v>2080</v>
      </c>
      <c r="X2241" s="16">
        <v>30005973</v>
      </c>
      <c r="Y2241" s="22" t="s">
        <v>57</v>
      </c>
      <c r="Z2241" s="16" t="s">
        <v>33</v>
      </c>
      <c r="AA2241" s="21">
        <v>0</v>
      </c>
      <c r="AB2241" s="21">
        <v>90476.017942455393</v>
      </c>
      <c r="AC2241" s="21">
        <v>0</v>
      </c>
      <c r="AD2241" s="21">
        <v>0</v>
      </c>
      <c r="AE2241" s="21">
        <v>0</v>
      </c>
    </row>
    <row r="2242" spans="23:31">
      <c r="W2242" s="20" t="s">
        <v>2083</v>
      </c>
      <c r="X2242" s="16">
        <v>30005977</v>
      </c>
      <c r="Y2242" s="22" t="s">
        <v>607</v>
      </c>
      <c r="Z2242" s="16" t="s">
        <v>33</v>
      </c>
      <c r="AA2242" s="21">
        <v>0</v>
      </c>
      <c r="AB2242" s="21">
        <v>121583.63038447438</v>
      </c>
      <c r="AC2242" s="21">
        <v>0</v>
      </c>
      <c r="AD2242" s="21">
        <v>0</v>
      </c>
      <c r="AE2242" s="21">
        <v>0</v>
      </c>
    </row>
    <row r="2243" spans="23:31">
      <c r="W2243" s="20" t="s">
        <v>2084</v>
      </c>
      <c r="X2243" s="16">
        <v>30005978</v>
      </c>
      <c r="Y2243" s="22" t="s">
        <v>32</v>
      </c>
      <c r="Z2243" s="16" t="s">
        <v>33</v>
      </c>
      <c r="AA2243" s="21">
        <v>0</v>
      </c>
      <c r="AB2243" s="21">
        <v>204602.10909589042</v>
      </c>
      <c r="AC2243" s="21">
        <v>0</v>
      </c>
      <c r="AD2243" s="21">
        <v>0</v>
      </c>
      <c r="AE2243" s="21">
        <v>0</v>
      </c>
    </row>
    <row r="2244" spans="23:31">
      <c r="W2244" s="20" t="s">
        <v>2085</v>
      </c>
      <c r="X2244" s="16">
        <v>30005979</v>
      </c>
      <c r="Y2244" s="22" t="s">
        <v>32</v>
      </c>
      <c r="Z2244" s="16" t="s">
        <v>33</v>
      </c>
      <c r="AA2244" s="21">
        <v>0</v>
      </c>
      <c r="AB2244" s="21">
        <v>196079.39802497035</v>
      </c>
      <c r="AC2244" s="21">
        <v>0</v>
      </c>
      <c r="AD2244" s="21">
        <v>0</v>
      </c>
      <c r="AE2244" s="21">
        <v>0</v>
      </c>
    </row>
    <row r="2245" spans="23:31">
      <c r="W2245" s="20" t="s">
        <v>2086</v>
      </c>
      <c r="X2245" s="16">
        <v>30005983</v>
      </c>
      <c r="Y2245" s="22" t="s">
        <v>32</v>
      </c>
      <c r="Z2245" s="16" t="s">
        <v>33</v>
      </c>
      <c r="AA2245" s="21">
        <v>0</v>
      </c>
      <c r="AB2245" s="21">
        <v>107842.92373804591</v>
      </c>
      <c r="AC2245" s="21">
        <v>0</v>
      </c>
      <c r="AD2245" s="21">
        <v>0</v>
      </c>
      <c r="AE2245" s="21">
        <v>0</v>
      </c>
    </row>
    <row r="2246" spans="23:31">
      <c r="W2246" s="20" t="s">
        <v>2087</v>
      </c>
      <c r="X2246" s="16">
        <v>30005984</v>
      </c>
      <c r="Y2246" s="22" t="s">
        <v>32</v>
      </c>
      <c r="Z2246" s="16" t="s">
        <v>33</v>
      </c>
      <c r="AA2246" s="21">
        <v>0</v>
      </c>
      <c r="AB2246" s="21">
        <v>157118.09738328852</v>
      </c>
      <c r="AC2246" s="21">
        <v>0</v>
      </c>
      <c r="AD2246" s="21">
        <v>0</v>
      </c>
      <c r="AE2246" s="21">
        <v>0</v>
      </c>
    </row>
    <row r="2247" spans="23:31">
      <c r="W2247" s="20" t="s">
        <v>2088</v>
      </c>
      <c r="X2247" s="16">
        <v>30005986</v>
      </c>
      <c r="Y2247" s="22" t="s">
        <v>32</v>
      </c>
      <c r="Z2247" s="16" t="s">
        <v>33</v>
      </c>
      <c r="AA2247" s="21">
        <v>0</v>
      </c>
      <c r="AB2247" s="21">
        <v>170698.56105297172</v>
      </c>
      <c r="AC2247" s="21">
        <v>0</v>
      </c>
      <c r="AD2247" s="21">
        <v>0</v>
      </c>
      <c r="AE2247" s="21">
        <v>0</v>
      </c>
    </row>
    <row r="2248" spans="23:31">
      <c r="W2248" s="20" t="s">
        <v>2089</v>
      </c>
      <c r="X2248" s="16">
        <v>30005988</v>
      </c>
      <c r="Y2248" s="22" t="s">
        <v>32</v>
      </c>
      <c r="Z2248" s="16" t="s">
        <v>33</v>
      </c>
      <c r="AA2248" s="21">
        <v>0</v>
      </c>
      <c r="AB2248" s="21">
        <v>125907.38094161189</v>
      </c>
      <c r="AC2248" s="21">
        <v>0</v>
      </c>
      <c r="AD2248" s="21">
        <v>0</v>
      </c>
      <c r="AE2248" s="21">
        <v>0</v>
      </c>
    </row>
    <row r="2249" spans="23:31">
      <c r="W2249" s="20" t="s">
        <v>2090</v>
      </c>
      <c r="X2249" s="16">
        <v>30005989</v>
      </c>
      <c r="Y2249" s="22" t="s">
        <v>32</v>
      </c>
      <c r="Z2249" s="16" t="s">
        <v>33</v>
      </c>
      <c r="AA2249" s="21">
        <v>0</v>
      </c>
      <c r="AB2249" s="21">
        <v>204192.86247501857</v>
      </c>
      <c r="AC2249" s="21">
        <v>0</v>
      </c>
      <c r="AD2249" s="21">
        <v>0</v>
      </c>
      <c r="AE2249" s="21">
        <v>0</v>
      </c>
    </row>
    <row r="2250" spans="23:31">
      <c r="W2250" s="20" t="s">
        <v>2092</v>
      </c>
      <c r="X2250" s="16">
        <v>30005992</v>
      </c>
      <c r="Y2250" s="22" t="s">
        <v>607</v>
      </c>
      <c r="Z2250" s="16" t="s">
        <v>33</v>
      </c>
      <c r="AA2250" s="21">
        <v>0</v>
      </c>
      <c r="AB2250" s="21">
        <v>108107.09671993848</v>
      </c>
      <c r="AC2250" s="21">
        <v>0</v>
      </c>
      <c r="AD2250" s="21">
        <v>0</v>
      </c>
      <c r="AE2250" s="21">
        <v>0</v>
      </c>
    </row>
    <row r="2251" spans="23:31">
      <c r="W2251" s="20" t="s">
        <v>2097</v>
      </c>
      <c r="X2251" s="16">
        <v>30006002</v>
      </c>
      <c r="Y2251" s="22" t="s">
        <v>607</v>
      </c>
      <c r="Z2251" s="16" t="s">
        <v>33</v>
      </c>
      <c r="AA2251" s="21">
        <v>0</v>
      </c>
      <c r="AB2251" s="21">
        <v>101418.58658731051</v>
      </c>
      <c r="AC2251" s="21">
        <v>0</v>
      </c>
      <c r="AD2251" s="21">
        <v>0</v>
      </c>
      <c r="AE2251" s="21">
        <v>0</v>
      </c>
    </row>
    <row r="2252" spans="23:31">
      <c r="W2252" s="20" t="s">
        <v>2099</v>
      </c>
      <c r="X2252" s="16">
        <v>30006006</v>
      </c>
      <c r="Y2252" s="22" t="s">
        <v>74</v>
      </c>
      <c r="Z2252" s="16" t="s">
        <v>33</v>
      </c>
      <c r="AA2252" s="21">
        <v>0</v>
      </c>
      <c r="AB2252" s="21">
        <v>219911.14596369048</v>
      </c>
      <c r="AC2252" s="21">
        <v>0</v>
      </c>
      <c r="AD2252" s="21">
        <v>0</v>
      </c>
      <c r="AE2252" s="21">
        <v>0</v>
      </c>
    </row>
    <row r="2253" spans="23:31">
      <c r="W2253" s="20" t="s">
        <v>2100</v>
      </c>
      <c r="X2253" s="16">
        <v>30006007</v>
      </c>
      <c r="Y2253" s="22" t="s">
        <v>109</v>
      </c>
      <c r="Z2253" s="16" t="s">
        <v>33</v>
      </c>
      <c r="AA2253" s="21">
        <v>0</v>
      </c>
      <c r="AB2253" s="21">
        <v>159976.7570024911</v>
      </c>
      <c r="AC2253" s="21">
        <v>0</v>
      </c>
      <c r="AD2253" s="21">
        <v>0</v>
      </c>
      <c r="AE2253" s="21">
        <v>0</v>
      </c>
    </row>
    <row r="2254" spans="23:31">
      <c r="W2254" s="20" t="s">
        <v>2101</v>
      </c>
      <c r="X2254" s="16">
        <v>30006008</v>
      </c>
      <c r="Y2254" s="22" t="s">
        <v>144</v>
      </c>
      <c r="Z2254" s="16" t="s">
        <v>33</v>
      </c>
      <c r="AA2254" s="21">
        <v>0</v>
      </c>
      <c r="AB2254" s="21">
        <v>160936.0725679163</v>
      </c>
      <c r="AC2254" s="21">
        <v>0</v>
      </c>
      <c r="AD2254" s="21">
        <v>0</v>
      </c>
      <c r="AE2254" s="21">
        <v>0</v>
      </c>
    </row>
    <row r="2255" spans="23:31">
      <c r="W2255" s="20" t="s">
        <v>2102</v>
      </c>
      <c r="X2255" s="16">
        <v>30006009</v>
      </c>
      <c r="Y2255" s="22" t="s">
        <v>109</v>
      </c>
      <c r="Z2255" s="16" t="s">
        <v>33</v>
      </c>
      <c r="AA2255" s="21">
        <v>0</v>
      </c>
      <c r="AB2255" s="21">
        <v>226208.56563153464</v>
      </c>
      <c r="AC2255" s="21">
        <v>0</v>
      </c>
      <c r="AD2255" s="21">
        <v>0</v>
      </c>
      <c r="AE2255" s="21">
        <v>0</v>
      </c>
    </row>
    <row r="2256" spans="23:31">
      <c r="W2256" s="20" t="s">
        <v>2103</v>
      </c>
      <c r="X2256" s="16">
        <v>30006012</v>
      </c>
      <c r="Y2256" s="22" t="s">
        <v>109</v>
      </c>
      <c r="Z2256" s="16" t="s">
        <v>33</v>
      </c>
      <c r="AA2256" s="21">
        <v>0</v>
      </c>
      <c r="AB2256" s="21">
        <v>208457.82392373367</v>
      </c>
      <c r="AC2256" s="21">
        <v>0</v>
      </c>
      <c r="AD2256" s="21">
        <v>0</v>
      </c>
      <c r="AE2256" s="21">
        <v>0</v>
      </c>
    </row>
    <row r="2257" spans="23:31">
      <c r="W2257" s="20" t="s">
        <v>2104</v>
      </c>
      <c r="X2257" s="16">
        <v>30006014</v>
      </c>
      <c r="Y2257" s="22" t="s">
        <v>74</v>
      </c>
      <c r="Z2257" s="16" t="s">
        <v>33</v>
      </c>
      <c r="AA2257" s="21">
        <v>0</v>
      </c>
      <c r="AB2257" s="21">
        <v>136313.77987266448</v>
      </c>
      <c r="AC2257" s="21">
        <v>0</v>
      </c>
      <c r="AD2257" s="21">
        <v>0</v>
      </c>
      <c r="AE2257" s="21">
        <v>0</v>
      </c>
    </row>
    <row r="2258" spans="23:31">
      <c r="W2258" s="20" t="s">
        <v>2105</v>
      </c>
      <c r="X2258" s="16">
        <v>30006016</v>
      </c>
      <c r="Y2258" s="22" t="s">
        <v>109</v>
      </c>
      <c r="Z2258" s="16" t="s">
        <v>33</v>
      </c>
      <c r="AA2258" s="21">
        <v>0</v>
      </c>
      <c r="AB2258" s="21">
        <v>172043.45318356162</v>
      </c>
      <c r="AC2258" s="21">
        <v>0</v>
      </c>
      <c r="AD2258" s="21">
        <v>0</v>
      </c>
      <c r="AE2258" s="21">
        <v>0</v>
      </c>
    </row>
    <row r="2259" spans="23:31">
      <c r="W2259" s="20" t="s">
        <v>2106</v>
      </c>
      <c r="X2259" s="16">
        <v>30006017</v>
      </c>
      <c r="Y2259" s="22" t="s">
        <v>76</v>
      </c>
      <c r="Z2259" s="16" t="s">
        <v>33</v>
      </c>
      <c r="AA2259" s="21">
        <v>0</v>
      </c>
      <c r="AB2259" s="21">
        <v>110240.61295515031</v>
      </c>
      <c r="AC2259" s="21">
        <v>0</v>
      </c>
      <c r="AD2259" s="21">
        <v>0</v>
      </c>
      <c r="AE2259" s="21">
        <v>0</v>
      </c>
    </row>
    <row r="2260" spans="23:31">
      <c r="W2260" s="20" t="s">
        <v>2107</v>
      </c>
      <c r="X2260" s="16">
        <v>30006018</v>
      </c>
      <c r="Y2260" s="22" t="s">
        <v>275</v>
      </c>
      <c r="Z2260" s="16" t="s">
        <v>33</v>
      </c>
      <c r="AA2260" s="21">
        <v>0</v>
      </c>
      <c r="AB2260" s="21">
        <v>239385.77511324736</v>
      </c>
      <c r="AC2260" s="21">
        <v>0</v>
      </c>
      <c r="AD2260" s="21">
        <v>0</v>
      </c>
      <c r="AE2260" s="21">
        <v>0</v>
      </c>
    </row>
    <row r="2261" spans="23:31">
      <c r="W2261" s="20" t="s">
        <v>2108</v>
      </c>
      <c r="X2261" s="16">
        <v>30006019</v>
      </c>
      <c r="Y2261" s="22" t="s">
        <v>109</v>
      </c>
      <c r="Z2261" s="16" t="s">
        <v>33</v>
      </c>
      <c r="AA2261" s="21">
        <v>0</v>
      </c>
      <c r="AB2261" s="21">
        <v>177852.23422965925</v>
      </c>
      <c r="AC2261" s="21">
        <v>0</v>
      </c>
      <c r="AD2261" s="21">
        <v>0</v>
      </c>
      <c r="AE2261" s="21">
        <v>0</v>
      </c>
    </row>
    <row r="2262" spans="23:31">
      <c r="W2262" s="20" t="s">
        <v>2109</v>
      </c>
      <c r="X2262" s="16">
        <v>30006024</v>
      </c>
      <c r="Y2262" s="22" t="s">
        <v>109</v>
      </c>
      <c r="Z2262" s="16" t="s">
        <v>33</v>
      </c>
      <c r="AA2262" s="21">
        <v>0</v>
      </c>
      <c r="AB2262" s="21">
        <v>195855.14813150687</v>
      </c>
      <c r="AC2262" s="21">
        <v>0</v>
      </c>
      <c r="AD2262" s="21">
        <v>0</v>
      </c>
      <c r="AE2262" s="21">
        <v>0</v>
      </c>
    </row>
    <row r="2263" spans="23:31">
      <c r="W2263" s="20" t="s">
        <v>2110</v>
      </c>
      <c r="X2263" s="16">
        <v>30006025</v>
      </c>
      <c r="Y2263" s="22" t="s">
        <v>76</v>
      </c>
      <c r="Z2263" s="16" t="s">
        <v>33</v>
      </c>
      <c r="AA2263" s="21">
        <v>0</v>
      </c>
      <c r="AB2263" s="21">
        <v>168863.20330292408</v>
      </c>
      <c r="AC2263" s="21">
        <v>0</v>
      </c>
      <c r="AD2263" s="21">
        <v>0</v>
      </c>
      <c r="AE2263" s="21">
        <v>0</v>
      </c>
    </row>
    <row r="2264" spans="23:31">
      <c r="W2264" s="20" t="s">
        <v>2111</v>
      </c>
      <c r="X2264" s="16">
        <v>30006026</v>
      </c>
      <c r="Y2264" s="22" t="s">
        <v>76</v>
      </c>
      <c r="Z2264" s="16" t="s">
        <v>33</v>
      </c>
      <c r="AA2264" s="21">
        <v>0</v>
      </c>
      <c r="AB2264" s="21">
        <v>180917.35169560832</v>
      </c>
      <c r="AC2264" s="21">
        <v>0</v>
      </c>
      <c r="AD2264" s="21">
        <v>0</v>
      </c>
      <c r="AE2264" s="21">
        <v>0</v>
      </c>
    </row>
    <row r="2265" spans="23:31">
      <c r="W2265" s="20" t="s">
        <v>2112</v>
      </c>
      <c r="X2265" s="16">
        <v>30006027</v>
      </c>
      <c r="Y2265" s="22" t="s">
        <v>74</v>
      </c>
      <c r="Z2265" s="16" t="s">
        <v>33</v>
      </c>
      <c r="AA2265" s="21">
        <v>0</v>
      </c>
      <c r="AB2265" s="21">
        <v>169216.22571064369</v>
      </c>
      <c r="AC2265" s="21">
        <v>0</v>
      </c>
      <c r="AD2265" s="21">
        <v>0</v>
      </c>
      <c r="AE2265" s="21">
        <v>0</v>
      </c>
    </row>
    <row r="2266" spans="23:31">
      <c r="W2266" s="20" t="s">
        <v>2113</v>
      </c>
      <c r="X2266" s="16">
        <v>30006028</v>
      </c>
      <c r="Y2266" s="22" t="s">
        <v>109</v>
      </c>
      <c r="Z2266" s="16" t="s">
        <v>33</v>
      </c>
      <c r="AA2266" s="21">
        <v>0</v>
      </c>
      <c r="AB2266" s="21">
        <v>154450.55789333192</v>
      </c>
      <c r="AC2266" s="21">
        <v>0</v>
      </c>
      <c r="AD2266" s="21">
        <v>0</v>
      </c>
      <c r="AE2266" s="21">
        <v>0</v>
      </c>
    </row>
    <row r="2267" spans="23:31">
      <c r="W2267" s="20" t="s">
        <v>2114</v>
      </c>
      <c r="X2267" s="16">
        <v>30006029</v>
      </c>
      <c r="Y2267" s="22" t="s">
        <v>352</v>
      </c>
      <c r="Z2267" s="16" t="s">
        <v>33</v>
      </c>
      <c r="AA2267" s="21">
        <v>0</v>
      </c>
      <c r="AB2267" s="21">
        <v>176546.95461917808</v>
      </c>
      <c r="AC2267" s="21">
        <v>0</v>
      </c>
      <c r="AD2267" s="21">
        <v>0</v>
      </c>
      <c r="AE2267" s="21">
        <v>0</v>
      </c>
    </row>
    <row r="2268" spans="23:31">
      <c r="W2268" s="20" t="s">
        <v>2115</v>
      </c>
      <c r="X2268" s="16">
        <v>30006030</v>
      </c>
      <c r="Y2268" s="22" t="s">
        <v>109</v>
      </c>
      <c r="Z2268" s="16" t="s">
        <v>33</v>
      </c>
      <c r="AA2268" s="21">
        <v>0</v>
      </c>
      <c r="AB2268" s="21">
        <v>205618.08269895322</v>
      </c>
      <c r="AC2268" s="21">
        <v>0</v>
      </c>
      <c r="AD2268" s="21">
        <v>0</v>
      </c>
      <c r="AE2268" s="21">
        <v>0</v>
      </c>
    </row>
    <row r="2269" spans="23:31">
      <c r="W2269" s="20" t="s">
        <v>2116</v>
      </c>
      <c r="X2269" s="16">
        <v>30006031</v>
      </c>
      <c r="Y2269" s="22" t="s">
        <v>74</v>
      </c>
      <c r="Z2269" s="16" t="s">
        <v>33</v>
      </c>
      <c r="AA2269" s="21">
        <v>0</v>
      </c>
      <c r="AB2269" s="21">
        <v>187346.88273259593</v>
      </c>
      <c r="AC2269" s="21">
        <v>0</v>
      </c>
      <c r="AD2269" s="21">
        <v>0</v>
      </c>
      <c r="AE2269" s="21">
        <v>0</v>
      </c>
    </row>
    <row r="2270" spans="23:31">
      <c r="W2270" s="20" t="s">
        <v>2117</v>
      </c>
      <c r="X2270" s="16">
        <v>30006032</v>
      </c>
      <c r="Y2270" s="22" t="s">
        <v>109</v>
      </c>
      <c r="Z2270" s="16" t="s">
        <v>33</v>
      </c>
      <c r="AA2270" s="21">
        <v>0</v>
      </c>
      <c r="AB2270" s="21">
        <v>193254.99533150683</v>
      </c>
      <c r="AC2270" s="21">
        <v>0</v>
      </c>
      <c r="AD2270" s="21">
        <v>0</v>
      </c>
      <c r="AE2270" s="21">
        <v>0</v>
      </c>
    </row>
    <row r="2271" spans="23:31">
      <c r="W2271" s="20" t="s">
        <v>2118</v>
      </c>
      <c r="X2271" s="16">
        <v>30006033</v>
      </c>
      <c r="Y2271" s="22" t="s">
        <v>280</v>
      </c>
      <c r="Z2271" s="16" t="s">
        <v>33</v>
      </c>
      <c r="AA2271" s="21">
        <v>0</v>
      </c>
      <c r="AB2271" s="21">
        <v>129957.73026812646</v>
      </c>
      <c r="AC2271" s="21">
        <v>0</v>
      </c>
      <c r="AD2271" s="21">
        <v>0</v>
      </c>
      <c r="AE2271" s="21">
        <v>0</v>
      </c>
    </row>
    <row r="2272" spans="23:31">
      <c r="W2272" s="20" t="s">
        <v>2119</v>
      </c>
      <c r="X2272" s="16">
        <v>30006034</v>
      </c>
      <c r="Y2272" s="22" t="s">
        <v>76</v>
      </c>
      <c r="Z2272" s="16" t="s">
        <v>33</v>
      </c>
      <c r="AA2272" s="21">
        <v>0</v>
      </c>
      <c r="AB2272" s="21">
        <v>199048.64109830227</v>
      </c>
      <c r="AC2272" s="21">
        <v>0</v>
      </c>
      <c r="AD2272" s="21">
        <v>0</v>
      </c>
      <c r="AE2272" s="21">
        <v>0</v>
      </c>
    </row>
    <row r="2273" spans="23:31">
      <c r="W2273" s="20" t="s">
        <v>2120</v>
      </c>
      <c r="X2273" s="16">
        <v>30006035</v>
      </c>
      <c r="Y2273" s="22" t="s">
        <v>181</v>
      </c>
      <c r="Z2273" s="16" t="s">
        <v>33</v>
      </c>
      <c r="AA2273" s="21">
        <v>0</v>
      </c>
      <c r="AB2273" s="21">
        <v>104719.07651613178</v>
      </c>
      <c r="AC2273" s="21">
        <v>0</v>
      </c>
      <c r="AD2273" s="21">
        <v>0</v>
      </c>
      <c r="AE2273" s="21">
        <v>0</v>
      </c>
    </row>
    <row r="2274" spans="23:31">
      <c r="W2274" s="20" t="s">
        <v>2121</v>
      </c>
      <c r="X2274" s="16">
        <v>30006037</v>
      </c>
      <c r="Y2274" s="22" t="s">
        <v>144</v>
      </c>
      <c r="Z2274" s="16" t="s">
        <v>33</v>
      </c>
      <c r="AA2274" s="21">
        <v>0</v>
      </c>
      <c r="AB2274" s="21">
        <v>152905.43603574281</v>
      </c>
      <c r="AC2274" s="21">
        <v>0</v>
      </c>
      <c r="AD2274" s="21">
        <v>0</v>
      </c>
      <c r="AE2274" s="21">
        <v>0</v>
      </c>
    </row>
    <row r="2275" spans="23:31">
      <c r="W2275" s="20" t="s">
        <v>2122</v>
      </c>
      <c r="X2275" s="16">
        <v>30006038</v>
      </c>
      <c r="Y2275" s="22" t="s">
        <v>74</v>
      </c>
      <c r="Z2275" s="16" t="s">
        <v>33</v>
      </c>
      <c r="AA2275" s="21">
        <v>0</v>
      </c>
      <c r="AB2275" s="21">
        <v>138971.29061854415</v>
      </c>
      <c r="AC2275" s="21">
        <v>0</v>
      </c>
      <c r="AD2275" s="21">
        <v>0</v>
      </c>
      <c r="AE2275" s="21">
        <v>0</v>
      </c>
    </row>
    <row r="2276" spans="23:31">
      <c r="W2276" s="20" t="s">
        <v>2123</v>
      </c>
      <c r="X2276" s="16">
        <v>30006044</v>
      </c>
      <c r="Y2276" s="22" t="s">
        <v>103</v>
      </c>
      <c r="Z2276" s="16" t="s">
        <v>33</v>
      </c>
      <c r="AA2276" s="21">
        <v>0</v>
      </c>
      <c r="AB2276" s="21">
        <v>140360.66090375208</v>
      </c>
      <c r="AC2276" s="21">
        <v>0</v>
      </c>
      <c r="AD2276" s="21">
        <v>0</v>
      </c>
      <c r="AE2276" s="21">
        <v>0</v>
      </c>
    </row>
    <row r="2277" spans="23:31">
      <c r="W2277" s="20" t="s">
        <v>2125</v>
      </c>
      <c r="X2277" s="16">
        <v>30006048</v>
      </c>
      <c r="Y2277" s="22" t="s">
        <v>74</v>
      </c>
      <c r="Z2277" s="16" t="s">
        <v>33</v>
      </c>
      <c r="AA2277" s="21">
        <v>0</v>
      </c>
      <c r="AB2277" s="21">
        <v>163749.7515147393</v>
      </c>
      <c r="AC2277" s="21">
        <v>0</v>
      </c>
      <c r="AD2277" s="21">
        <v>0</v>
      </c>
      <c r="AE2277" s="21">
        <v>0</v>
      </c>
    </row>
    <row r="2278" spans="23:31">
      <c r="W2278" s="20" t="s">
        <v>2126</v>
      </c>
      <c r="X2278" s="16">
        <v>30006063</v>
      </c>
      <c r="Y2278" s="22" t="s">
        <v>74</v>
      </c>
      <c r="Z2278" s="16" t="s">
        <v>33</v>
      </c>
      <c r="AA2278" s="21">
        <v>0</v>
      </c>
      <c r="AB2278" s="21">
        <v>173099.65219726026</v>
      </c>
      <c r="AC2278" s="21">
        <v>0</v>
      </c>
      <c r="AD2278" s="21">
        <v>0</v>
      </c>
      <c r="AE2278" s="21">
        <v>0</v>
      </c>
    </row>
    <row r="2279" spans="23:31">
      <c r="W2279" s="20" t="s">
        <v>2127</v>
      </c>
      <c r="X2279" s="16">
        <v>30006065</v>
      </c>
      <c r="Y2279" s="22" t="s">
        <v>144</v>
      </c>
      <c r="Z2279" s="16" t="s">
        <v>33</v>
      </c>
      <c r="AA2279" s="21">
        <v>0</v>
      </c>
      <c r="AB2279" s="21">
        <v>159437.40941929718</v>
      </c>
      <c r="AC2279" s="21">
        <v>0</v>
      </c>
      <c r="AD2279" s="21">
        <v>0</v>
      </c>
      <c r="AE2279" s="21">
        <v>0</v>
      </c>
    </row>
    <row r="2280" spans="23:31">
      <c r="W2280" s="20" t="s">
        <v>2128</v>
      </c>
      <c r="X2280" s="16">
        <v>30006104</v>
      </c>
      <c r="Y2280" s="22" t="s">
        <v>32</v>
      </c>
      <c r="Z2280" s="16" t="s">
        <v>33</v>
      </c>
      <c r="AA2280" s="21">
        <v>0</v>
      </c>
      <c r="AB2280" s="21">
        <v>127489.03402736667</v>
      </c>
      <c r="AC2280" s="21">
        <v>0</v>
      </c>
      <c r="AD2280" s="21">
        <v>0</v>
      </c>
      <c r="AE2280" s="21">
        <v>0</v>
      </c>
    </row>
    <row r="2281" spans="23:31">
      <c r="W2281" s="20" t="s">
        <v>2133</v>
      </c>
      <c r="X2281" s="16">
        <v>30006128</v>
      </c>
      <c r="Y2281" s="22" t="s">
        <v>103</v>
      </c>
      <c r="Z2281" s="16" t="s">
        <v>33</v>
      </c>
      <c r="AA2281" s="21">
        <v>0</v>
      </c>
      <c r="AB2281" s="21">
        <v>188015.44869838862</v>
      </c>
      <c r="AC2281" s="21">
        <v>0</v>
      </c>
      <c r="AD2281" s="21">
        <v>0</v>
      </c>
      <c r="AE2281" s="21">
        <v>0</v>
      </c>
    </row>
    <row r="2282" spans="23:31">
      <c r="W2282" s="20" t="s">
        <v>2134</v>
      </c>
      <c r="X2282" s="16">
        <v>30006129</v>
      </c>
      <c r="Y2282" s="22" t="s">
        <v>280</v>
      </c>
      <c r="Z2282" s="16" t="s">
        <v>33</v>
      </c>
      <c r="AA2282" s="21">
        <v>0</v>
      </c>
      <c r="AB2282" s="21">
        <v>162822.67150684929</v>
      </c>
      <c r="AC2282" s="21">
        <v>0</v>
      </c>
      <c r="AD2282" s="21">
        <v>0</v>
      </c>
      <c r="AE2282" s="21">
        <v>0</v>
      </c>
    </row>
    <row r="2283" spans="23:31">
      <c r="W2283" s="20" t="s">
        <v>2135</v>
      </c>
      <c r="X2283" s="16">
        <v>30006130</v>
      </c>
      <c r="Y2283" s="22" t="s">
        <v>144</v>
      </c>
      <c r="Z2283" s="16" t="s">
        <v>33</v>
      </c>
      <c r="AA2283" s="21">
        <v>0</v>
      </c>
      <c r="AB2283" s="21">
        <v>205101.20273424656</v>
      </c>
      <c r="AC2283" s="21">
        <v>0</v>
      </c>
      <c r="AD2283" s="21">
        <v>0</v>
      </c>
      <c r="AE2283" s="21">
        <v>0</v>
      </c>
    </row>
    <row r="2284" spans="23:31">
      <c r="W2284" s="20" t="s">
        <v>2136</v>
      </c>
      <c r="X2284" s="16">
        <v>30006131</v>
      </c>
      <c r="Y2284" s="22" t="s">
        <v>206</v>
      </c>
      <c r="Z2284" s="16" t="s">
        <v>33</v>
      </c>
      <c r="AA2284" s="21">
        <v>0</v>
      </c>
      <c r="AB2284" s="21">
        <v>170310.94175774508</v>
      </c>
      <c r="AC2284" s="21">
        <v>0</v>
      </c>
      <c r="AD2284" s="21">
        <v>0</v>
      </c>
      <c r="AE2284" s="21">
        <v>0</v>
      </c>
    </row>
    <row r="2285" spans="23:31">
      <c r="W2285" s="20" t="s">
        <v>2137</v>
      </c>
      <c r="X2285" s="16">
        <v>30006132</v>
      </c>
      <c r="Y2285" s="22" t="s">
        <v>74</v>
      </c>
      <c r="Z2285" s="16" t="s">
        <v>33</v>
      </c>
      <c r="AA2285" s="21">
        <v>0</v>
      </c>
      <c r="AB2285" s="21">
        <v>184818.32822620752</v>
      </c>
      <c r="AC2285" s="21">
        <v>0</v>
      </c>
      <c r="AD2285" s="21">
        <v>0</v>
      </c>
      <c r="AE2285" s="21">
        <v>0</v>
      </c>
    </row>
    <row r="2286" spans="23:31">
      <c r="W2286" s="20" t="s">
        <v>2138</v>
      </c>
      <c r="X2286" s="16">
        <v>30006133</v>
      </c>
      <c r="Y2286" s="22" t="s">
        <v>144</v>
      </c>
      <c r="Z2286" s="16" t="s">
        <v>33</v>
      </c>
      <c r="AA2286" s="21">
        <v>0</v>
      </c>
      <c r="AB2286" s="21">
        <v>150320.53798770349</v>
      </c>
      <c r="AC2286" s="21">
        <v>0</v>
      </c>
      <c r="AD2286" s="21">
        <v>0</v>
      </c>
      <c r="AE2286" s="21">
        <v>0</v>
      </c>
    </row>
    <row r="2287" spans="23:31">
      <c r="W2287" s="20" t="s">
        <v>2139</v>
      </c>
      <c r="X2287" s="16">
        <v>30006134</v>
      </c>
      <c r="Y2287" s="22" t="s">
        <v>93</v>
      </c>
      <c r="Z2287" s="16" t="s">
        <v>33</v>
      </c>
      <c r="AA2287" s="21">
        <v>0</v>
      </c>
      <c r="AB2287" s="21">
        <v>115207.37830619118</v>
      </c>
      <c r="AC2287" s="21">
        <v>0</v>
      </c>
      <c r="AD2287" s="21">
        <v>0</v>
      </c>
      <c r="AE2287" s="21">
        <v>0</v>
      </c>
    </row>
    <row r="2288" spans="23:31">
      <c r="W2288" s="20" t="s">
        <v>2141</v>
      </c>
      <c r="X2288" s="16">
        <v>30006139</v>
      </c>
      <c r="Y2288" s="22" t="s">
        <v>277</v>
      </c>
      <c r="Z2288" s="16" t="s">
        <v>33</v>
      </c>
      <c r="AA2288" s="21">
        <v>0</v>
      </c>
      <c r="AB2288" s="21">
        <v>146001.88032431086</v>
      </c>
      <c r="AC2288" s="21">
        <v>0</v>
      </c>
      <c r="AD2288" s="21">
        <v>0</v>
      </c>
      <c r="AE2288" s="21">
        <v>0</v>
      </c>
    </row>
    <row r="2289" spans="23:31">
      <c r="W2289" s="20" t="s">
        <v>2142</v>
      </c>
      <c r="X2289" s="16">
        <v>30006140</v>
      </c>
      <c r="Y2289" s="22" t="s">
        <v>57</v>
      </c>
      <c r="Z2289" s="16" t="s">
        <v>33</v>
      </c>
      <c r="AA2289" s="21">
        <v>0</v>
      </c>
      <c r="AB2289" s="21">
        <v>184823.5599877472</v>
      </c>
      <c r="AC2289" s="21">
        <v>0</v>
      </c>
      <c r="AD2289" s="21">
        <v>0</v>
      </c>
      <c r="AE2289" s="21">
        <v>0</v>
      </c>
    </row>
    <row r="2290" spans="23:31">
      <c r="W2290" s="20" t="s">
        <v>2143</v>
      </c>
      <c r="X2290" s="16">
        <v>30006141</v>
      </c>
      <c r="Y2290" s="22" t="s">
        <v>57</v>
      </c>
      <c r="Z2290" s="16" t="s">
        <v>33</v>
      </c>
      <c r="AA2290" s="21">
        <v>0</v>
      </c>
      <c r="AB2290" s="21">
        <v>140694.24404383561</v>
      </c>
      <c r="AC2290" s="21">
        <v>0</v>
      </c>
      <c r="AD2290" s="21">
        <v>0</v>
      </c>
      <c r="AE2290" s="21">
        <v>0</v>
      </c>
    </row>
    <row r="2291" spans="23:31">
      <c r="W2291" s="20" t="s">
        <v>2144</v>
      </c>
      <c r="X2291" s="16">
        <v>30006142</v>
      </c>
      <c r="Y2291" s="22" t="s">
        <v>206</v>
      </c>
      <c r="Z2291" s="16" t="s">
        <v>33</v>
      </c>
      <c r="AA2291" s="21">
        <v>0</v>
      </c>
      <c r="AB2291" s="21">
        <v>131056.4987933362</v>
      </c>
      <c r="AC2291" s="21">
        <v>0</v>
      </c>
      <c r="AD2291" s="21">
        <v>0</v>
      </c>
      <c r="AE2291" s="21">
        <v>0</v>
      </c>
    </row>
    <row r="2292" spans="23:31">
      <c r="W2292" s="20" t="s">
        <v>2145</v>
      </c>
      <c r="X2292" s="16">
        <v>30006143</v>
      </c>
      <c r="Y2292" s="22" t="s">
        <v>93</v>
      </c>
      <c r="Z2292" s="16" t="s">
        <v>33</v>
      </c>
      <c r="AA2292" s="21">
        <v>0</v>
      </c>
      <c r="AB2292" s="21">
        <v>169269.83675551994</v>
      </c>
      <c r="AC2292" s="21">
        <v>0</v>
      </c>
      <c r="AD2292" s="21">
        <v>0</v>
      </c>
      <c r="AE2292" s="21">
        <v>0</v>
      </c>
    </row>
    <row r="2293" spans="23:31">
      <c r="W2293" s="20" t="s">
        <v>2146</v>
      </c>
      <c r="X2293" s="16">
        <v>30006144</v>
      </c>
      <c r="Y2293" s="22" t="s">
        <v>374</v>
      </c>
      <c r="Z2293" s="16" t="s">
        <v>33</v>
      </c>
      <c r="AA2293" s="21">
        <v>0</v>
      </c>
      <c r="AB2293" s="21">
        <v>165768.83460041622</v>
      </c>
      <c r="AC2293" s="21">
        <v>0</v>
      </c>
      <c r="AD2293" s="21">
        <v>0</v>
      </c>
      <c r="AE2293" s="21">
        <v>0</v>
      </c>
    </row>
    <row r="2294" spans="23:31">
      <c r="W2294" s="20" t="s">
        <v>2147</v>
      </c>
      <c r="X2294" s="16">
        <v>30006145</v>
      </c>
      <c r="Y2294" s="22" t="s">
        <v>93</v>
      </c>
      <c r="Z2294" s="16" t="s">
        <v>33</v>
      </c>
      <c r="AA2294" s="21">
        <v>0</v>
      </c>
      <c r="AB2294" s="21">
        <v>137974.93746206511</v>
      </c>
      <c r="AC2294" s="21">
        <v>0</v>
      </c>
      <c r="AD2294" s="21">
        <v>0</v>
      </c>
      <c r="AE2294" s="21">
        <v>0</v>
      </c>
    </row>
    <row r="2295" spans="23:31">
      <c r="W2295" s="20" t="s">
        <v>2148</v>
      </c>
      <c r="X2295" s="16">
        <v>30006146</v>
      </c>
      <c r="Y2295" s="22" t="s">
        <v>74</v>
      </c>
      <c r="Z2295" s="16" t="s">
        <v>33</v>
      </c>
      <c r="AA2295" s="21">
        <v>0</v>
      </c>
      <c r="AB2295" s="21">
        <v>156767.47550856424</v>
      </c>
      <c r="AC2295" s="21">
        <v>0</v>
      </c>
      <c r="AD2295" s="21">
        <v>0</v>
      </c>
      <c r="AE2295" s="21">
        <v>0</v>
      </c>
    </row>
    <row r="2296" spans="23:31">
      <c r="W2296" s="20" t="s">
        <v>2149</v>
      </c>
      <c r="X2296" s="16">
        <v>30006150</v>
      </c>
      <c r="Y2296" s="22" t="s">
        <v>144</v>
      </c>
      <c r="Z2296" s="16" t="s">
        <v>33</v>
      </c>
      <c r="AA2296" s="21">
        <v>0</v>
      </c>
      <c r="AB2296" s="21">
        <v>239063.06288219179</v>
      </c>
      <c r="AC2296" s="21">
        <v>0</v>
      </c>
      <c r="AD2296" s="21">
        <v>0</v>
      </c>
      <c r="AE2296" s="21">
        <v>0</v>
      </c>
    </row>
    <row r="2297" spans="23:31">
      <c r="W2297" s="20" t="s">
        <v>2150</v>
      </c>
      <c r="X2297" s="16">
        <v>30006152</v>
      </c>
      <c r="Y2297" s="22" t="s">
        <v>93</v>
      </c>
      <c r="Z2297" s="16" t="s">
        <v>33</v>
      </c>
      <c r="AA2297" s="21">
        <v>0</v>
      </c>
      <c r="AB2297" s="21">
        <v>126124.72812621068</v>
      </c>
      <c r="AC2297" s="21">
        <v>0</v>
      </c>
      <c r="AD2297" s="21">
        <v>0</v>
      </c>
      <c r="AE2297" s="21">
        <v>0</v>
      </c>
    </row>
    <row r="2298" spans="23:31">
      <c r="W2298" s="20" t="s">
        <v>2151</v>
      </c>
      <c r="X2298" s="16">
        <v>30006154</v>
      </c>
      <c r="Y2298" s="22" t="s">
        <v>206</v>
      </c>
      <c r="Z2298" s="16" t="s">
        <v>33</v>
      </c>
      <c r="AA2298" s="21">
        <v>0</v>
      </c>
      <c r="AB2298" s="21">
        <v>151170.91327452715</v>
      </c>
      <c r="AC2298" s="21">
        <v>0</v>
      </c>
      <c r="AD2298" s="21">
        <v>0</v>
      </c>
      <c r="AE2298" s="21">
        <v>0</v>
      </c>
    </row>
    <row r="2299" spans="23:31">
      <c r="W2299" s="20" t="s">
        <v>2152</v>
      </c>
      <c r="X2299" s="16">
        <v>30006155</v>
      </c>
      <c r="Y2299" s="22" t="s">
        <v>103</v>
      </c>
      <c r="Z2299" s="16" t="s">
        <v>33</v>
      </c>
      <c r="AA2299" s="21">
        <v>0</v>
      </c>
      <c r="AB2299" s="21">
        <v>168492.07736001362</v>
      </c>
      <c r="AC2299" s="21">
        <v>0</v>
      </c>
      <c r="AD2299" s="21">
        <v>0</v>
      </c>
      <c r="AE2299" s="21">
        <v>0</v>
      </c>
    </row>
    <row r="2300" spans="23:31">
      <c r="W2300" s="20" t="s">
        <v>2154</v>
      </c>
      <c r="X2300" s="16">
        <v>30006157</v>
      </c>
      <c r="Y2300" s="22" t="s">
        <v>93</v>
      </c>
      <c r="Z2300" s="16" t="s">
        <v>33</v>
      </c>
      <c r="AA2300" s="21">
        <v>0</v>
      </c>
      <c r="AB2300" s="21">
        <v>154997.4171697321</v>
      </c>
      <c r="AC2300" s="21">
        <v>0</v>
      </c>
      <c r="AD2300" s="21">
        <v>0</v>
      </c>
      <c r="AE2300" s="21">
        <v>0</v>
      </c>
    </row>
    <row r="2301" spans="23:31">
      <c r="W2301" s="20" t="s">
        <v>2156</v>
      </c>
      <c r="X2301" s="16">
        <v>30006162</v>
      </c>
      <c r="Y2301" s="22" t="s">
        <v>374</v>
      </c>
      <c r="Z2301" s="16" t="s">
        <v>33</v>
      </c>
      <c r="AA2301" s="21">
        <v>0</v>
      </c>
      <c r="AB2301" s="21">
        <v>178502.79568216729</v>
      </c>
      <c r="AC2301" s="21">
        <v>0</v>
      </c>
      <c r="AD2301" s="21">
        <v>0</v>
      </c>
      <c r="AE2301" s="21">
        <v>0</v>
      </c>
    </row>
    <row r="2302" spans="23:31">
      <c r="W2302" s="20" t="s">
        <v>2158</v>
      </c>
      <c r="X2302" s="16">
        <v>30006166</v>
      </c>
      <c r="Y2302" s="22" t="s">
        <v>93</v>
      </c>
      <c r="Z2302" s="16" t="s">
        <v>33</v>
      </c>
      <c r="AA2302" s="21">
        <v>0</v>
      </c>
      <c r="AB2302" s="21">
        <v>177269.12653419469</v>
      </c>
      <c r="AC2302" s="21">
        <v>0</v>
      </c>
      <c r="AD2302" s="21">
        <v>0</v>
      </c>
      <c r="AE2302" s="21">
        <v>0</v>
      </c>
    </row>
    <row r="2303" spans="23:31">
      <c r="W2303" s="20" t="s">
        <v>2159</v>
      </c>
      <c r="X2303" s="16">
        <v>30006167</v>
      </c>
      <c r="Y2303" s="22" t="s">
        <v>93</v>
      </c>
      <c r="Z2303" s="16" t="s">
        <v>33</v>
      </c>
      <c r="AA2303" s="21">
        <v>0</v>
      </c>
      <c r="AB2303" s="21">
        <v>188689.54178298081</v>
      </c>
      <c r="AC2303" s="21">
        <v>0</v>
      </c>
      <c r="AD2303" s="21">
        <v>0</v>
      </c>
      <c r="AE2303" s="21">
        <v>0</v>
      </c>
    </row>
    <row r="2304" spans="23:31">
      <c r="W2304" s="20" t="s">
        <v>2160</v>
      </c>
      <c r="X2304" s="16">
        <v>30006168</v>
      </c>
      <c r="Y2304" s="22" t="s">
        <v>352</v>
      </c>
      <c r="Z2304" s="16" t="s">
        <v>33</v>
      </c>
      <c r="AA2304" s="21">
        <v>0</v>
      </c>
      <c r="AB2304" s="21">
        <v>157189.23699611891</v>
      </c>
      <c r="AC2304" s="21">
        <v>0</v>
      </c>
      <c r="AD2304" s="21">
        <v>0</v>
      </c>
      <c r="AE2304" s="21">
        <v>0</v>
      </c>
    </row>
    <row r="2305" spans="23:31">
      <c r="W2305" s="20" t="s">
        <v>2162</v>
      </c>
      <c r="X2305" s="16">
        <v>30006171</v>
      </c>
      <c r="Y2305" s="22" t="s">
        <v>374</v>
      </c>
      <c r="Z2305" s="16" t="s">
        <v>33</v>
      </c>
      <c r="AA2305" s="21">
        <v>0</v>
      </c>
      <c r="AB2305" s="21">
        <v>158352.97254884729</v>
      </c>
      <c r="AC2305" s="21">
        <v>0</v>
      </c>
      <c r="AD2305" s="21">
        <v>0</v>
      </c>
      <c r="AE2305" s="21">
        <v>0</v>
      </c>
    </row>
    <row r="2306" spans="23:31">
      <c r="W2306" s="20" t="s">
        <v>2163</v>
      </c>
      <c r="X2306" s="16">
        <v>30006172</v>
      </c>
      <c r="Y2306" s="22" t="s">
        <v>74</v>
      </c>
      <c r="Z2306" s="16" t="s">
        <v>33</v>
      </c>
      <c r="AA2306" s="21">
        <v>0</v>
      </c>
      <c r="AB2306" s="21">
        <v>164664.10561605665</v>
      </c>
      <c r="AC2306" s="21">
        <v>0</v>
      </c>
      <c r="AD2306" s="21">
        <v>0</v>
      </c>
      <c r="AE2306" s="21">
        <v>0</v>
      </c>
    </row>
    <row r="2307" spans="23:31">
      <c r="W2307" s="20" t="s">
        <v>2164</v>
      </c>
      <c r="X2307" s="16">
        <v>30006173</v>
      </c>
      <c r="Y2307" s="22" t="s">
        <v>144</v>
      </c>
      <c r="Z2307" s="16" t="s">
        <v>33</v>
      </c>
      <c r="AA2307" s="21">
        <v>0</v>
      </c>
      <c r="AB2307" s="21">
        <v>192557.46404931508</v>
      </c>
      <c r="AC2307" s="21">
        <v>0</v>
      </c>
      <c r="AD2307" s="21">
        <v>0</v>
      </c>
      <c r="AE2307" s="21">
        <v>0</v>
      </c>
    </row>
    <row r="2308" spans="23:31">
      <c r="W2308" s="20" t="s">
        <v>2165</v>
      </c>
      <c r="X2308" s="16">
        <v>30006174</v>
      </c>
      <c r="Y2308" s="22" t="s">
        <v>206</v>
      </c>
      <c r="Z2308" s="16" t="s">
        <v>33</v>
      </c>
      <c r="AA2308" s="21">
        <v>0</v>
      </c>
      <c r="AB2308" s="21">
        <v>150144.84201311794</v>
      </c>
      <c r="AC2308" s="21">
        <v>0</v>
      </c>
      <c r="AD2308" s="21">
        <v>0</v>
      </c>
      <c r="AE2308" s="21">
        <v>0</v>
      </c>
    </row>
    <row r="2309" spans="23:31">
      <c r="W2309" s="20" t="s">
        <v>2166</v>
      </c>
      <c r="X2309" s="16">
        <v>30006177</v>
      </c>
      <c r="Y2309" s="22" t="s">
        <v>144</v>
      </c>
      <c r="Z2309" s="16" t="s">
        <v>33</v>
      </c>
      <c r="AA2309" s="21">
        <v>0</v>
      </c>
      <c r="AB2309" s="21">
        <v>169626.96523252322</v>
      </c>
      <c r="AC2309" s="21">
        <v>0</v>
      </c>
      <c r="AD2309" s="21">
        <v>0</v>
      </c>
      <c r="AE2309" s="21">
        <v>0</v>
      </c>
    </row>
    <row r="2310" spans="23:31">
      <c r="W2310" s="20" t="s">
        <v>2167</v>
      </c>
      <c r="X2310" s="16">
        <v>30006178</v>
      </c>
      <c r="Y2310" s="22" t="s">
        <v>109</v>
      </c>
      <c r="Z2310" s="16" t="s">
        <v>33</v>
      </c>
      <c r="AA2310" s="21">
        <v>0</v>
      </c>
      <c r="AB2310" s="21">
        <v>231150.80937407992</v>
      </c>
      <c r="AC2310" s="21">
        <v>0</v>
      </c>
      <c r="AD2310" s="21">
        <v>0</v>
      </c>
      <c r="AE2310" s="21">
        <v>0</v>
      </c>
    </row>
    <row r="2311" spans="23:31">
      <c r="W2311" s="20" t="s">
        <v>2168</v>
      </c>
      <c r="X2311" s="16">
        <v>30006179</v>
      </c>
      <c r="Y2311" s="22" t="s">
        <v>109</v>
      </c>
      <c r="Z2311" s="16" t="s">
        <v>33</v>
      </c>
      <c r="AA2311" s="21">
        <v>0</v>
      </c>
      <c r="AB2311" s="21">
        <v>222294.86190136988</v>
      </c>
      <c r="AC2311" s="21">
        <v>0</v>
      </c>
      <c r="AD2311" s="21">
        <v>0</v>
      </c>
      <c r="AE2311" s="21">
        <v>0</v>
      </c>
    </row>
    <row r="2312" spans="23:31">
      <c r="W2312" s="20" t="s">
        <v>2169</v>
      </c>
      <c r="X2312" s="16">
        <v>30006180</v>
      </c>
      <c r="Y2312" s="22" t="s">
        <v>352</v>
      </c>
      <c r="Z2312" s="16" t="s">
        <v>33</v>
      </c>
      <c r="AA2312" s="21">
        <v>0</v>
      </c>
      <c r="AB2312" s="21">
        <v>146893.0863619266</v>
      </c>
      <c r="AC2312" s="21">
        <v>0</v>
      </c>
      <c r="AD2312" s="21">
        <v>0</v>
      </c>
      <c r="AE2312" s="21">
        <v>0</v>
      </c>
    </row>
    <row r="2313" spans="23:31">
      <c r="W2313" s="20" t="s">
        <v>2170</v>
      </c>
      <c r="X2313" s="16">
        <v>30006181</v>
      </c>
      <c r="Y2313" s="22" t="s">
        <v>144</v>
      </c>
      <c r="Z2313" s="16" t="s">
        <v>33</v>
      </c>
      <c r="AA2313" s="21">
        <v>0</v>
      </c>
      <c r="AB2313" s="21">
        <v>153044.02254246577</v>
      </c>
      <c r="AC2313" s="21">
        <v>0</v>
      </c>
      <c r="AD2313" s="21">
        <v>0</v>
      </c>
      <c r="AE2313" s="21">
        <v>0</v>
      </c>
    </row>
    <row r="2314" spans="23:31">
      <c r="W2314" s="20" t="s">
        <v>2171</v>
      </c>
      <c r="X2314" s="16">
        <v>30006183</v>
      </c>
      <c r="Y2314" s="22" t="s">
        <v>222</v>
      </c>
      <c r="Z2314" s="16" t="s">
        <v>33</v>
      </c>
      <c r="AA2314" s="21">
        <v>0</v>
      </c>
      <c r="AB2314" s="21">
        <v>50049.322215868386</v>
      </c>
      <c r="AC2314" s="21">
        <v>0</v>
      </c>
      <c r="AD2314" s="21">
        <v>0</v>
      </c>
      <c r="AE2314" s="21">
        <v>0</v>
      </c>
    </row>
    <row r="2315" spans="23:31">
      <c r="W2315" s="20" t="s">
        <v>2172</v>
      </c>
      <c r="X2315" s="16">
        <v>30006184</v>
      </c>
      <c r="Y2315" s="22" t="s">
        <v>74</v>
      </c>
      <c r="Z2315" s="16" t="s">
        <v>33</v>
      </c>
      <c r="AA2315" s="21">
        <v>0</v>
      </c>
      <c r="AB2315" s="21">
        <v>164038.33774197151</v>
      </c>
      <c r="AC2315" s="21">
        <v>0</v>
      </c>
      <c r="AD2315" s="21">
        <v>0</v>
      </c>
      <c r="AE2315" s="21">
        <v>0</v>
      </c>
    </row>
    <row r="2316" spans="23:31">
      <c r="W2316" s="20" t="s">
        <v>2177</v>
      </c>
      <c r="X2316" s="16">
        <v>30006208</v>
      </c>
      <c r="Y2316" s="22" t="s">
        <v>280</v>
      </c>
      <c r="Z2316" s="16" t="s">
        <v>33</v>
      </c>
      <c r="AA2316" s="21">
        <v>0</v>
      </c>
      <c r="AB2316" s="21">
        <v>138975.23998378561</v>
      </c>
      <c r="AC2316" s="21">
        <v>0</v>
      </c>
      <c r="AD2316" s="21">
        <v>0</v>
      </c>
      <c r="AE2316" s="21">
        <v>0</v>
      </c>
    </row>
    <row r="2317" spans="23:31">
      <c r="W2317" s="20" t="s">
        <v>2183</v>
      </c>
      <c r="X2317" s="16">
        <v>30006222</v>
      </c>
      <c r="Y2317" s="22" t="s">
        <v>222</v>
      </c>
      <c r="Z2317" s="16" t="s">
        <v>33</v>
      </c>
      <c r="AA2317" s="21">
        <v>0</v>
      </c>
      <c r="AB2317" s="21">
        <v>58038.819961643836</v>
      </c>
      <c r="AC2317" s="21">
        <v>0</v>
      </c>
      <c r="AD2317" s="21">
        <v>0</v>
      </c>
      <c r="AE2317" s="21">
        <v>0</v>
      </c>
    </row>
    <row r="2318" spans="23:31">
      <c r="W2318" s="20" t="s">
        <v>2188</v>
      </c>
      <c r="X2318" s="16">
        <v>30006234</v>
      </c>
      <c r="Y2318" s="22" t="s">
        <v>32</v>
      </c>
      <c r="Z2318" s="16" t="s">
        <v>33</v>
      </c>
      <c r="AA2318" s="21">
        <v>0</v>
      </c>
      <c r="AB2318" s="21">
        <v>128857.46670828464</v>
      </c>
      <c r="AC2318" s="21">
        <v>0</v>
      </c>
      <c r="AD2318" s="21">
        <v>0</v>
      </c>
      <c r="AE2318" s="21">
        <v>0</v>
      </c>
    </row>
    <row r="2319" spans="23:31">
      <c r="W2319" s="20" t="s">
        <v>2190</v>
      </c>
      <c r="X2319" s="16">
        <v>30006240</v>
      </c>
      <c r="Y2319" s="22" t="s">
        <v>74</v>
      </c>
      <c r="Z2319" s="16" t="s">
        <v>33</v>
      </c>
      <c r="AA2319" s="21">
        <v>0</v>
      </c>
      <c r="AB2319" s="21">
        <v>133651.65434929435</v>
      </c>
      <c r="AC2319" s="21">
        <v>0</v>
      </c>
      <c r="AD2319" s="21">
        <v>0</v>
      </c>
      <c r="AE2319" s="21">
        <v>0</v>
      </c>
    </row>
    <row r="2320" spans="23:31">
      <c r="W2320" s="20" t="s">
        <v>2193</v>
      </c>
      <c r="X2320" s="16">
        <v>30006244</v>
      </c>
      <c r="Y2320" s="22" t="s">
        <v>74</v>
      </c>
      <c r="Z2320" s="16" t="s">
        <v>33</v>
      </c>
      <c r="AA2320" s="21">
        <v>0</v>
      </c>
      <c r="AB2320" s="21">
        <v>133555.9022588532</v>
      </c>
      <c r="AC2320" s="21">
        <v>0</v>
      </c>
      <c r="AD2320" s="21">
        <v>0</v>
      </c>
      <c r="AE2320" s="21">
        <v>0</v>
      </c>
    </row>
    <row r="2321" spans="23:31">
      <c r="W2321" s="20" t="s">
        <v>2195</v>
      </c>
      <c r="X2321" s="16">
        <v>30006246</v>
      </c>
      <c r="Y2321" s="22" t="s">
        <v>161</v>
      </c>
      <c r="Z2321" s="16" t="s">
        <v>33</v>
      </c>
      <c r="AA2321" s="21">
        <v>0</v>
      </c>
      <c r="AB2321" s="21">
        <v>160304.80184057154</v>
      </c>
      <c r="AC2321" s="21">
        <v>0</v>
      </c>
      <c r="AD2321" s="21">
        <v>0</v>
      </c>
      <c r="AE2321" s="21">
        <v>0</v>
      </c>
    </row>
    <row r="2322" spans="23:31">
      <c r="W2322" s="20" t="s">
        <v>2197</v>
      </c>
      <c r="X2322" s="16">
        <v>30006250</v>
      </c>
      <c r="Y2322" s="22" t="s">
        <v>161</v>
      </c>
      <c r="Z2322" s="16" t="s">
        <v>33</v>
      </c>
      <c r="AA2322" s="21">
        <v>0</v>
      </c>
      <c r="AB2322" s="21">
        <v>114994.61258269046</v>
      </c>
      <c r="AC2322" s="21">
        <v>0</v>
      </c>
      <c r="AD2322" s="21">
        <v>0</v>
      </c>
      <c r="AE2322" s="21">
        <v>0</v>
      </c>
    </row>
    <row r="2323" spans="23:31">
      <c r="W2323" s="20" t="s">
        <v>2199</v>
      </c>
      <c r="X2323" s="16">
        <v>30006258</v>
      </c>
      <c r="Y2323" s="22" t="s">
        <v>161</v>
      </c>
      <c r="Z2323" s="16" t="s">
        <v>33</v>
      </c>
      <c r="AA2323" s="21">
        <v>0</v>
      </c>
      <c r="AB2323" s="21">
        <v>141934.10778707094</v>
      </c>
      <c r="AC2323" s="21">
        <v>0</v>
      </c>
      <c r="AD2323" s="21">
        <v>0</v>
      </c>
      <c r="AE2323" s="21">
        <v>0</v>
      </c>
    </row>
    <row r="2324" spans="23:31">
      <c r="W2324" s="20" t="s">
        <v>2209</v>
      </c>
      <c r="X2324" s="16">
        <v>30006312</v>
      </c>
      <c r="Y2324" s="22" t="s">
        <v>607</v>
      </c>
      <c r="Z2324" s="16" t="s">
        <v>33</v>
      </c>
      <c r="AA2324" s="21">
        <v>0</v>
      </c>
      <c r="AB2324" s="21">
        <v>119318.99311463043</v>
      </c>
      <c r="AC2324" s="21">
        <v>0</v>
      </c>
      <c r="AD2324" s="21">
        <v>0</v>
      </c>
      <c r="AE2324" s="21">
        <v>0</v>
      </c>
    </row>
    <row r="2325" spans="23:31">
      <c r="W2325" s="20" t="s">
        <v>2210</v>
      </c>
      <c r="X2325" s="16">
        <v>30006316</v>
      </c>
      <c r="Y2325" s="22" t="s">
        <v>69</v>
      </c>
      <c r="Z2325" s="16" t="s">
        <v>33</v>
      </c>
      <c r="AA2325" s="21">
        <v>0</v>
      </c>
      <c r="AB2325" s="21">
        <v>168395.7227219097</v>
      </c>
      <c r="AC2325" s="21">
        <v>0</v>
      </c>
      <c r="AD2325" s="21">
        <v>0</v>
      </c>
      <c r="AE2325" s="21">
        <v>0</v>
      </c>
    </row>
    <row r="2326" spans="23:31">
      <c r="W2326" s="20" t="s">
        <v>2214</v>
      </c>
      <c r="X2326" s="16">
        <v>30006330</v>
      </c>
      <c r="Y2326" s="22" t="s">
        <v>69</v>
      </c>
      <c r="Z2326" s="16" t="s">
        <v>33</v>
      </c>
      <c r="AA2326" s="21">
        <v>0</v>
      </c>
      <c r="AB2326" s="21">
        <v>87629.78016598367</v>
      </c>
      <c r="AC2326" s="21">
        <v>0</v>
      </c>
      <c r="AD2326" s="21">
        <v>0</v>
      </c>
      <c r="AE2326" s="21">
        <v>0</v>
      </c>
    </row>
    <row r="2327" spans="23:31">
      <c r="W2327" s="20" t="s">
        <v>2215</v>
      </c>
      <c r="X2327" s="16">
        <v>30006332</v>
      </c>
      <c r="Y2327" s="22" t="s">
        <v>69</v>
      </c>
      <c r="Z2327" s="16" t="s">
        <v>33</v>
      </c>
      <c r="AA2327" s="21">
        <v>0</v>
      </c>
      <c r="AB2327" s="21">
        <v>92243.33307167828</v>
      </c>
      <c r="AC2327" s="21">
        <v>0</v>
      </c>
      <c r="AD2327" s="21">
        <v>0</v>
      </c>
      <c r="AE2327" s="21">
        <v>0</v>
      </c>
    </row>
    <row r="2328" spans="23:31">
      <c r="W2328" s="20" t="s">
        <v>2221</v>
      </c>
      <c r="X2328" s="16">
        <v>30006368</v>
      </c>
      <c r="Y2328" s="22" t="s">
        <v>161</v>
      </c>
      <c r="Z2328" s="16" t="s">
        <v>33</v>
      </c>
      <c r="AA2328" s="21">
        <v>0</v>
      </c>
      <c r="AB2328" s="21">
        <v>118806.18621897654</v>
      </c>
      <c r="AC2328" s="21">
        <v>0</v>
      </c>
      <c r="AD2328" s="21">
        <v>0</v>
      </c>
      <c r="AE2328" s="21">
        <v>0</v>
      </c>
    </row>
    <row r="2329" spans="23:31">
      <c r="W2329" s="20" t="s">
        <v>2225</v>
      </c>
      <c r="X2329" s="16">
        <v>30006383</v>
      </c>
      <c r="Y2329" s="22" t="s">
        <v>69</v>
      </c>
      <c r="Z2329" s="16" t="s">
        <v>33</v>
      </c>
      <c r="AA2329" s="21">
        <v>0</v>
      </c>
      <c r="AB2329" s="21">
        <v>151320.30001445228</v>
      </c>
      <c r="AC2329" s="21">
        <v>0</v>
      </c>
      <c r="AD2329" s="21">
        <v>0</v>
      </c>
      <c r="AE2329" s="21">
        <v>0</v>
      </c>
    </row>
    <row r="2330" spans="23:31">
      <c r="W2330" s="20" t="s">
        <v>2227</v>
      </c>
      <c r="X2330" s="16">
        <v>30006386</v>
      </c>
      <c r="Y2330" s="22" t="s">
        <v>69</v>
      </c>
      <c r="Z2330" s="16" t="s">
        <v>33</v>
      </c>
      <c r="AA2330" s="21">
        <v>0</v>
      </c>
      <c r="AB2330" s="21">
        <v>161404.90777220018</v>
      </c>
      <c r="AC2330" s="21">
        <v>0</v>
      </c>
      <c r="AD2330" s="21">
        <v>0</v>
      </c>
      <c r="AE2330" s="21">
        <v>0</v>
      </c>
    </row>
    <row r="2331" spans="23:31">
      <c r="W2331" s="20" t="s">
        <v>2233</v>
      </c>
      <c r="X2331" s="16">
        <v>30006431</v>
      </c>
      <c r="Y2331" s="22" t="s">
        <v>206</v>
      </c>
      <c r="Z2331" s="16" t="s">
        <v>33</v>
      </c>
      <c r="AA2331" s="21">
        <v>0</v>
      </c>
      <c r="AB2331" s="21">
        <v>101407.18519982955</v>
      </c>
      <c r="AC2331" s="21">
        <v>0</v>
      </c>
      <c r="AD2331" s="21">
        <v>0</v>
      </c>
      <c r="AE2331" s="21">
        <v>0</v>
      </c>
    </row>
    <row r="2332" spans="23:31">
      <c r="W2332" s="20" t="s">
        <v>2234</v>
      </c>
      <c r="X2332" s="16">
        <v>30006434</v>
      </c>
      <c r="Y2332" s="22" t="s">
        <v>1173</v>
      </c>
      <c r="Z2332" s="16" t="s">
        <v>33</v>
      </c>
      <c r="AA2332" s="21">
        <v>0</v>
      </c>
      <c r="AB2332" s="21">
        <v>98040.196836924079</v>
      </c>
      <c r="AC2332" s="21">
        <v>0</v>
      </c>
      <c r="AD2332" s="21">
        <v>0</v>
      </c>
      <c r="AE2332" s="21">
        <v>0</v>
      </c>
    </row>
    <row r="2333" spans="23:31">
      <c r="W2333" s="20" t="s">
        <v>2235</v>
      </c>
      <c r="X2333" s="16">
        <v>30006438</v>
      </c>
      <c r="Y2333" s="22" t="s">
        <v>74</v>
      </c>
      <c r="Z2333" s="16" t="s">
        <v>33</v>
      </c>
      <c r="AA2333" s="21">
        <v>0</v>
      </c>
      <c r="AB2333" s="21">
        <v>157416.90147297017</v>
      </c>
      <c r="AC2333" s="21">
        <v>0</v>
      </c>
      <c r="AD2333" s="21">
        <v>0</v>
      </c>
      <c r="AE2333" s="21">
        <v>0</v>
      </c>
    </row>
    <row r="2334" spans="23:31">
      <c r="W2334" s="20" t="s">
        <v>2236</v>
      </c>
      <c r="X2334" s="16">
        <v>30006439</v>
      </c>
      <c r="Y2334" s="22" t="s">
        <v>74</v>
      </c>
      <c r="Z2334" s="16" t="s">
        <v>33</v>
      </c>
      <c r="AA2334" s="21">
        <v>0</v>
      </c>
      <c r="AB2334" s="21">
        <v>154774.5629260274</v>
      </c>
      <c r="AC2334" s="21">
        <v>0</v>
      </c>
      <c r="AD2334" s="21">
        <v>0</v>
      </c>
      <c r="AE2334" s="21">
        <v>0</v>
      </c>
    </row>
    <row r="2335" spans="23:31">
      <c r="W2335" s="20" t="s">
        <v>2237</v>
      </c>
      <c r="X2335" s="16">
        <v>30006445</v>
      </c>
      <c r="Y2335" s="22" t="s">
        <v>184</v>
      </c>
      <c r="Z2335" s="16" t="s">
        <v>33</v>
      </c>
      <c r="AA2335" s="21">
        <v>0</v>
      </c>
      <c r="AB2335" s="21">
        <v>92757.979416295857</v>
      </c>
      <c r="AC2335" s="21">
        <v>0</v>
      </c>
      <c r="AD2335" s="21">
        <v>0</v>
      </c>
      <c r="AE2335" s="21">
        <v>0</v>
      </c>
    </row>
    <row r="2336" spans="23:31">
      <c r="W2336" s="20" t="s">
        <v>2238</v>
      </c>
      <c r="X2336" s="16">
        <v>30006446</v>
      </c>
      <c r="Y2336" s="22" t="s">
        <v>1907</v>
      </c>
      <c r="Z2336" s="16" t="s">
        <v>33</v>
      </c>
      <c r="AA2336" s="21">
        <v>0</v>
      </c>
      <c r="AB2336" s="21">
        <v>124239.91804243944</v>
      </c>
      <c r="AC2336" s="21">
        <v>0</v>
      </c>
      <c r="AD2336" s="21">
        <v>0</v>
      </c>
      <c r="AE2336" s="21">
        <v>0</v>
      </c>
    </row>
    <row r="2337" spans="23:31">
      <c r="W2337" s="20" t="s">
        <v>2239</v>
      </c>
      <c r="X2337" s="16">
        <v>30006450</v>
      </c>
      <c r="Y2337" s="22" t="s">
        <v>181</v>
      </c>
      <c r="Z2337" s="16" t="s">
        <v>33</v>
      </c>
      <c r="AA2337" s="21">
        <v>0</v>
      </c>
      <c r="AB2337" s="21">
        <v>140620.24552883001</v>
      </c>
      <c r="AC2337" s="21">
        <v>0</v>
      </c>
      <c r="AD2337" s="21">
        <v>0</v>
      </c>
      <c r="AE2337" s="21">
        <v>0</v>
      </c>
    </row>
    <row r="2338" spans="23:31">
      <c r="W2338" s="20" t="s">
        <v>2240</v>
      </c>
      <c r="X2338" s="16">
        <v>30006451</v>
      </c>
      <c r="Y2338" s="22" t="s">
        <v>184</v>
      </c>
      <c r="Z2338" s="16" t="s">
        <v>33</v>
      </c>
      <c r="AA2338" s="21">
        <v>0</v>
      </c>
      <c r="AB2338" s="21">
        <v>108351.55486769932</v>
      </c>
      <c r="AC2338" s="21">
        <v>0</v>
      </c>
      <c r="AD2338" s="21">
        <v>0</v>
      </c>
      <c r="AE2338" s="21">
        <v>0</v>
      </c>
    </row>
    <row r="2339" spans="23:31">
      <c r="W2339" s="20" t="s">
        <v>2241</v>
      </c>
      <c r="X2339" s="16">
        <v>30006452</v>
      </c>
      <c r="Y2339" s="22" t="s">
        <v>57</v>
      </c>
      <c r="Z2339" s="16" t="s">
        <v>33</v>
      </c>
      <c r="AA2339" s="21">
        <v>0</v>
      </c>
      <c r="AB2339" s="21">
        <v>104455.49154437464</v>
      </c>
      <c r="AC2339" s="21">
        <v>0</v>
      </c>
      <c r="AD2339" s="21">
        <v>0</v>
      </c>
      <c r="AE2339" s="21">
        <v>0</v>
      </c>
    </row>
    <row r="2340" spans="23:31">
      <c r="W2340" s="20" t="s">
        <v>2242</v>
      </c>
      <c r="X2340" s="16">
        <v>30006456</v>
      </c>
      <c r="Y2340" s="22" t="s">
        <v>212</v>
      </c>
      <c r="Z2340" s="16" t="s">
        <v>33</v>
      </c>
      <c r="AA2340" s="21">
        <v>0</v>
      </c>
      <c r="AB2340" s="21">
        <v>100270.35816754551</v>
      </c>
      <c r="AC2340" s="21">
        <v>0</v>
      </c>
      <c r="AD2340" s="21">
        <v>0</v>
      </c>
      <c r="AE2340" s="21">
        <v>0</v>
      </c>
    </row>
    <row r="2341" spans="23:31">
      <c r="W2341" s="20" t="s">
        <v>2243</v>
      </c>
      <c r="X2341" s="16">
        <v>30006457</v>
      </c>
      <c r="Y2341" s="22" t="s">
        <v>1277</v>
      </c>
      <c r="Z2341" s="16" t="s">
        <v>33</v>
      </c>
      <c r="AA2341" s="21">
        <v>0</v>
      </c>
      <c r="AB2341" s="21">
        <v>107395.38018990483</v>
      </c>
      <c r="AC2341" s="21">
        <v>0</v>
      </c>
      <c r="AD2341" s="21">
        <v>0</v>
      </c>
      <c r="AE2341" s="21">
        <v>0</v>
      </c>
    </row>
    <row r="2342" spans="23:31">
      <c r="W2342" s="20" t="s">
        <v>2248</v>
      </c>
      <c r="X2342" s="16">
        <v>30006493</v>
      </c>
      <c r="Y2342" s="22" t="s">
        <v>280</v>
      </c>
      <c r="Z2342" s="16" t="s">
        <v>33</v>
      </c>
      <c r="AA2342" s="21">
        <v>0</v>
      </c>
      <c r="AB2342" s="21">
        <v>113555.43558132605</v>
      </c>
      <c r="AC2342" s="21">
        <v>0</v>
      </c>
      <c r="AD2342" s="21">
        <v>0</v>
      </c>
      <c r="AE2342" s="21">
        <v>0</v>
      </c>
    </row>
    <row r="2343" spans="23:31">
      <c r="W2343" s="20" t="s">
        <v>2249</v>
      </c>
      <c r="X2343" s="16">
        <v>30006494</v>
      </c>
      <c r="Y2343" s="22" t="s">
        <v>206</v>
      </c>
      <c r="Z2343" s="16" t="s">
        <v>33</v>
      </c>
      <c r="AA2343" s="21">
        <v>0</v>
      </c>
      <c r="AB2343" s="21">
        <v>141108.97330314387</v>
      </c>
      <c r="AC2343" s="21">
        <v>0</v>
      </c>
      <c r="AD2343" s="21">
        <v>0</v>
      </c>
      <c r="AE2343" s="21">
        <v>0</v>
      </c>
    </row>
    <row r="2344" spans="23:31">
      <c r="W2344" s="20" t="s">
        <v>2251</v>
      </c>
      <c r="X2344" s="16">
        <v>30006511</v>
      </c>
      <c r="Y2344" s="22" t="s">
        <v>93</v>
      </c>
      <c r="Z2344" s="16" t="s">
        <v>33</v>
      </c>
      <c r="AA2344" s="21">
        <v>0</v>
      </c>
      <c r="AB2344" s="21">
        <v>185699.50801643834</v>
      </c>
      <c r="AC2344" s="21">
        <v>0</v>
      </c>
      <c r="AD2344" s="21">
        <v>0</v>
      </c>
      <c r="AE2344" s="21">
        <v>0</v>
      </c>
    </row>
    <row r="2345" spans="23:31">
      <c r="W2345" s="20" t="s">
        <v>2252</v>
      </c>
      <c r="X2345" s="16">
        <v>30006512</v>
      </c>
      <c r="Y2345" s="22" t="s">
        <v>93</v>
      </c>
      <c r="Z2345" s="16" t="s">
        <v>33</v>
      </c>
      <c r="AA2345" s="21">
        <v>0</v>
      </c>
      <c r="AB2345" s="21">
        <v>129757.51105886114</v>
      </c>
      <c r="AC2345" s="21">
        <v>0</v>
      </c>
      <c r="AD2345" s="21">
        <v>0</v>
      </c>
      <c r="AE2345" s="21">
        <v>0</v>
      </c>
    </row>
    <row r="2346" spans="23:31">
      <c r="W2346" s="20" t="s">
        <v>2253</v>
      </c>
      <c r="X2346" s="16">
        <v>30006534</v>
      </c>
      <c r="Y2346" s="22" t="s">
        <v>280</v>
      </c>
      <c r="Z2346" s="16" t="s">
        <v>33</v>
      </c>
      <c r="AA2346" s="21">
        <v>0</v>
      </c>
      <c r="AB2346" s="21">
        <v>186990.85250659415</v>
      </c>
      <c r="AC2346" s="21">
        <v>0</v>
      </c>
      <c r="AD2346" s="21">
        <v>0</v>
      </c>
      <c r="AE2346" s="21">
        <v>0</v>
      </c>
    </row>
    <row r="2347" spans="23:31">
      <c r="W2347" s="20" t="s">
        <v>2254</v>
      </c>
      <c r="X2347" s="16">
        <v>30006535</v>
      </c>
      <c r="Y2347" s="22" t="s">
        <v>76</v>
      </c>
      <c r="Z2347" s="16" t="s">
        <v>33</v>
      </c>
      <c r="AA2347" s="21">
        <v>0</v>
      </c>
      <c r="AB2347" s="21">
        <v>143053.56816358957</v>
      </c>
      <c r="AC2347" s="21">
        <v>0</v>
      </c>
      <c r="AD2347" s="21">
        <v>0</v>
      </c>
      <c r="AE2347" s="21">
        <v>0</v>
      </c>
    </row>
    <row r="2348" spans="23:31">
      <c r="W2348" s="20" t="s">
        <v>2256</v>
      </c>
      <c r="X2348" s="16">
        <v>30006537</v>
      </c>
      <c r="Y2348" s="22" t="s">
        <v>111</v>
      </c>
      <c r="Z2348" s="16" t="s">
        <v>33</v>
      </c>
      <c r="AA2348" s="21">
        <v>0</v>
      </c>
      <c r="AB2348" s="21">
        <v>192681.11586507503</v>
      </c>
      <c r="AC2348" s="21">
        <v>0</v>
      </c>
      <c r="AD2348" s="21">
        <v>0</v>
      </c>
      <c r="AE2348" s="21">
        <v>0</v>
      </c>
    </row>
    <row r="2349" spans="23:31">
      <c r="W2349" s="20" t="s">
        <v>2257</v>
      </c>
      <c r="X2349" s="16">
        <v>30006538</v>
      </c>
      <c r="Y2349" s="22" t="s">
        <v>197</v>
      </c>
      <c r="Z2349" s="16" t="s">
        <v>33</v>
      </c>
      <c r="AA2349" s="21">
        <v>0</v>
      </c>
      <c r="AB2349" s="21">
        <v>129440.28839786326</v>
      </c>
      <c r="AC2349" s="21">
        <v>0</v>
      </c>
      <c r="AD2349" s="21">
        <v>0</v>
      </c>
      <c r="AE2349" s="21">
        <v>0</v>
      </c>
    </row>
    <row r="2350" spans="23:31">
      <c r="W2350" s="20" t="s">
        <v>2258</v>
      </c>
      <c r="X2350" s="16">
        <v>30006539</v>
      </c>
      <c r="Y2350" s="22" t="s">
        <v>57</v>
      </c>
      <c r="Z2350" s="16" t="s">
        <v>33</v>
      </c>
      <c r="AA2350" s="21">
        <v>0</v>
      </c>
      <c r="AB2350" s="21">
        <v>149513.26923606376</v>
      </c>
      <c r="AC2350" s="21">
        <v>0</v>
      </c>
      <c r="AD2350" s="21">
        <v>0</v>
      </c>
      <c r="AE2350" s="21">
        <v>0</v>
      </c>
    </row>
    <row r="2351" spans="23:31">
      <c r="W2351" s="20" t="s">
        <v>2259</v>
      </c>
      <c r="X2351" s="16">
        <v>30006544</v>
      </c>
      <c r="Y2351" s="22" t="s">
        <v>280</v>
      </c>
      <c r="Z2351" s="16" t="s">
        <v>33</v>
      </c>
      <c r="AA2351" s="21">
        <v>0</v>
      </c>
      <c r="AB2351" s="21">
        <v>180754.47945477569</v>
      </c>
      <c r="AC2351" s="21">
        <v>0</v>
      </c>
      <c r="AD2351" s="21">
        <v>0</v>
      </c>
      <c r="AE2351" s="21">
        <v>0</v>
      </c>
    </row>
    <row r="2352" spans="23:31">
      <c r="W2352" s="20" t="s">
        <v>2260</v>
      </c>
      <c r="X2352" s="16">
        <v>30006548</v>
      </c>
      <c r="Y2352" s="22" t="s">
        <v>76</v>
      </c>
      <c r="Z2352" s="16" t="s">
        <v>33</v>
      </c>
      <c r="AA2352" s="21">
        <v>0</v>
      </c>
      <c r="AB2352" s="21">
        <v>129178.90590416416</v>
      </c>
      <c r="AC2352" s="21">
        <v>0</v>
      </c>
      <c r="AD2352" s="21">
        <v>0</v>
      </c>
      <c r="AE2352" s="21">
        <v>0</v>
      </c>
    </row>
    <row r="2353" spans="23:31">
      <c r="W2353" s="20" t="s">
        <v>2261</v>
      </c>
      <c r="X2353" s="16">
        <v>30006549</v>
      </c>
      <c r="Y2353" s="22" t="s">
        <v>74</v>
      </c>
      <c r="Z2353" s="16" t="s">
        <v>33</v>
      </c>
      <c r="AA2353" s="21">
        <v>0</v>
      </c>
      <c r="AB2353" s="21">
        <v>139312.6559296601</v>
      </c>
      <c r="AC2353" s="21">
        <v>0</v>
      </c>
      <c r="AD2353" s="21">
        <v>0</v>
      </c>
      <c r="AE2353" s="21">
        <v>0</v>
      </c>
    </row>
    <row r="2354" spans="23:31">
      <c r="W2354" s="20" t="s">
        <v>2262</v>
      </c>
      <c r="X2354" s="16">
        <v>30006550</v>
      </c>
      <c r="Y2354" s="22" t="s">
        <v>144</v>
      </c>
      <c r="Z2354" s="16" t="s">
        <v>33</v>
      </c>
      <c r="AA2354" s="21">
        <v>0</v>
      </c>
      <c r="AB2354" s="21">
        <v>203597.8488301959</v>
      </c>
      <c r="AC2354" s="21">
        <v>0</v>
      </c>
      <c r="AD2354" s="21">
        <v>0</v>
      </c>
      <c r="AE2354" s="21">
        <v>0</v>
      </c>
    </row>
    <row r="2355" spans="23:31">
      <c r="W2355" s="20" t="s">
        <v>2263</v>
      </c>
      <c r="X2355" s="16">
        <v>30006551</v>
      </c>
      <c r="Y2355" s="22" t="s">
        <v>103</v>
      </c>
      <c r="Z2355" s="16" t="s">
        <v>33</v>
      </c>
      <c r="AA2355" s="21">
        <v>0</v>
      </c>
      <c r="AB2355" s="21">
        <v>181825.50113941918</v>
      </c>
      <c r="AC2355" s="21">
        <v>0</v>
      </c>
      <c r="AD2355" s="21">
        <v>0</v>
      </c>
      <c r="AE2355" s="21">
        <v>0</v>
      </c>
    </row>
    <row r="2356" spans="23:31">
      <c r="W2356" s="20" t="s">
        <v>2264</v>
      </c>
      <c r="X2356" s="16">
        <v>30006552</v>
      </c>
      <c r="Y2356" s="22" t="s">
        <v>352</v>
      </c>
      <c r="Z2356" s="16" t="s">
        <v>33</v>
      </c>
      <c r="AA2356" s="21">
        <v>0</v>
      </c>
      <c r="AB2356" s="21">
        <v>141172.63054364672</v>
      </c>
      <c r="AC2356" s="21">
        <v>0</v>
      </c>
      <c r="AD2356" s="21">
        <v>0</v>
      </c>
      <c r="AE2356" s="21">
        <v>0</v>
      </c>
    </row>
    <row r="2357" spans="23:31">
      <c r="W2357" s="20" t="s">
        <v>2265</v>
      </c>
      <c r="X2357" s="16">
        <v>30006553</v>
      </c>
      <c r="Y2357" s="22" t="s">
        <v>144</v>
      </c>
      <c r="Z2357" s="16" t="s">
        <v>33</v>
      </c>
      <c r="AA2357" s="21">
        <v>0</v>
      </c>
      <c r="AB2357" s="21">
        <v>176729.17048471249</v>
      </c>
      <c r="AC2357" s="21">
        <v>0</v>
      </c>
      <c r="AD2357" s="21">
        <v>0</v>
      </c>
      <c r="AE2357" s="21">
        <v>0</v>
      </c>
    </row>
    <row r="2358" spans="23:31">
      <c r="W2358" s="20" t="s">
        <v>2266</v>
      </c>
      <c r="X2358" s="16">
        <v>30006555</v>
      </c>
      <c r="Y2358" s="22" t="s">
        <v>132</v>
      </c>
      <c r="Z2358" s="16" t="s">
        <v>33</v>
      </c>
      <c r="AA2358" s="21">
        <v>0</v>
      </c>
      <c r="AB2358" s="21">
        <v>157916.96476098496</v>
      </c>
      <c r="AC2358" s="21">
        <v>0</v>
      </c>
      <c r="AD2358" s="21">
        <v>0</v>
      </c>
      <c r="AE2358" s="21">
        <v>0</v>
      </c>
    </row>
    <row r="2359" spans="23:31">
      <c r="W2359" s="20" t="s">
        <v>2267</v>
      </c>
      <c r="X2359" s="16">
        <v>30006556</v>
      </c>
      <c r="Y2359" s="22" t="s">
        <v>277</v>
      </c>
      <c r="Z2359" s="16" t="s">
        <v>33</v>
      </c>
      <c r="AA2359" s="21">
        <v>0</v>
      </c>
      <c r="AB2359" s="21">
        <v>154983.11947630756</v>
      </c>
      <c r="AC2359" s="21">
        <v>0</v>
      </c>
      <c r="AD2359" s="21">
        <v>0</v>
      </c>
      <c r="AE2359" s="21">
        <v>0</v>
      </c>
    </row>
    <row r="2360" spans="23:31">
      <c r="W2360" s="20" t="s">
        <v>2268</v>
      </c>
      <c r="X2360" s="16">
        <v>30006557</v>
      </c>
      <c r="Y2360" s="22" t="s">
        <v>74</v>
      </c>
      <c r="Z2360" s="16" t="s">
        <v>33</v>
      </c>
      <c r="AA2360" s="21">
        <v>0</v>
      </c>
      <c r="AB2360" s="21">
        <v>139900.03008832596</v>
      </c>
      <c r="AC2360" s="21">
        <v>0</v>
      </c>
      <c r="AD2360" s="21">
        <v>0</v>
      </c>
      <c r="AE2360" s="21">
        <v>0</v>
      </c>
    </row>
    <row r="2361" spans="23:31">
      <c r="W2361" s="20" t="s">
        <v>2269</v>
      </c>
      <c r="X2361" s="16">
        <v>30006558</v>
      </c>
      <c r="Y2361" s="22" t="s">
        <v>103</v>
      </c>
      <c r="Z2361" s="16" t="s">
        <v>33</v>
      </c>
      <c r="AA2361" s="21">
        <v>0</v>
      </c>
      <c r="AB2361" s="21">
        <v>173061.82670654246</v>
      </c>
      <c r="AC2361" s="21">
        <v>0</v>
      </c>
      <c r="AD2361" s="21">
        <v>0</v>
      </c>
      <c r="AE2361" s="21">
        <v>0</v>
      </c>
    </row>
    <row r="2362" spans="23:31">
      <c r="W2362" s="20" t="s">
        <v>2270</v>
      </c>
      <c r="X2362" s="16">
        <v>30006560</v>
      </c>
      <c r="Y2362" s="22" t="s">
        <v>277</v>
      </c>
      <c r="Z2362" s="16" t="s">
        <v>33</v>
      </c>
      <c r="AA2362" s="21">
        <v>0</v>
      </c>
      <c r="AB2362" s="21">
        <v>149331.8003617698</v>
      </c>
      <c r="AC2362" s="21">
        <v>0</v>
      </c>
      <c r="AD2362" s="21">
        <v>0</v>
      </c>
      <c r="AE2362" s="21">
        <v>0</v>
      </c>
    </row>
    <row r="2363" spans="23:31">
      <c r="W2363" s="20" t="s">
        <v>2271</v>
      </c>
      <c r="X2363" s="16">
        <v>30006561</v>
      </c>
      <c r="Y2363" s="22" t="s">
        <v>206</v>
      </c>
      <c r="Z2363" s="16" t="s">
        <v>33</v>
      </c>
      <c r="AA2363" s="21">
        <v>0</v>
      </c>
      <c r="AB2363" s="21">
        <v>155536.98690928219</v>
      </c>
      <c r="AC2363" s="21">
        <v>0</v>
      </c>
      <c r="AD2363" s="21">
        <v>0</v>
      </c>
      <c r="AE2363" s="21">
        <v>0</v>
      </c>
    </row>
    <row r="2364" spans="23:31">
      <c r="W2364" s="20" t="s">
        <v>2272</v>
      </c>
      <c r="X2364" s="16">
        <v>30006562</v>
      </c>
      <c r="Y2364" s="22" t="s">
        <v>374</v>
      </c>
      <c r="Z2364" s="16" t="s">
        <v>33</v>
      </c>
      <c r="AA2364" s="21">
        <v>0</v>
      </c>
      <c r="AB2364" s="21">
        <v>121316.2300868516</v>
      </c>
      <c r="AC2364" s="21">
        <v>0</v>
      </c>
      <c r="AD2364" s="21">
        <v>0</v>
      </c>
      <c r="AE2364" s="21">
        <v>0</v>
      </c>
    </row>
    <row r="2365" spans="23:31">
      <c r="W2365" s="20" t="s">
        <v>2273</v>
      </c>
      <c r="X2365" s="16">
        <v>30006563</v>
      </c>
      <c r="Y2365" s="22" t="s">
        <v>111</v>
      </c>
      <c r="Z2365" s="16" t="s">
        <v>33</v>
      </c>
      <c r="AA2365" s="21">
        <v>0</v>
      </c>
      <c r="AB2365" s="21">
        <v>220371.80996678554</v>
      </c>
      <c r="AC2365" s="21">
        <v>0</v>
      </c>
      <c r="AD2365" s="21">
        <v>0</v>
      </c>
      <c r="AE2365" s="21">
        <v>0</v>
      </c>
    </row>
    <row r="2366" spans="23:31">
      <c r="W2366" s="20" t="s">
        <v>2274</v>
      </c>
      <c r="X2366" s="16">
        <v>30006564</v>
      </c>
      <c r="Y2366" s="22" t="s">
        <v>197</v>
      </c>
      <c r="Z2366" s="16" t="s">
        <v>33</v>
      </c>
      <c r="AA2366" s="21">
        <v>0</v>
      </c>
      <c r="AB2366" s="21">
        <v>153276.44295171663</v>
      </c>
      <c r="AC2366" s="21">
        <v>0</v>
      </c>
      <c r="AD2366" s="21">
        <v>0</v>
      </c>
      <c r="AE2366" s="21">
        <v>0</v>
      </c>
    </row>
    <row r="2367" spans="23:31">
      <c r="W2367" s="20" t="s">
        <v>2275</v>
      </c>
      <c r="X2367" s="16">
        <v>30006565</v>
      </c>
      <c r="Y2367" s="22" t="s">
        <v>87</v>
      </c>
      <c r="Z2367" s="16" t="s">
        <v>33</v>
      </c>
      <c r="AA2367" s="21">
        <v>0</v>
      </c>
      <c r="AB2367" s="21">
        <v>135986.19876580741</v>
      </c>
      <c r="AC2367" s="21">
        <v>0</v>
      </c>
      <c r="AD2367" s="21">
        <v>0</v>
      </c>
      <c r="AE2367" s="21">
        <v>0</v>
      </c>
    </row>
    <row r="2368" spans="23:31">
      <c r="W2368" s="20" t="s">
        <v>2276</v>
      </c>
      <c r="X2368" s="16">
        <v>30006566</v>
      </c>
      <c r="Y2368" s="22" t="s">
        <v>32</v>
      </c>
      <c r="Z2368" s="16" t="s">
        <v>33</v>
      </c>
      <c r="AA2368" s="21">
        <v>0</v>
      </c>
      <c r="AB2368" s="21">
        <v>121088.9021985787</v>
      </c>
      <c r="AC2368" s="21">
        <v>0</v>
      </c>
      <c r="AD2368" s="21">
        <v>0</v>
      </c>
      <c r="AE2368" s="21">
        <v>0</v>
      </c>
    </row>
    <row r="2369" spans="23:31">
      <c r="W2369" s="20" t="s">
        <v>2277</v>
      </c>
      <c r="X2369" s="16">
        <v>30006567</v>
      </c>
      <c r="Y2369" s="22" t="s">
        <v>197</v>
      </c>
      <c r="Z2369" s="16" t="s">
        <v>33</v>
      </c>
      <c r="AA2369" s="21">
        <v>0</v>
      </c>
      <c r="AB2369" s="21">
        <v>118694.94301571745</v>
      </c>
      <c r="AC2369" s="21">
        <v>0</v>
      </c>
      <c r="AD2369" s="21">
        <v>0</v>
      </c>
      <c r="AE2369" s="21">
        <v>0</v>
      </c>
    </row>
    <row r="2370" spans="23:31">
      <c r="W2370" s="20" t="s">
        <v>2278</v>
      </c>
      <c r="X2370" s="16">
        <v>30006569</v>
      </c>
      <c r="Y2370" s="22" t="s">
        <v>181</v>
      </c>
      <c r="Z2370" s="16" t="s">
        <v>33</v>
      </c>
      <c r="AA2370" s="21">
        <v>0</v>
      </c>
      <c r="AB2370" s="21">
        <v>113855.67210085424</v>
      </c>
      <c r="AC2370" s="21">
        <v>0</v>
      </c>
      <c r="AD2370" s="21">
        <v>0</v>
      </c>
      <c r="AE2370" s="21">
        <v>0</v>
      </c>
    </row>
    <row r="2371" spans="23:31">
      <c r="W2371" s="20" t="s">
        <v>2279</v>
      </c>
      <c r="X2371" s="16">
        <v>30006573</v>
      </c>
      <c r="Y2371" s="22" t="s">
        <v>161</v>
      </c>
      <c r="Z2371" s="16" t="s">
        <v>33</v>
      </c>
      <c r="AA2371" s="21">
        <v>0</v>
      </c>
      <c r="AB2371" s="21">
        <v>106891.20601520038</v>
      </c>
      <c r="AC2371" s="21">
        <v>0</v>
      </c>
      <c r="AD2371" s="21">
        <v>0</v>
      </c>
      <c r="AE2371" s="21">
        <v>0</v>
      </c>
    </row>
    <row r="2372" spans="23:31">
      <c r="W2372" s="20" t="s">
        <v>2280</v>
      </c>
      <c r="X2372" s="16">
        <v>30006577</v>
      </c>
      <c r="Y2372" s="22" t="s">
        <v>161</v>
      </c>
      <c r="Z2372" s="16" t="s">
        <v>33</v>
      </c>
      <c r="AA2372" s="21">
        <v>0</v>
      </c>
      <c r="AB2372" s="21">
        <v>109350.81478065396</v>
      </c>
      <c r="AC2372" s="21">
        <v>0</v>
      </c>
      <c r="AD2372" s="21">
        <v>0</v>
      </c>
      <c r="AE2372" s="21">
        <v>0</v>
      </c>
    </row>
    <row r="2373" spans="23:31">
      <c r="W2373" s="20" t="s">
        <v>2281</v>
      </c>
      <c r="X2373" s="16">
        <v>30006578</v>
      </c>
      <c r="Y2373" s="22" t="s">
        <v>161</v>
      </c>
      <c r="Z2373" s="16" t="s">
        <v>33</v>
      </c>
      <c r="AA2373" s="21">
        <v>0</v>
      </c>
      <c r="AB2373" s="21">
        <v>112364.73511404647</v>
      </c>
      <c r="AC2373" s="21">
        <v>0</v>
      </c>
      <c r="AD2373" s="21">
        <v>0</v>
      </c>
      <c r="AE2373" s="21">
        <v>0</v>
      </c>
    </row>
    <row r="2374" spans="23:31">
      <c r="W2374" s="20" t="s">
        <v>2282</v>
      </c>
      <c r="X2374" s="16">
        <v>30006579</v>
      </c>
      <c r="Y2374" s="22" t="s">
        <v>161</v>
      </c>
      <c r="Z2374" s="16" t="s">
        <v>33</v>
      </c>
      <c r="AA2374" s="21">
        <v>0</v>
      </c>
      <c r="AB2374" s="21">
        <v>118541.76943301145</v>
      </c>
      <c r="AC2374" s="21">
        <v>0</v>
      </c>
      <c r="AD2374" s="21">
        <v>0</v>
      </c>
      <c r="AE2374" s="21">
        <v>0</v>
      </c>
    </row>
    <row r="2375" spans="23:31">
      <c r="W2375" s="20" t="s">
        <v>2283</v>
      </c>
      <c r="X2375" s="16">
        <v>30006582</v>
      </c>
      <c r="Y2375" s="22" t="s">
        <v>69</v>
      </c>
      <c r="Z2375" s="16" t="s">
        <v>33</v>
      </c>
      <c r="AA2375" s="21">
        <v>0</v>
      </c>
      <c r="AB2375" s="21">
        <v>90905.121466968398</v>
      </c>
      <c r="AC2375" s="21">
        <v>0</v>
      </c>
      <c r="AD2375" s="21">
        <v>0</v>
      </c>
      <c r="AE2375" s="21">
        <v>0</v>
      </c>
    </row>
    <row r="2376" spans="23:31">
      <c r="W2376" s="20" t="s">
        <v>2289</v>
      </c>
      <c r="X2376" s="16">
        <v>30006597</v>
      </c>
      <c r="Y2376" s="22" t="s">
        <v>32</v>
      </c>
      <c r="Z2376" s="16" t="s">
        <v>33</v>
      </c>
      <c r="AA2376" s="21">
        <v>0</v>
      </c>
      <c r="AB2376" s="21">
        <v>140247.56577304515</v>
      </c>
      <c r="AC2376" s="21">
        <v>0</v>
      </c>
      <c r="AD2376" s="21">
        <v>0</v>
      </c>
      <c r="AE2376" s="21">
        <v>0</v>
      </c>
    </row>
    <row r="2377" spans="23:31">
      <c r="W2377" s="20" t="s">
        <v>2293</v>
      </c>
      <c r="X2377" s="16">
        <v>30006606</v>
      </c>
      <c r="Y2377" s="22" t="s">
        <v>181</v>
      </c>
      <c r="Z2377" s="16" t="s">
        <v>33</v>
      </c>
      <c r="AA2377" s="21">
        <v>0</v>
      </c>
      <c r="AB2377" s="21">
        <v>129839.07646476422</v>
      </c>
      <c r="AC2377" s="21">
        <v>0</v>
      </c>
      <c r="AD2377" s="21">
        <v>0</v>
      </c>
      <c r="AE2377" s="21">
        <v>0</v>
      </c>
    </row>
    <row r="2378" spans="23:31">
      <c r="W2378" s="20" t="s">
        <v>2294</v>
      </c>
      <c r="X2378" s="16">
        <v>30006607</v>
      </c>
      <c r="Y2378" s="22" t="s">
        <v>32</v>
      </c>
      <c r="Z2378" s="16" t="s">
        <v>33</v>
      </c>
      <c r="AA2378" s="21">
        <v>0</v>
      </c>
      <c r="AB2378" s="21">
        <v>112326.20928872828</v>
      </c>
      <c r="AC2378" s="21">
        <v>0</v>
      </c>
      <c r="AD2378" s="21">
        <v>0</v>
      </c>
      <c r="AE2378" s="21">
        <v>0</v>
      </c>
    </row>
    <row r="2379" spans="23:31">
      <c r="W2379" s="20" t="s">
        <v>2295</v>
      </c>
      <c r="X2379" s="16">
        <v>30006608</v>
      </c>
      <c r="Y2379" s="22" t="s">
        <v>32</v>
      </c>
      <c r="Z2379" s="16" t="s">
        <v>33</v>
      </c>
      <c r="AA2379" s="21">
        <v>0</v>
      </c>
      <c r="AB2379" s="21">
        <v>126121.81043961034</v>
      </c>
      <c r="AC2379" s="21">
        <v>0</v>
      </c>
      <c r="AD2379" s="21">
        <v>0</v>
      </c>
      <c r="AE2379" s="21">
        <v>0</v>
      </c>
    </row>
    <row r="2380" spans="23:31">
      <c r="W2380" s="20" t="s">
        <v>2296</v>
      </c>
      <c r="X2380" s="16">
        <v>30006612</v>
      </c>
      <c r="Y2380" s="22" t="s">
        <v>114</v>
      </c>
      <c r="Z2380" s="16" t="s">
        <v>33</v>
      </c>
      <c r="AA2380" s="21">
        <v>0</v>
      </c>
      <c r="AB2380" s="21">
        <v>114733.79761906689</v>
      </c>
      <c r="AC2380" s="21">
        <v>0</v>
      </c>
      <c r="AD2380" s="21">
        <v>0</v>
      </c>
      <c r="AE2380" s="21">
        <v>0</v>
      </c>
    </row>
    <row r="2381" spans="23:31">
      <c r="W2381" s="20" t="s">
        <v>2297</v>
      </c>
      <c r="X2381" s="16">
        <v>30006613</v>
      </c>
      <c r="Y2381" s="22" t="s">
        <v>32</v>
      </c>
      <c r="Z2381" s="16" t="s">
        <v>33</v>
      </c>
      <c r="AA2381" s="21">
        <v>0</v>
      </c>
      <c r="AB2381" s="21">
        <v>143351.56708446355</v>
      </c>
      <c r="AC2381" s="21">
        <v>0</v>
      </c>
      <c r="AD2381" s="21">
        <v>0</v>
      </c>
      <c r="AE2381" s="21">
        <v>0</v>
      </c>
    </row>
    <row r="2382" spans="23:31">
      <c r="W2382" s="20" t="s">
        <v>2298</v>
      </c>
      <c r="X2382" s="16">
        <v>30006614</v>
      </c>
      <c r="Y2382" s="22" t="s">
        <v>32</v>
      </c>
      <c r="Z2382" s="16" t="s">
        <v>33</v>
      </c>
      <c r="AA2382" s="21">
        <v>0</v>
      </c>
      <c r="AB2382" s="21">
        <v>148587.89641643834</v>
      </c>
      <c r="AC2382" s="21">
        <v>0</v>
      </c>
      <c r="AD2382" s="21">
        <v>0</v>
      </c>
      <c r="AE2382" s="21">
        <v>0</v>
      </c>
    </row>
    <row r="2383" spans="23:31">
      <c r="W2383" s="20" t="s">
        <v>2299</v>
      </c>
      <c r="X2383" s="16">
        <v>30006615</v>
      </c>
      <c r="Y2383" s="22" t="s">
        <v>32</v>
      </c>
      <c r="Z2383" s="16" t="s">
        <v>33</v>
      </c>
      <c r="AA2383" s="21">
        <v>0</v>
      </c>
      <c r="AB2383" s="21">
        <v>104666.81070975793</v>
      </c>
      <c r="AC2383" s="21">
        <v>0</v>
      </c>
      <c r="AD2383" s="21">
        <v>0</v>
      </c>
      <c r="AE2383" s="21">
        <v>0</v>
      </c>
    </row>
    <row r="2384" spans="23:31">
      <c r="W2384" s="20" t="s">
        <v>2300</v>
      </c>
      <c r="X2384" s="16">
        <v>30006617</v>
      </c>
      <c r="Y2384" s="22" t="s">
        <v>32</v>
      </c>
      <c r="Z2384" s="16" t="s">
        <v>33</v>
      </c>
      <c r="AA2384" s="21">
        <v>0</v>
      </c>
      <c r="AB2384" s="21">
        <v>118036.59338289656</v>
      </c>
      <c r="AC2384" s="21">
        <v>0</v>
      </c>
      <c r="AD2384" s="21">
        <v>0</v>
      </c>
      <c r="AE2384" s="21">
        <v>0</v>
      </c>
    </row>
    <row r="2385" spans="23:31">
      <c r="W2385" s="20" t="s">
        <v>2301</v>
      </c>
      <c r="X2385" s="16">
        <v>30006619</v>
      </c>
      <c r="Y2385" s="22" t="s">
        <v>32</v>
      </c>
      <c r="Z2385" s="16" t="s">
        <v>33</v>
      </c>
      <c r="AA2385" s="21">
        <v>0</v>
      </c>
      <c r="AB2385" s="21">
        <v>138922.79830330098</v>
      </c>
      <c r="AC2385" s="21">
        <v>0</v>
      </c>
      <c r="AD2385" s="21">
        <v>0</v>
      </c>
      <c r="AE2385" s="21">
        <v>0</v>
      </c>
    </row>
    <row r="2386" spans="23:31">
      <c r="W2386" s="20" t="s">
        <v>2303</v>
      </c>
      <c r="X2386" s="16">
        <v>30006624</v>
      </c>
      <c r="Y2386" s="22" t="s">
        <v>161</v>
      </c>
      <c r="Z2386" s="16" t="s">
        <v>33</v>
      </c>
      <c r="AA2386" s="21">
        <v>0</v>
      </c>
      <c r="AB2386" s="21">
        <v>84243.261776459578</v>
      </c>
      <c r="AC2386" s="21">
        <v>0</v>
      </c>
      <c r="AD2386" s="21">
        <v>0</v>
      </c>
      <c r="AE2386" s="21">
        <v>0</v>
      </c>
    </row>
    <row r="2387" spans="23:31">
      <c r="W2387" s="20" t="s">
        <v>2308</v>
      </c>
      <c r="X2387" s="16">
        <v>30006637</v>
      </c>
      <c r="Y2387" s="22" t="s">
        <v>32</v>
      </c>
      <c r="Z2387" s="16" t="s">
        <v>33</v>
      </c>
      <c r="AA2387" s="21">
        <v>0</v>
      </c>
      <c r="AB2387" s="21">
        <v>128852.81562320319</v>
      </c>
      <c r="AC2387" s="21">
        <v>0</v>
      </c>
      <c r="AD2387" s="21">
        <v>0</v>
      </c>
      <c r="AE2387" s="21">
        <v>0</v>
      </c>
    </row>
    <row r="2388" spans="23:31">
      <c r="W2388" s="20" t="s">
        <v>2310</v>
      </c>
      <c r="X2388" s="16">
        <v>30006643</v>
      </c>
      <c r="Y2388" s="22" t="s">
        <v>32</v>
      </c>
      <c r="Z2388" s="16" t="s">
        <v>33</v>
      </c>
      <c r="AA2388" s="21">
        <v>0</v>
      </c>
      <c r="AB2388" s="21">
        <v>133100.02575629303</v>
      </c>
      <c r="AC2388" s="21">
        <v>0</v>
      </c>
      <c r="AD2388" s="21">
        <v>0</v>
      </c>
      <c r="AE2388" s="21">
        <v>0</v>
      </c>
    </row>
    <row r="2389" spans="23:31">
      <c r="W2389" s="20" t="s">
        <v>2311</v>
      </c>
      <c r="X2389" s="16">
        <v>30006646</v>
      </c>
      <c r="Y2389" s="22" t="s">
        <v>111</v>
      </c>
      <c r="Z2389" s="16" t="s">
        <v>33</v>
      </c>
      <c r="AA2389" s="21">
        <v>0</v>
      </c>
      <c r="AB2389" s="21">
        <v>160832.81297633238</v>
      </c>
      <c r="AC2389" s="21">
        <v>0</v>
      </c>
      <c r="AD2389" s="21">
        <v>0</v>
      </c>
      <c r="AE2389" s="21">
        <v>0</v>
      </c>
    </row>
    <row r="2390" spans="23:31">
      <c r="W2390" s="20" t="s">
        <v>2316</v>
      </c>
      <c r="X2390" s="16">
        <v>30006666</v>
      </c>
      <c r="Y2390" s="22" t="s">
        <v>111</v>
      </c>
      <c r="Z2390" s="16" t="s">
        <v>33</v>
      </c>
      <c r="AA2390" s="21">
        <v>0</v>
      </c>
      <c r="AB2390" s="21">
        <v>177698.45410640305</v>
      </c>
      <c r="AC2390" s="21">
        <v>0</v>
      </c>
      <c r="AD2390" s="21">
        <v>0</v>
      </c>
      <c r="AE2390" s="21">
        <v>0</v>
      </c>
    </row>
    <row r="2391" spans="23:31">
      <c r="W2391" s="20" t="s">
        <v>2319</v>
      </c>
      <c r="X2391" s="16">
        <v>30006678</v>
      </c>
      <c r="Y2391" s="22" t="s">
        <v>93</v>
      </c>
      <c r="Z2391" s="16" t="s">
        <v>33</v>
      </c>
      <c r="AA2391" s="21">
        <v>0</v>
      </c>
      <c r="AB2391" s="21">
        <v>119594.67626345396</v>
      </c>
      <c r="AC2391" s="21">
        <v>0</v>
      </c>
      <c r="AD2391" s="21">
        <v>0</v>
      </c>
      <c r="AE2391" s="21">
        <v>0</v>
      </c>
    </row>
    <row r="2392" spans="23:31">
      <c r="W2392" s="20" t="s">
        <v>2323</v>
      </c>
      <c r="X2392" s="16">
        <v>30006701</v>
      </c>
      <c r="Y2392" s="22" t="s">
        <v>32</v>
      </c>
      <c r="Z2392" s="16" t="s">
        <v>33</v>
      </c>
      <c r="AA2392" s="21">
        <v>0</v>
      </c>
      <c r="AB2392" s="21">
        <v>122794.46610658585</v>
      </c>
      <c r="AC2392" s="21">
        <v>0</v>
      </c>
      <c r="AD2392" s="21">
        <v>0</v>
      </c>
      <c r="AE2392" s="21">
        <v>0</v>
      </c>
    </row>
    <row r="2393" spans="23:31">
      <c r="W2393" s="20" t="s">
        <v>2326</v>
      </c>
      <c r="X2393" s="16">
        <v>30006715</v>
      </c>
      <c r="Y2393" s="22" t="s">
        <v>32</v>
      </c>
      <c r="Z2393" s="16" t="s">
        <v>33</v>
      </c>
      <c r="AA2393" s="21">
        <v>0</v>
      </c>
      <c r="AB2393" s="21">
        <v>128085.47982289483</v>
      </c>
      <c r="AC2393" s="21">
        <v>0</v>
      </c>
      <c r="AD2393" s="21">
        <v>0</v>
      </c>
      <c r="AE2393" s="21">
        <v>0</v>
      </c>
    </row>
    <row r="2394" spans="23:31">
      <c r="W2394" s="20" t="s">
        <v>2327</v>
      </c>
      <c r="X2394" s="16">
        <v>30006717</v>
      </c>
      <c r="Y2394" s="22" t="s">
        <v>32</v>
      </c>
      <c r="Z2394" s="16" t="s">
        <v>33</v>
      </c>
      <c r="AA2394" s="21">
        <v>0</v>
      </c>
      <c r="AB2394" s="21">
        <v>132795.57970410958</v>
      </c>
      <c r="AC2394" s="21">
        <v>0</v>
      </c>
      <c r="AD2394" s="21">
        <v>0</v>
      </c>
      <c r="AE2394" s="21">
        <v>0</v>
      </c>
    </row>
    <row r="2395" spans="23:31">
      <c r="W2395" s="20" t="s">
        <v>2330</v>
      </c>
      <c r="X2395" s="16">
        <v>30006728</v>
      </c>
      <c r="Y2395" s="22" t="s">
        <v>32</v>
      </c>
      <c r="Z2395" s="16" t="s">
        <v>33</v>
      </c>
      <c r="AA2395" s="21">
        <v>0</v>
      </c>
      <c r="AB2395" s="21">
        <v>114941.41839947199</v>
      </c>
      <c r="AC2395" s="21">
        <v>0</v>
      </c>
      <c r="AD2395" s="21">
        <v>0</v>
      </c>
      <c r="AE2395" s="21">
        <v>0</v>
      </c>
    </row>
    <row r="2396" spans="23:31">
      <c r="W2396" s="20" t="s">
        <v>2331</v>
      </c>
      <c r="X2396" s="16">
        <v>30006729</v>
      </c>
      <c r="Y2396" s="22" t="s">
        <v>181</v>
      </c>
      <c r="Z2396" s="16" t="s">
        <v>33</v>
      </c>
      <c r="AA2396" s="21">
        <v>0</v>
      </c>
      <c r="AB2396" s="21">
        <v>117879.19878072554</v>
      </c>
      <c r="AC2396" s="21">
        <v>0</v>
      </c>
      <c r="AD2396" s="21">
        <v>0</v>
      </c>
      <c r="AE2396" s="21">
        <v>0</v>
      </c>
    </row>
    <row r="2397" spans="23:31">
      <c r="W2397" s="20" t="s">
        <v>2332</v>
      </c>
      <c r="X2397" s="16">
        <v>30006730</v>
      </c>
      <c r="Y2397" s="22" t="s">
        <v>607</v>
      </c>
      <c r="Z2397" s="16" t="s">
        <v>33</v>
      </c>
      <c r="AA2397" s="21">
        <v>0</v>
      </c>
      <c r="AB2397" s="21">
        <v>117098.15488767123</v>
      </c>
      <c r="AC2397" s="21">
        <v>0</v>
      </c>
      <c r="AD2397" s="21">
        <v>0</v>
      </c>
      <c r="AE2397" s="21">
        <v>0</v>
      </c>
    </row>
    <row r="2398" spans="23:31">
      <c r="W2398" s="20" t="s">
        <v>2335</v>
      </c>
      <c r="X2398" s="16">
        <v>30006737</v>
      </c>
      <c r="Y2398" s="22" t="s">
        <v>32</v>
      </c>
      <c r="Z2398" s="16" t="s">
        <v>33</v>
      </c>
      <c r="AA2398" s="21">
        <v>0</v>
      </c>
      <c r="AB2398" s="21">
        <v>125847.07052119685</v>
      </c>
      <c r="AC2398" s="21">
        <v>0</v>
      </c>
      <c r="AD2398" s="21">
        <v>0</v>
      </c>
      <c r="AE2398" s="21">
        <v>0</v>
      </c>
    </row>
    <row r="2399" spans="23:31">
      <c r="W2399" s="20" t="s">
        <v>2336</v>
      </c>
      <c r="X2399" s="16">
        <v>30006740</v>
      </c>
      <c r="Y2399" s="22" t="s">
        <v>32</v>
      </c>
      <c r="Z2399" s="16" t="s">
        <v>33</v>
      </c>
      <c r="AA2399" s="21">
        <v>0</v>
      </c>
      <c r="AB2399" s="21">
        <v>123352.07527548126</v>
      </c>
      <c r="AC2399" s="21">
        <v>0</v>
      </c>
      <c r="AD2399" s="21">
        <v>0</v>
      </c>
      <c r="AE2399" s="21">
        <v>0</v>
      </c>
    </row>
    <row r="2400" spans="23:31">
      <c r="W2400" s="20" t="s">
        <v>2337</v>
      </c>
      <c r="X2400" s="16">
        <v>30006741</v>
      </c>
      <c r="Y2400" s="22" t="s">
        <v>32</v>
      </c>
      <c r="Z2400" s="16" t="s">
        <v>33</v>
      </c>
      <c r="AA2400" s="21">
        <v>0</v>
      </c>
      <c r="AB2400" s="21">
        <v>153405.59608636776</v>
      </c>
      <c r="AC2400" s="21">
        <v>0</v>
      </c>
      <c r="AD2400" s="21">
        <v>0</v>
      </c>
      <c r="AE2400" s="21">
        <v>0</v>
      </c>
    </row>
    <row r="2401" spans="23:31">
      <c r="W2401" s="20" t="s">
        <v>2338</v>
      </c>
      <c r="X2401" s="16">
        <v>30006745</v>
      </c>
      <c r="Y2401" s="22" t="s">
        <v>93</v>
      </c>
      <c r="Z2401" s="16" t="s">
        <v>33</v>
      </c>
      <c r="AA2401" s="21">
        <v>0</v>
      </c>
      <c r="AB2401" s="21">
        <v>124537.381033007</v>
      </c>
      <c r="AC2401" s="21">
        <v>0</v>
      </c>
      <c r="AD2401" s="21">
        <v>0</v>
      </c>
      <c r="AE2401" s="21">
        <v>0</v>
      </c>
    </row>
    <row r="2402" spans="23:31">
      <c r="W2402" s="20" t="s">
        <v>2339</v>
      </c>
      <c r="X2402" s="16">
        <v>30006746</v>
      </c>
      <c r="Y2402" s="22" t="s">
        <v>32</v>
      </c>
      <c r="Z2402" s="16" t="s">
        <v>33</v>
      </c>
      <c r="AA2402" s="21">
        <v>0</v>
      </c>
      <c r="AB2402" s="21">
        <v>122656.2634778355</v>
      </c>
      <c r="AC2402" s="21">
        <v>0</v>
      </c>
      <c r="AD2402" s="21">
        <v>0</v>
      </c>
      <c r="AE2402" s="21">
        <v>0</v>
      </c>
    </row>
    <row r="2403" spans="23:31">
      <c r="W2403" s="20" t="s">
        <v>2340</v>
      </c>
      <c r="X2403" s="16">
        <v>30006747</v>
      </c>
      <c r="Y2403" s="22" t="s">
        <v>93</v>
      </c>
      <c r="Z2403" s="16" t="s">
        <v>33</v>
      </c>
      <c r="AA2403" s="21">
        <v>0</v>
      </c>
      <c r="AB2403" s="21">
        <v>138120.48444652802</v>
      </c>
      <c r="AC2403" s="21">
        <v>0</v>
      </c>
      <c r="AD2403" s="21">
        <v>0</v>
      </c>
      <c r="AE2403" s="21">
        <v>0</v>
      </c>
    </row>
    <row r="2404" spans="23:31">
      <c r="W2404" s="20" t="s">
        <v>2341</v>
      </c>
      <c r="X2404" s="16">
        <v>30006748</v>
      </c>
      <c r="Y2404" s="22" t="s">
        <v>93</v>
      </c>
      <c r="Z2404" s="16" t="s">
        <v>33</v>
      </c>
      <c r="AA2404" s="21">
        <v>0</v>
      </c>
      <c r="AB2404" s="21">
        <v>167710.92081638912</v>
      </c>
      <c r="AC2404" s="21">
        <v>0</v>
      </c>
      <c r="AD2404" s="21">
        <v>0</v>
      </c>
      <c r="AE2404" s="21">
        <v>0</v>
      </c>
    </row>
    <row r="2405" spans="23:31">
      <c r="W2405" s="20" t="s">
        <v>2342</v>
      </c>
      <c r="X2405" s="16">
        <v>30006749</v>
      </c>
      <c r="Y2405" s="22" t="s">
        <v>93</v>
      </c>
      <c r="Z2405" s="16" t="s">
        <v>33</v>
      </c>
      <c r="AA2405" s="21">
        <v>0</v>
      </c>
      <c r="AB2405" s="21">
        <v>134773.09530559834</v>
      </c>
      <c r="AC2405" s="21">
        <v>0</v>
      </c>
      <c r="AD2405" s="21">
        <v>0</v>
      </c>
      <c r="AE2405" s="21">
        <v>0</v>
      </c>
    </row>
    <row r="2406" spans="23:31">
      <c r="W2406" s="20" t="s">
        <v>2343</v>
      </c>
      <c r="X2406" s="16">
        <v>30006750</v>
      </c>
      <c r="Y2406" s="22" t="s">
        <v>93</v>
      </c>
      <c r="Z2406" s="16" t="s">
        <v>33</v>
      </c>
      <c r="AA2406" s="21">
        <v>0</v>
      </c>
      <c r="AB2406" s="21">
        <v>132515.26031944816</v>
      </c>
      <c r="AC2406" s="21">
        <v>0</v>
      </c>
      <c r="AD2406" s="21">
        <v>0</v>
      </c>
      <c r="AE2406" s="21">
        <v>0</v>
      </c>
    </row>
    <row r="2407" spans="23:31">
      <c r="W2407" s="20" t="s">
        <v>2344</v>
      </c>
      <c r="X2407" s="16">
        <v>30006751</v>
      </c>
      <c r="Y2407" s="22" t="s">
        <v>181</v>
      </c>
      <c r="Z2407" s="16" t="s">
        <v>33</v>
      </c>
      <c r="AA2407" s="21">
        <v>0</v>
      </c>
      <c r="AB2407" s="21">
        <v>138695.03875068494</v>
      </c>
      <c r="AC2407" s="21">
        <v>0</v>
      </c>
      <c r="AD2407" s="21">
        <v>0</v>
      </c>
      <c r="AE2407" s="21">
        <v>0</v>
      </c>
    </row>
    <row r="2408" spans="23:31">
      <c r="W2408" s="20" t="s">
        <v>2345</v>
      </c>
      <c r="X2408" s="16">
        <v>30006758</v>
      </c>
      <c r="Y2408" s="22" t="s">
        <v>57</v>
      </c>
      <c r="Z2408" s="16" t="s">
        <v>33</v>
      </c>
      <c r="AA2408" s="21">
        <v>0</v>
      </c>
      <c r="AB2408" s="21">
        <v>148986.50604439306</v>
      </c>
      <c r="AC2408" s="21">
        <v>0</v>
      </c>
      <c r="AD2408" s="21">
        <v>0</v>
      </c>
      <c r="AE2408" s="21">
        <v>0</v>
      </c>
    </row>
    <row r="2409" spans="23:31">
      <c r="W2409" s="20" t="s">
        <v>2346</v>
      </c>
      <c r="X2409" s="16">
        <v>30006759</v>
      </c>
      <c r="Y2409" s="22" t="s">
        <v>206</v>
      </c>
      <c r="Z2409" s="16" t="s">
        <v>33</v>
      </c>
      <c r="AA2409" s="21">
        <v>0</v>
      </c>
      <c r="AB2409" s="21">
        <v>140751.71454435069</v>
      </c>
      <c r="AC2409" s="21">
        <v>0</v>
      </c>
      <c r="AD2409" s="21">
        <v>0</v>
      </c>
      <c r="AE2409" s="21">
        <v>0</v>
      </c>
    </row>
    <row r="2410" spans="23:31">
      <c r="W2410" s="20" t="s">
        <v>2348</v>
      </c>
      <c r="X2410" s="16">
        <v>30006761</v>
      </c>
      <c r="Y2410" s="22" t="s">
        <v>111</v>
      </c>
      <c r="Z2410" s="16" t="s">
        <v>33</v>
      </c>
      <c r="AA2410" s="21">
        <v>0</v>
      </c>
      <c r="AB2410" s="21">
        <v>197832.29564572056</v>
      </c>
      <c r="AC2410" s="21">
        <v>0</v>
      </c>
      <c r="AD2410" s="21">
        <v>0</v>
      </c>
      <c r="AE2410" s="21">
        <v>0</v>
      </c>
    </row>
    <row r="2411" spans="23:31">
      <c r="W2411" s="20" t="s">
        <v>2349</v>
      </c>
      <c r="X2411" s="16">
        <v>30006762</v>
      </c>
      <c r="Y2411" s="22" t="s">
        <v>109</v>
      </c>
      <c r="Z2411" s="16" t="s">
        <v>33</v>
      </c>
      <c r="AA2411" s="21">
        <v>0</v>
      </c>
      <c r="AB2411" s="21">
        <v>192275.59583750134</v>
      </c>
      <c r="AC2411" s="21">
        <v>0</v>
      </c>
      <c r="AD2411" s="21">
        <v>0</v>
      </c>
      <c r="AE2411" s="21">
        <v>0</v>
      </c>
    </row>
    <row r="2412" spans="23:31">
      <c r="W2412" s="20" t="s">
        <v>2350</v>
      </c>
      <c r="X2412" s="16">
        <v>30006764</v>
      </c>
      <c r="Y2412" s="22" t="s">
        <v>374</v>
      </c>
      <c r="Z2412" s="16" t="s">
        <v>33</v>
      </c>
      <c r="AA2412" s="21">
        <v>0</v>
      </c>
      <c r="AB2412" s="21">
        <v>139508.02820744901</v>
      </c>
      <c r="AC2412" s="21">
        <v>0</v>
      </c>
      <c r="AD2412" s="21">
        <v>0</v>
      </c>
      <c r="AE2412" s="21">
        <v>0</v>
      </c>
    </row>
    <row r="2413" spans="23:31">
      <c r="W2413" s="20" t="s">
        <v>2351</v>
      </c>
      <c r="X2413" s="16">
        <v>30006768</v>
      </c>
      <c r="Y2413" s="22" t="s">
        <v>76</v>
      </c>
      <c r="Z2413" s="16" t="s">
        <v>33</v>
      </c>
      <c r="AA2413" s="21">
        <v>0</v>
      </c>
      <c r="AB2413" s="21">
        <v>102182.63328147748</v>
      </c>
      <c r="AC2413" s="21">
        <v>0</v>
      </c>
      <c r="AD2413" s="21">
        <v>0</v>
      </c>
      <c r="AE2413" s="21">
        <v>0</v>
      </c>
    </row>
    <row r="2414" spans="23:31">
      <c r="W2414" s="20" t="s">
        <v>2352</v>
      </c>
      <c r="X2414" s="16">
        <v>30006769</v>
      </c>
      <c r="Y2414" s="22" t="s">
        <v>109</v>
      </c>
      <c r="Z2414" s="16" t="s">
        <v>33</v>
      </c>
      <c r="AA2414" s="21">
        <v>0</v>
      </c>
      <c r="AB2414" s="21">
        <v>240281.9864031295</v>
      </c>
      <c r="AC2414" s="21">
        <v>0</v>
      </c>
      <c r="AD2414" s="21">
        <v>0</v>
      </c>
      <c r="AE2414" s="21">
        <v>0</v>
      </c>
    </row>
    <row r="2415" spans="23:31">
      <c r="W2415" s="20" t="s">
        <v>2353</v>
      </c>
      <c r="X2415" s="16">
        <v>30006770</v>
      </c>
      <c r="Y2415" s="22" t="s">
        <v>69</v>
      </c>
      <c r="Z2415" s="16" t="s">
        <v>33</v>
      </c>
      <c r="AA2415" s="21">
        <v>0</v>
      </c>
      <c r="AB2415" s="21">
        <v>165285.44696936753</v>
      </c>
      <c r="AC2415" s="21">
        <v>0</v>
      </c>
      <c r="AD2415" s="21">
        <v>0</v>
      </c>
      <c r="AE2415" s="21">
        <v>0</v>
      </c>
    </row>
    <row r="2416" spans="23:31">
      <c r="W2416" s="20" t="s">
        <v>2354</v>
      </c>
      <c r="X2416" s="16">
        <v>30006771</v>
      </c>
      <c r="Y2416" s="22" t="s">
        <v>277</v>
      </c>
      <c r="Z2416" s="16" t="s">
        <v>33</v>
      </c>
      <c r="AA2416" s="21">
        <v>0</v>
      </c>
      <c r="AB2416" s="21">
        <v>106253.81908999923</v>
      </c>
      <c r="AC2416" s="21">
        <v>0</v>
      </c>
      <c r="AD2416" s="21">
        <v>0</v>
      </c>
      <c r="AE2416" s="21">
        <v>0</v>
      </c>
    </row>
    <row r="2417" spans="23:31">
      <c r="W2417" s="20" t="s">
        <v>2355</v>
      </c>
      <c r="X2417" s="16">
        <v>30006773</v>
      </c>
      <c r="Y2417" s="22" t="s">
        <v>57</v>
      </c>
      <c r="Z2417" s="16" t="s">
        <v>33</v>
      </c>
      <c r="AA2417" s="21">
        <v>0</v>
      </c>
      <c r="AB2417" s="21">
        <v>136768.63234076998</v>
      </c>
      <c r="AC2417" s="21">
        <v>0</v>
      </c>
      <c r="AD2417" s="21">
        <v>0</v>
      </c>
      <c r="AE2417" s="21">
        <v>0</v>
      </c>
    </row>
    <row r="2418" spans="23:31">
      <c r="W2418" s="20" t="s">
        <v>2356</v>
      </c>
      <c r="X2418" s="16">
        <v>30006774</v>
      </c>
      <c r="Y2418" s="22" t="s">
        <v>76</v>
      </c>
      <c r="Z2418" s="16" t="s">
        <v>33</v>
      </c>
      <c r="AA2418" s="21">
        <v>0</v>
      </c>
      <c r="AB2418" s="21">
        <v>167150.3000731178</v>
      </c>
      <c r="AC2418" s="21">
        <v>0</v>
      </c>
      <c r="AD2418" s="21">
        <v>0</v>
      </c>
      <c r="AE2418" s="21">
        <v>0</v>
      </c>
    </row>
    <row r="2419" spans="23:31">
      <c r="W2419" s="20" t="s">
        <v>2358</v>
      </c>
      <c r="X2419" s="16">
        <v>30006776</v>
      </c>
      <c r="Y2419" s="22" t="s">
        <v>161</v>
      </c>
      <c r="Z2419" s="16" t="s">
        <v>33</v>
      </c>
      <c r="AA2419" s="21">
        <v>0</v>
      </c>
      <c r="AB2419" s="21">
        <v>97852.555072434465</v>
      </c>
      <c r="AC2419" s="21">
        <v>0</v>
      </c>
      <c r="AD2419" s="21">
        <v>0</v>
      </c>
      <c r="AE2419" s="21">
        <v>0</v>
      </c>
    </row>
    <row r="2420" spans="23:31">
      <c r="W2420" s="20" t="s">
        <v>2359</v>
      </c>
      <c r="X2420" s="16">
        <v>30006778</v>
      </c>
      <c r="Y2420" s="22" t="s">
        <v>374</v>
      </c>
      <c r="Z2420" s="16" t="s">
        <v>33</v>
      </c>
      <c r="AA2420" s="21">
        <v>0</v>
      </c>
      <c r="AB2420" s="21">
        <v>132821.33924560959</v>
      </c>
      <c r="AC2420" s="21">
        <v>0</v>
      </c>
      <c r="AD2420" s="21">
        <v>0</v>
      </c>
      <c r="AE2420" s="21">
        <v>0</v>
      </c>
    </row>
    <row r="2421" spans="23:31">
      <c r="W2421" s="20" t="s">
        <v>2360</v>
      </c>
      <c r="X2421" s="16">
        <v>30006779</v>
      </c>
      <c r="Y2421" s="22" t="s">
        <v>197</v>
      </c>
      <c r="Z2421" s="16" t="s">
        <v>33</v>
      </c>
      <c r="AA2421" s="21">
        <v>0</v>
      </c>
      <c r="AB2421" s="21">
        <v>167432.57573867857</v>
      </c>
      <c r="AC2421" s="21">
        <v>0</v>
      </c>
      <c r="AD2421" s="21">
        <v>0</v>
      </c>
      <c r="AE2421" s="21">
        <v>0</v>
      </c>
    </row>
    <row r="2422" spans="23:31">
      <c r="W2422" s="20" t="s">
        <v>2362</v>
      </c>
      <c r="X2422" s="16">
        <v>30006788</v>
      </c>
      <c r="Y2422" s="22" t="s">
        <v>74</v>
      </c>
      <c r="Z2422" s="16" t="s">
        <v>33</v>
      </c>
      <c r="AA2422" s="21">
        <v>0</v>
      </c>
      <c r="AB2422" s="21">
        <v>120712.81353762756</v>
      </c>
      <c r="AC2422" s="21">
        <v>0</v>
      </c>
      <c r="AD2422" s="21">
        <v>0</v>
      </c>
      <c r="AE2422" s="21">
        <v>0</v>
      </c>
    </row>
    <row r="2423" spans="23:31">
      <c r="W2423" s="20" t="s">
        <v>2363</v>
      </c>
      <c r="X2423" s="16">
        <v>30006789</v>
      </c>
      <c r="Y2423" s="22" t="s">
        <v>74</v>
      </c>
      <c r="Z2423" s="16" t="s">
        <v>33</v>
      </c>
      <c r="AA2423" s="21">
        <v>0</v>
      </c>
      <c r="AB2423" s="21">
        <v>140357.67654576799</v>
      </c>
      <c r="AC2423" s="21">
        <v>0</v>
      </c>
      <c r="AD2423" s="21">
        <v>0</v>
      </c>
      <c r="AE2423" s="21">
        <v>0</v>
      </c>
    </row>
    <row r="2424" spans="23:31">
      <c r="W2424" s="20" t="s">
        <v>2365</v>
      </c>
      <c r="X2424" s="16">
        <v>30006800</v>
      </c>
      <c r="Y2424" s="22" t="s">
        <v>74</v>
      </c>
      <c r="Z2424" s="16" t="s">
        <v>33</v>
      </c>
      <c r="AA2424" s="21">
        <v>0</v>
      </c>
      <c r="AB2424" s="21">
        <v>142489.36477808218</v>
      </c>
      <c r="AC2424" s="21">
        <v>0</v>
      </c>
      <c r="AD2424" s="21">
        <v>0</v>
      </c>
      <c r="AE2424" s="21">
        <v>0</v>
      </c>
    </row>
    <row r="2425" spans="23:31">
      <c r="W2425" s="20" t="s">
        <v>2366</v>
      </c>
      <c r="X2425" s="16">
        <v>30006803</v>
      </c>
      <c r="Y2425" s="22" t="s">
        <v>171</v>
      </c>
      <c r="Z2425" s="16" t="s">
        <v>33</v>
      </c>
      <c r="AA2425" s="21">
        <v>0</v>
      </c>
      <c r="AB2425" s="21">
        <v>140775.26771065034</v>
      </c>
      <c r="AC2425" s="21">
        <v>0</v>
      </c>
      <c r="AD2425" s="21">
        <v>0</v>
      </c>
      <c r="AE2425" s="21">
        <v>0</v>
      </c>
    </row>
    <row r="2426" spans="23:31">
      <c r="W2426" s="20" t="s">
        <v>2367</v>
      </c>
      <c r="X2426" s="16">
        <v>30006804</v>
      </c>
      <c r="Y2426" s="22" t="s">
        <v>941</v>
      </c>
      <c r="Z2426" s="16" t="s">
        <v>33</v>
      </c>
      <c r="AA2426" s="21">
        <v>0</v>
      </c>
      <c r="AB2426" s="21">
        <v>85814.874651874139</v>
      </c>
      <c r="AC2426" s="21">
        <v>0</v>
      </c>
      <c r="AD2426" s="21">
        <v>0</v>
      </c>
      <c r="AE2426" s="21">
        <v>0</v>
      </c>
    </row>
    <row r="2427" spans="23:31">
      <c r="W2427" s="20" t="s">
        <v>2368</v>
      </c>
      <c r="X2427" s="16">
        <v>30006805</v>
      </c>
      <c r="Y2427" s="22" t="s">
        <v>612</v>
      </c>
      <c r="Z2427" s="16" t="s">
        <v>33</v>
      </c>
      <c r="AA2427" s="21">
        <v>0</v>
      </c>
      <c r="AB2427" s="21">
        <v>120271.68906649727</v>
      </c>
      <c r="AC2427" s="21">
        <v>0</v>
      </c>
      <c r="AD2427" s="21">
        <v>0</v>
      </c>
      <c r="AE2427" s="21">
        <v>0</v>
      </c>
    </row>
    <row r="2428" spans="23:31">
      <c r="W2428" s="20" t="s">
        <v>2369</v>
      </c>
      <c r="X2428" s="16">
        <v>30006806</v>
      </c>
      <c r="Y2428" s="22" t="s">
        <v>103</v>
      </c>
      <c r="Z2428" s="16" t="s">
        <v>33</v>
      </c>
      <c r="AA2428" s="21">
        <v>0</v>
      </c>
      <c r="AB2428" s="21">
        <v>147920.6206205893</v>
      </c>
      <c r="AC2428" s="21">
        <v>0</v>
      </c>
      <c r="AD2428" s="21">
        <v>0</v>
      </c>
      <c r="AE2428" s="21">
        <v>0</v>
      </c>
    </row>
    <row r="2429" spans="23:31">
      <c r="W2429" s="20" t="s">
        <v>2370</v>
      </c>
      <c r="X2429" s="16">
        <v>30006816</v>
      </c>
      <c r="Y2429" s="22" t="s">
        <v>74</v>
      </c>
      <c r="Z2429" s="16" t="s">
        <v>33</v>
      </c>
      <c r="AA2429" s="21">
        <v>0</v>
      </c>
      <c r="AB2429" s="21">
        <v>128766.6865365963</v>
      </c>
      <c r="AC2429" s="21">
        <v>0</v>
      </c>
      <c r="AD2429" s="21">
        <v>0</v>
      </c>
      <c r="AE2429" s="21">
        <v>0</v>
      </c>
    </row>
    <row r="2430" spans="23:31">
      <c r="W2430" s="20" t="s">
        <v>2371</v>
      </c>
      <c r="X2430" s="16">
        <v>30006819</v>
      </c>
      <c r="Y2430" s="22" t="s">
        <v>200</v>
      </c>
      <c r="Z2430" s="16" t="s">
        <v>33</v>
      </c>
      <c r="AA2430" s="21">
        <v>0</v>
      </c>
      <c r="AB2430" s="21">
        <v>100963.11850376305</v>
      </c>
      <c r="AC2430" s="21">
        <v>0</v>
      </c>
      <c r="AD2430" s="21">
        <v>0</v>
      </c>
      <c r="AE2430" s="21">
        <v>0</v>
      </c>
    </row>
    <row r="2431" spans="23:31">
      <c r="W2431" s="20" t="s">
        <v>2373</v>
      </c>
      <c r="X2431" s="16">
        <v>30006822</v>
      </c>
      <c r="Y2431" s="22" t="s">
        <v>144</v>
      </c>
      <c r="Z2431" s="16" t="s">
        <v>33</v>
      </c>
      <c r="AA2431" s="21">
        <v>0</v>
      </c>
      <c r="AB2431" s="21">
        <v>151133.6315970078</v>
      </c>
      <c r="AC2431" s="21">
        <v>0</v>
      </c>
      <c r="AD2431" s="21">
        <v>0</v>
      </c>
      <c r="AE2431" s="21">
        <v>0</v>
      </c>
    </row>
    <row r="2432" spans="23:31">
      <c r="W2432" s="20" t="s">
        <v>2374</v>
      </c>
      <c r="X2432" s="16">
        <v>30006823</v>
      </c>
      <c r="Y2432" s="22" t="s">
        <v>206</v>
      </c>
      <c r="Z2432" s="16" t="s">
        <v>33</v>
      </c>
      <c r="AA2432" s="21">
        <v>0</v>
      </c>
      <c r="AB2432" s="21">
        <v>131934.41719762902</v>
      </c>
      <c r="AC2432" s="21">
        <v>0</v>
      </c>
      <c r="AD2432" s="21">
        <v>0</v>
      </c>
      <c r="AE2432" s="21">
        <v>0</v>
      </c>
    </row>
    <row r="2433" spans="23:31">
      <c r="W2433" s="20" t="s">
        <v>2375</v>
      </c>
      <c r="X2433" s="16">
        <v>30006824</v>
      </c>
      <c r="Y2433" s="22" t="s">
        <v>280</v>
      </c>
      <c r="Z2433" s="16" t="s">
        <v>33</v>
      </c>
      <c r="AA2433" s="21">
        <v>0</v>
      </c>
      <c r="AB2433" s="21">
        <v>113256.30757087824</v>
      </c>
      <c r="AC2433" s="21">
        <v>0</v>
      </c>
      <c r="AD2433" s="21">
        <v>0</v>
      </c>
      <c r="AE2433" s="21">
        <v>0</v>
      </c>
    </row>
    <row r="2434" spans="23:31">
      <c r="W2434" s="20" t="s">
        <v>2376</v>
      </c>
      <c r="X2434" s="16">
        <v>30006825</v>
      </c>
      <c r="Y2434" s="22" t="s">
        <v>144</v>
      </c>
      <c r="Z2434" s="16" t="s">
        <v>33</v>
      </c>
      <c r="AA2434" s="21">
        <v>0</v>
      </c>
      <c r="AB2434" s="21">
        <v>143911.70732850584</v>
      </c>
      <c r="AC2434" s="21">
        <v>0</v>
      </c>
      <c r="AD2434" s="21">
        <v>0</v>
      </c>
      <c r="AE2434" s="21">
        <v>0</v>
      </c>
    </row>
    <row r="2435" spans="23:31">
      <c r="W2435" s="20" t="s">
        <v>2377</v>
      </c>
      <c r="X2435" s="16">
        <v>30006827</v>
      </c>
      <c r="Y2435" s="22" t="s">
        <v>132</v>
      </c>
      <c r="Z2435" s="16" t="s">
        <v>33</v>
      </c>
      <c r="AA2435" s="21">
        <v>0</v>
      </c>
      <c r="AB2435" s="21">
        <v>118252.5719911475</v>
      </c>
      <c r="AC2435" s="21">
        <v>0</v>
      </c>
      <c r="AD2435" s="21">
        <v>0</v>
      </c>
      <c r="AE2435" s="21">
        <v>0</v>
      </c>
    </row>
    <row r="2436" spans="23:31">
      <c r="W2436" s="20" t="s">
        <v>2378</v>
      </c>
      <c r="X2436" s="16">
        <v>30006829</v>
      </c>
      <c r="Y2436" s="22" t="s">
        <v>1173</v>
      </c>
      <c r="Z2436" s="16" t="s">
        <v>33</v>
      </c>
      <c r="AA2436" s="21">
        <v>0</v>
      </c>
      <c r="AB2436" s="21">
        <v>95245.642544575196</v>
      </c>
      <c r="AC2436" s="21">
        <v>0</v>
      </c>
      <c r="AD2436" s="21">
        <v>0</v>
      </c>
      <c r="AE2436" s="21">
        <v>0</v>
      </c>
    </row>
    <row r="2437" spans="23:31">
      <c r="W2437" s="20" t="s">
        <v>2379</v>
      </c>
      <c r="X2437" s="16">
        <v>30006830</v>
      </c>
      <c r="Y2437" s="22" t="s">
        <v>277</v>
      </c>
      <c r="Z2437" s="16" t="s">
        <v>33</v>
      </c>
      <c r="AA2437" s="21">
        <v>0</v>
      </c>
      <c r="AB2437" s="21">
        <v>150427.55429079451</v>
      </c>
      <c r="AC2437" s="21">
        <v>0</v>
      </c>
      <c r="AD2437" s="21">
        <v>0</v>
      </c>
      <c r="AE2437" s="21">
        <v>0</v>
      </c>
    </row>
    <row r="2438" spans="23:31">
      <c r="W2438" s="20" t="s">
        <v>2380</v>
      </c>
      <c r="X2438" s="16">
        <v>30006831</v>
      </c>
      <c r="Y2438" s="22" t="s">
        <v>352</v>
      </c>
      <c r="Z2438" s="16" t="s">
        <v>33</v>
      </c>
      <c r="AA2438" s="21">
        <v>0</v>
      </c>
      <c r="AB2438" s="21">
        <v>135098.89881393357</v>
      </c>
      <c r="AC2438" s="21">
        <v>0</v>
      </c>
      <c r="AD2438" s="21">
        <v>0</v>
      </c>
      <c r="AE2438" s="21">
        <v>0</v>
      </c>
    </row>
    <row r="2439" spans="23:31">
      <c r="W2439" s="20" t="s">
        <v>2381</v>
      </c>
      <c r="X2439" s="16">
        <v>30006832</v>
      </c>
      <c r="Y2439" s="22" t="s">
        <v>352</v>
      </c>
      <c r="Z2439" s="16" t="s">
        <v>33</v>
      </c>
      <c r="AA2439" s="21">
        <v>0</v>
      </c>
      <c r="AB2439" s="21">
        <v>133059.21234608933</v>
      </c>
      <c r="AC2439" s="21">
        <v>0</v>
      </c>
      <c r="AD2439" s="21">
        <v>0</v>
      </c>
      <c r="AE2439" s="21">
        <v>0</v>
      </c>
    </row>
    <row r="2440" spans="23:31">
      <c r="W2440" s="20" t="s">
        <v>2382</v>
      </c>
      <c r="X2440" s="16">
        <v>30006833</v>
      </c>
      <c r="Y2440" s="22" t="s">
        <v>132</v>
      </c>
      <c r="Z2440" s="16" t="s">
        <v>33</v>
      </c>
      <c r="AA2440" s="21">
        <v>0</v>
      </c>
      <c r="AB2440" s="21">
        <v>137143.43308056102</v>
      </c>
      <c r="AC2440" s="21">
        <v>0</v>
      </c>
      <c r="AD2440" s="21">
        <v>0</v>
      </c>
      <c r="AE2440" s="21">
        <v>0</v>
      </c>
    </row>
    <row r="2441" spans="23:31">
      <c r="W2441" s="20" t="s">
        <v>2383</v>
      </c>
      <c r="X2441" s="16">
        <v>30006835</v>
      </c>
      <c r="Y2441" s="22" t="s">
        <v>1173</v>
      </c>
      <c r="Z2441" s="16" t="s">
        <v>33</v>
      </c>
      <c r="AA2441" s="21">
        <v>0</v>
      </c>
      <c r="AB2441" s="21">
        <v>116531.26926575342</v>
      </c>
      <c r="AC2441" s="21">
        <v>0</v>
      </c>
      <c r="AD2441" s="21">
        <v>0</v>
      </c>
      <c r="AE2441" s="21">
        <v>0</v>
      </c>
    </row>
    <row r="2442" spans="23:31">
      <c r="W2442" s="20" t="s">
        <v>2385</v>
      </c>
      <c r="X2442" s="16">
        <v>30006838</v>
      </c>
      <c r="Y2442" s="22" t="s">
        <v>111</v>
      </c>
      <c r="Z2442" s="16" t="s">
        <v>33</v>
      </c>
      <c r="AA2442" s="21">
        <v>0</v>
      </c>
      <c r="AB2442" s="21">
        <v>196846.23952836369</v>
      </c>
      <c r="AC2442" s="21">
        <v>0</v>
      </c>
      <c r="AD2442" s="21">
        <v>0</v>
      </c>
      <c r="AE2442" s="21">
        <v>0</v>
      </c>
    </row>
    <row r="2443" spans="23:31">
      <c r="W2443" s="20" t="s">
        <v>2386</v>
      </c>
      <c r="X2443" s="16">
        <v>30006839</v>
      </c>
      <c r="Y2443" s="22" t="s">
        <v>74</v>
      </c>
      <c r="Z2443" s="16" t="s">
        <v>33</v>
      </c>
      <c r="AA2443" s="21">
        <v>0</v>
      </c>
      <c r="AB2443" s="21">
        <v>177608.30836768448</v>
      </c>
      <c r="AC2443" s="21">
        <v>0</v>
      </c>
      <c r="AD2443" s="21">
        <v>0</v>
      </c>
      <c r="AE2443" s="21">
        <v>0</v>
      </c>
    </row>
    <row r="2444" spans="23:31">
      <c r="W2444" s="20" t="s">
        <v>2388</v>
      </c>
      <c r="X2444" s="16">
        <v>30006841</v>
      </c>
      <c r="Y2444" s="22" t="s">
        <v>103</v>
      </c>
      <c r="Z2444" s="16" t="s">
        <v>33</v>
      </c>
      <c r="AA2444" s="21">
        <v>0</v>
      </c>
      <c r="AB2444" s="21">
        <v>138867.66920499376</v>
      </c>
      <c r="AC2444" s="21">
        <v>0</v>
      </c>
      <c r="AD2444" s="21">
        <v>0</v>
      </c>
      <c r="AE2444" s="21">
        <v>0</v>
      </c>
    </row>
    <row r="2445" spans="23:31">
      <c r="W2445" s="20" t="s">
        <v>2389</v>
      </c>
      <c r="X2445" s="16">
        <v>30006843</v>
      </c>
      <c r="Y2445" s="22" t="s">
        <v>275</v>
      </c>
      <c r="Z2445" s="16" t="s">
        <v>33</v>
      </c>
      <c r="AA2445" s="21">
        <v>0</v>
      </c>
      <c r="AB2445" s="21">
        <v>183064.40782780913</v>
      </c>
      <c r="AC2445" s="21">
        <v>0</v>
      </c>
      <c r="AD2445" s="21">
        <v>0</v>
      </c>
      <c r="AE2445" s="21">
        <v>0</v>
      </c>
    </row>
    <row r="2446" spans="23:31">
      <c r="W2446" s="20" t="s">
        <v>2392</v>
      </c>
      <c r="X2446" s="16">
        <v>30006854</v>
      </c>
      <c r="Y2446" s="22" t="s">
        <v>69</v>
      </c>
      <c r="Z2446" s="16" t="s">
        <v>33</v>
      </c>
      <c r="AA2446" s="21">
        <v>0</v>
      </c>
      <c r="AB2446" s="21">
        <v>139602.66849393642</v>
      </c>
      <c r="AC2446" s="21">
        <v>0</v>
      </c>
      <c r="AD2446" s="21">
        <v>0</v>
      </c>
      <c r="AE2446" s="21">
        <v>0</v>
      </c>
    </row>
    <row r="2447" spans="23:31">
      <c r="W2447" s="20" t="s">
        <v>2394</v>
      </c>
      <c r="X2447" s="16">
        <v>30006861</v>
      </c>
      <c r="Y2447" s="22" t="s">
        <v>323</v>
      </c>
      <c r="Z2447" s="16" t="s">
        <v>33</v>
      </c>
      <c r="AA2447" s="21">
        <v>0</v>
      </c>
      <c r="AB2447" s="21">
        <v>90536.463141519082</v>
      </c>
      <c r="AC2447" s="21">
        <v>0</v>
      </c>
      <c r="AD2447" s="21">
        <v>0</v>
      </c>
      <c r="AE2447" s="21">
        <v>0</v>
      </c>
    </row>
    <row r="2448" spans="23:31">
      <c r="W2448" s="20" t="s">
        <v>2398</v>
      </c>
      <c r="X2448" s="16">
        <v>30006917</v>
      </c>
      <c r="Y2448" s="22" t="s">
        <v>32</v>
      </c>
      <c r="Z2448" s="16" t="s">
        <v>33</v>
      </c>
      <c r="AA2448" s="21">
        <v>0</v>
      </c>
      <c r="AB2448" s="21">
        <v>103307.84940873287</v>
      </c>
      <c r="AC2448" s="21">
        <v>0</v>
      </c>
      <c r="AD2448" s="21">
        <v>0</v>
      </c>
      <c r="AE2448" s="21">
        <v>0</v>
      </c>
    </row>
    <row r="2449" spans="23:31">
      <c r="W2449" s="20" t="s">
        <v>2399</v>
      </c>
      <c r="X2449" s="16">
        <v>30006920</v>
      </c>
      <c r="Y2449" s="22" t="s">
        <v>222</v>
      </c>
      <c r="Z2449" s="16" t="s">
        <v>33</v>
      </c>
      <c r="AA2449" s="21">
        <v>0</v>
      </c>
      <c r="AB2449" s="21">
        <v>61238.024712694372</v>
      </c>
      <c r="AC2449" s="21">
        <v>0</v>
      </c>
      <c r="AD2449" s="21">
        <v>0</v>
      </c>
      <c r="AE2449" s="21">
        <v>0</v>
      </c>
    </row>
    <row r="2450" spans="23:31">
      <c r="W2450" s="20" t="s">
        <v>2400</v>
      </c>
      <c r="X2450" s="16">
        <v>30006924</v>
      </c>
      <c r="Y2450" s="22" t="s">
        <v>352</v>
      </c>
      <c r="Z2450" s="16" t="s">
        <v>33</v>
      </c>
      <c r="AA2450" s="21">
        <v>0</v>
      </c>
      <c r="AB2450" s="21">
        <v>100614.72515922559</v>
      </c>
      <c r="AC2450" s="21">
        <v>0</v>
      </c>
      <c r="AD2450" s="21">
        <v>0</v>
      </c>
      <c r="AE2450" s="21">
        <v>0</v>
      </c>
    </row>
    <row r="2451" spans="23:31">
      <c r="W2451" s="20" t="s">
        <v>2401</v>
      </c>
      <c r="X2451" s="16">
        <v>30006927</v>
      </c>
      <c r="Y2451" s="22" t="s">
        <v>109</v>
      </c>
      <c r="Z2451" s="16" t="s">
        <v>33</v>
      </c>
      <c r="AA2451" s="21">
        <v>0</v>
      </c>
      <c r="AB2451" s="21">
        <v>167841.61147943366</v>
      </c>
      <c r="AC2451" s="21">
        <v>0</v>
      </c>
      <c r="AD2451" s="21">
        <v>0</v>
      </c>
      <c r="AE2451" s="21">
        <v>0</v>
      </c>
    </row>
    <row r="2452" spans="23:31">
      <c r="W2452" s="20" t="s">
        <v>2402</v>
      </c>
      <c r="X2452" s="16">
        <v>30006929</v>
      </c>
      <c r="Y2452" s="22" t="s">
        <v>197</v>
      </c>
      <c r="Z2452" s="16" t="s">
        <v>33</v>
      </c>
      <c r="AA2452" s="21">
        <v>0</v>
      </c>
      <c r="AB2452" s="21">
        <v>120340.52846899726</v>
      </c>
      <c r="AC2452" s="21">
        <v>0</v>
      </c>
      <c r="AD2452" s="21">
        <v>0</v>
      </c>
      <c r="AE2452" s="21">
        <v>0</v>
      </c>
    </row>
    <row r="2453" spans="23:31">
      <c r="W2453" s="20" t="s">
        <v>2403</v>
      </c>
      <c r="X2453" s="16">
        <v>30006932</v>
      </c>
      <c r="Y2453" s="22" t="s">
        <v>222</v>
      </c>
      <c r="Z2453" s="16" t="s">
        <v>33</v>
      </c>
      <c r="AA2453" s="21">
        <v>0</v>
      </c>
      <c r="AB2453" s="21">
        <v>57889.96661515264</v>
      </c>
      <c r="AC2453" s="21">
        <v>0</v>
      </c>
      <c r="AD2453" s="21">
        <v>0</v>
      </c>
      <c r="AE2453" s="21">
        <v>0</v>
      </c>
    </row>
    <row r="2454" spans="23:31">
      <c r="W2454" s="20" t="s">
        <v>2404</v>
      </c>
      <c r="X2454" s="16">
        <v>30006937</v>
      </c>
      <c r="Y2454" s="22" t="s">
        <v>222</v>
      </c>
      <c r="Z2454" s="16" t="s">
        <v>33</v>
      </c>
      <c r="AA2454" s="21">
        <v>0</v>
      </c>
      <c r="AB2454" s="21">
        <v>57343.332310153652</v>
      </c>
      <c r="AC2454" s="21">
        <v>0</v>
      </c>
      <c r="AD2454" s="21">
        <v>0</v>
      </c>
      <c r="AE2454" s="21">
        <v>0</v>
      </c>
    </row>
    <row r="2455" spans="23:31">
      <c r="W2455" s="20" t="s">
        <v>2405</v>
      </c>
      <c r="X2455" s="16">
        <v>30006940</v>
      </c>
      <c r="Y2455" s="22" t="s">
        <v>277</v>
      </c>
      <c r="Z2455" s="16" t="s">
        <v>33</v>
      </c>
      <c r="AA2455" s="21">
        <v>0</v>
      </c>
      <c r="AB2455" s="21">
        <v>113300.37245237158</v>
      </c>
      <c r="AC2455" s="21">
        <v>0</v>
      </c>
      <c r="AD2455" s="21">
        <v>0</v>
      </c>
      <c r="AE2455" s="21">
        <v>0</v>
      </c>
    </row>
    <row r="2456" spans="23:31">
      <c r="W2456" s="20" t="s">
        <v>2406</v>
      </c>
      <c r="X2456" s="16">
        <v>30006941</v>
      </c>
      <c r="Y2456" s="22" t="s">
        <v>277</v>
      </c>
      <c r="Z2456" s="16" t="s">
        <v>33</v>
      </c>
      <c r="AA2456" s="21">
        <v>0</v>
      </c>
      <c r="AB2456" s="21">
        <v>106606.60257993996</v>
      </c>
      <c r="AC2456" s="21">
        <v>0</v>
      </c>
      <c r="AD2456" s="21">
        <v>0</v>
      </c>
      <c r="AE2456" s="21">
        <v>0</v>
      </c>
    </row>
    <row r="2457" spans="23:31">
      <c r="W2457" s="20" t="s">
        <v>2407</v>
      </c>
      <c r="X2457" s="16">
        <v>30006942</v>
      </c>
      <c r="Y2457" s="22" t="s">
        <v>206</v>
      </c>
      <c r="Z2457" s="16" t="s">
        <v>33</v>
      </c>
      <c r="AA2457" s="21">
        <v>0</v>
      </c>
      <c r="AB2457" s="21">
        <v>91232.178483799493</v>
      </c>
      <c r="AC2457" s="21">
        <v>0</v>
      </c>
      <c r="AD2457" s="21">
        <v>0</v>
      </c>
      <c r="AE2457" s="21">
        <v>0</v>
      </c>
    </row>
    <row r="2458" spans="23:31">
      <c r="W2458" s="20" t="s">
        <v>2408</v>
      </c>
      <c r="X2458" s="16">
        <v>30006943</v>
      </c>
      <c r="Y2458" s="22" t="s">
        <v>275</v>
      </c>
      <c r="Z2458" s="16" t="s">
        <v>33</v>
      </c>
      <c r="AA2458" s="21">
        <v>0</v>
      </c>
      <c r="AB2458" s="21">
        <v>155775.83652927124</v>
      </c>
      <c r="AC2458" s="21">
        <v>0</v>
      </c>
      <c r="AD2458" s="21">
        <v>0</v>
      </c>
      <c r="AE2458" s="21">
        <v>0</v>
      </c>
    </row>
    <row r="2459" spans="23:31">
      <c r="W2459" s="20" t="s">
        <v>2410</v>
      </c>
      <c r="X2459" s="16">
        <v>30006947</v>
      </c>
      <c r="Y2459" s="22" t="s">
        <v>161</v>
      </c>
      <c r="Z2459" s="16" t="s">
        <v>33</v>
      </c>
      <c r="AA2459" s="21">
        <v>0</v>
      </c>
      <c r="AB2459" s="21">
        <v>88061.517178350608</v>
      </c>
      <c r="AC2459" s="21">
        <v>0</v>
      </c>
      <c r="AD2459" s="21">
        <v>0</v>
      </c>
      <c r="AE2459" s="21">
        <v>0</v>
      </c>
    </row>
    <row r="2460" spans="23:31">
      <c r="W2460" s="20" t="s">
        <v>2411</v>
      </c>
      <c r="X2460" s="16">
        <v>30006951</v>
      </c>
      <c r="Y2460" s="22" t="s">
        <v>93</v>
      </c>
      <c r="Z2460" s="16" t="s">
        <v>33</v>
      </c>
      <c r="AA2460" s="21">
        <v>0</v>
      </c>
      <c r="AB2460" s="21">
        <v>95628.245432706331</v>
      </c>
      <c r="AC2460" s="21">
        <v>0</v>
      </c>
      <c r="AD2460" s="21">
        <v>0</v>
      </c>
      <c r="AE2460" s="21">
        <v>0</v>
      </c>
    </row>
    <row r="2461" spans="23:31">
      <c r="W2461" s="20" t="s">
        <v>2412</v>
      </c>
      <c r="X2461" s="16">
        <v>30006954</v>
      </c>
      <c r="Y2461" s="22" t="s">
        <v>109</v>
      </c>
      <c r="Z2461" s="16" t="s">
        <v>33</v>
      </c>
      <c r="AA2461" s="21">
        <v>0</v>
      </c>
      <c r="AB2461" s="21">
        <v>198560.64351447936</v>
      </c>
      <c r="AC2461" s="21">
        <v>0</v>
      </c>
      <c r="AD2461" s="21">
        <v>0</v>
      </c>
      <c r="AE2461" s="21">
        <v>0</v>
      </c>
    </row>
    <row r="2462" spans="23:31">
      <c r="W2462" s="20" t="s">
        <v>2413</v>
      </c>
      <c r="X2462" s="16">
        <v>30006956</v>
      </c>
      <c r="Y2462" s="22" t="s">
        <v>76</v>
      </c>
      <c r="Z2462" s="16" t="s">
        <v>33</v>
      </c>
      <c r="AA2462" s="21">
        <v>0</v>
      </c>
      <c r="AB2462" s="21">
        <v>106792.90586544633</v>
      </c>
      <c r="AC2462" s="21">
        <v>0</v>
      </c>
      <c r="AD2462" s="21">
        <v>0</v>
      </c>
      <c r="AE2462" s="21">
        <v>0</v>
      </c>
    </row>
    <row r="2463" spans="23:31">
      <c r="W2463" s="20" t="s">
        <v>2414</v>
      </c>
      <c r="X2463" s="16">
        <v>30006957</v>
      </c>
      <c r="Y2463" s="22" t="s">
        <v>280</v>
      </c>
      <c r="Z2463" s="16" t="s">
        <v>33</v>
      </c>
      <c r="AA2463" s="21">
        <v>0</v>
      </c>
      <c r="AB2463" s="21">
        <v>121971.47453187445</v>
      </c>
      <c r="AC2463" s="21">
        <v>0</v>
      </c>
      <c r="AD2463" s="21">
        <v>0</v>
      </c>
      <c r="AE2463" s="21">
        <v>0</v>
      </c>
    </row>
    <row r="2464" spans="23:31">
      <c r="W2464" s="20" t="s">
        <v>2415</v>
      </c>
      <c r="X2464" s="16">
        <v>30006959</v>
      </c>
      <c r="Y2464" s="22" t="s">
        <v>103</v>
      </c>
      <c r="Z2464" s="16" t="s">
        <v>33</v>
      </c>
      <c r="AA2464" s="21">
        <v>0</v>
      </c>
      <c r="AB2464" s="21">
        <v>108108.87315007042</v>
      </c>
      <c r="AC2464" s="21">
        <v>0</v>
      </c>
      <c r="AD2464" s="21">
        <v>0</v>
      </c>
      <c r="AE2464" s="21">
        <v>0</v>
      </c>
    </row>
    <row r="2465" spans="23:31">
      <c r="W2465" s="20" t="s">
        <v>2416</v>
      </c>
      <c r="X2465" s="16">
        <v>30006960</v>
      </c>
      <c r="Y2465" s="22" t="s">
        <v>352</v>
      </c>
      <c r="Z2465" s="16" t="s">
        <v>33</v>
      </c>
      <c r="AA2465" s="21">
        <v>0</v>
      </c>
      <c r="AB2465" s="21">
        <v>103225.83995913604</v>
      </c>
      <c r="AC2465" s="21">
        <v>0</v>
      </c>
      <c r="AD2465" s="21">
        <v>0</v>
      </c>
      <c r="AE2465" s="21">
        <v>0</v>
      </c>
    </row>
    <row r="2466" spans="23:31">
      <c r="W2466" s="20" t="s">
        <v>2417</v>
      </c>
      <c r="X2466" s="16">
        <v>30006961</v>
      </c>
      <c r="Y2466" s="22" t="s">
        <v>206</v>
      </c>
      <c r="Z2466" s="16" t="s">
        <v>33</v>
      </c>
      <c r="AA2466" s="21">
        <v>0</v>
      </c>
      <c r="AB2466" s="21">
        <v>103792.36734429112</v>
      </c>
      <c r="AC2466" s="21">
        <v>0</v>
      </c>
      <c r="AD2466" s="21">
        <v>0</v>
      </c>
      <c r="AE2466" s="21">
        <v>0</v>
      </c>
    </row>
    <row r="2467" spans="23:31">
      <c r="W2467" s="20" t="s">
        <v>2418</v>
      </c>
      <c r="X2467" s="16">
        <v>30006962</v>
      </c>
      <c r="Y2467" s="22" t="s">
        <v>111</v>
      </c>
      <c r="Z2467" s="16" t="s">
        <v>33</v>
      </c>
      <c r="AA2467" s="21">
        <v>0</v>
      </c>
      <c r="AB2467" s="21">
        <v>117338.1435427988</v>
      </c>
      <c r="AC2467" s="21">
        <v>0</v>
      </c>
      <c r="AD2467" s="21">
        <v>0</v>
      </c>
      <c r="AE2467" s="21">
        <v>0</v>
      </c>
    </row>
    <row r="2468" spans="23:31">
      <c r="W2468" s="20" t="s">
        <v>2419</v>
      </c>
      <c r="X2468" s="16">
        <v>30006963</v>
      </c>
      <c r="Y2468" s="22" t="s">
        <v>111</v>
      </c>
      <c r="Z2468" s="16" t="s">
        <v>33</v>
      </c>
      <c r="AA2468" s="21">
        <v>0</v>
      </c>
      <c r="AB2468" s="21">
        <v>130906.76737414899</v>
      </c>
      <c r="AC2468" s="21">
        <v>0</v>
      </c>
      <c r="AD2468" s="21">
        <v>0</v>
      </c>
      <c r="AE2468" s="21">
        <v>0</v>
      </c>
    </row>
    <row r="2469" spans="23:31">
      <c r="W2469" s="20" t="s">
        <v>2420</v>
      </c>
      <c r="X2469" s="16">
        <v>30006964</v>
      </c>
      <c r="Y2469" s="22" t="s">
        <v>374</v>
      </c>
      <c r="Z2469" s="16" t="s">
        <v>33</v>
      </c>
      <c r="AA2469" s="21">
        <v>0</v>
      </c>
      <c r="AB2469" s="21">
        <v>114639.03485496502</v>
      </c>
      <c r="AC2469" s="21">
        <v>0</v>
      </c>
      <c r="AD2469" s="21">
        <v>0</v>
      </c>
      <c r="AE2469" s="21">
        <v>0</v>
      </c>
    </row>
    <row r="2470" spans="23:31">
      <c r="W2470" s="20" t="s">
        <v>2421</v>
      </c>
      <c r="X2470" s="16">
        <v>30006967</v>
      </c>
      <c r="Y2470" s="22" t="s">
        <v>103</v>
      </c>
      <c r="Z2470" s="16" t="s">
        <v>33</v>
      </c>
      <c r="AA2470" s="21">
        <v>0</v>
      </c>
      <c r="AB2470" s="21">
        <v>121250.34906958847</v>
      </c>
      <c r="AC2470" s="21">
        <v>0</v>
      </c>
      <c r="AD2470" s="21">
        <v>0</v>
      </c>
      <c r="AE2470" s="21">
        <v>0</v>
      </c>
    </row>
    <row r="2471" spans="23:31">
      <c r="W2471" s="20" t="s">
        <v>2422</v>
      </c>
      <c r="X2471" s="16">
        <v>30006972</v>
      </c>
      <c r="Y2471" s="22" t="s">
        <v>374</v>
      </c>
      <c r="Z2471" s="16" t="s">
        <v>33</v>
      </c>
      <c r="AA2471" s="21">
        <v>0</v>
      </c>
      <c r="AB2471" s="21">
        <v>98032.729148561368</v>
      </c>
      <c r="AC2471" s="21">
        <v>0</v>
      </c>
      <c r="AD2471" s="21">
        <v>0</v>
      </c>
      <c r="AE2471" s="21">
        <v>0</v>
      </c>
    </row>
    <row r="2472" spans="23:31">
      <c r="W2472" s="20" t="s">
        <v>2423</v>
      </c>
      <c r="X2472" s="16">
        <v>30006973</v>
      </c>
      <c r="Y2472" s="22" t="s">
        <v>103</v>
      </c>
      <c r="Z2472" s="16" t="s">
        <v>33</v>
      </c>
      <c r="AA2472" s="21">
        <v>0</v>
      </c>
      <c r="AB2472" s="21">
        <v>122160.92688134454</v>
      </c>
      <c r="AC2472" s="21">
        <v>0</v>
      </c>
      <c r="AD2472" s="21">
        <v>0</v>
      </c>
      <c r="AE2472" s="21">
        <v>0</v>
      </c>
    </row>
    <row r="2473" spans="23:31">
      <c r="W2473" s="20" t="s">
        <v>2424</v>
      </c>
      <c r="X2473" s="16">
        <v>30006974</v>
      </c>
      <c r="Y2473" s="22" t="s">
        <v>109</v>
      </c>
      <c r="Z2473" s="16" t="s">
        <v>33</v>
      </c>
      <c r="AA2473" s="21">
        <v>0</v>
      </c>
      <c r="AB2473" s="21">
        <v>189497.10710775462</v>
      </c>
      <c r="AC2473" s="21">
        <v>0</v>
      </c>
      <c r="AD2473" s="21">
        <v>0</v>
      </c>
      <c r="AE2473" s="21">
        <v>0</v>
      </c>
    </row>
    <row r="2474" spans="23:31">
      <c r="W2474" s="20" t="s">
        <v>2425</v>
      </c>
      <c r="X2474" s="16">
        <v>30006975</v>
      </c>
      <c r="Y2474" s="22" t="s">
        <v>103</v>
      </c>
      <c r="Z2474" s="16" t="s">
        <v>33</v>
      </c>
      <c r="AA2474" s="21">
        <v>0</v>
      </c>
      <c r="AB2474" s="21">
        <v>119605.31981203558</v>
      </c>
      <c r="AC2474" s="21">
        <v>0</v>
      </c>
      <c r="AD2474" s="21">
        <v>0</v>
      </c>
      <c r="AE2474" s="21">
        <v>0</v>
      </c>
    </row>
    <row r="2475" spans="23:31">
      <c r="W2475" s="20" t="s">
        <v>2426</v>
      </c>
      <c r="X2475" s="16">
        <v>30006976</v>
      </c>
      <c r="Y2475" s="22" t="s">
        <v>277</v>
      </c>
      <c r="Z2475" s="16" t="s">
        <v>33</v>
      </c>
      <c r="AA2475" s="21">
        <v>0</v>
      </c>
      <c r="AB2475" s="21">
        <v>89557.864509919615</v>
      </c>
      <c r="AC2475" s="21">
        <v>0</v>
      </c>
      <c r="AD2475" s="21">
        <v>0</v>
      </c>
      <c r="AE2475" s="21">
        <v>0</v>
      </c>
    </row>
    <row r="2476" spans="23:31">
      <c r="W2476" s="20" t="s">
        <v>2427</v>
      </c>
      <c r="X2476" s="16">
        <v>30006978</v>
      </c>
      <c r="Y2476" s="22" t="s">
        <v>352</v>
      </c>
      <c r="Z2476" s="16" t="s">
        <v>33</v>
      </c>
      <c r="AA2476" s="21">
        <v>0</v>
      </c>
      <c r="AB2476" s="21">
        <v>99802.646791438805</v>
      </c>
      <c r="AC2476" s="21">
        <v>0</v>
      </c>
      <c r="AD2476" s="21">
        <v>0</v>
      </c>
      <c r="AE2476" s="21">
        <v>0</v>
      </c>
    </row>
    <row r="2477" spans="23:31">
      <c r="W2477" s="20" t="s">
        <v>2428</v>
      </c>
      <c r="X2477" s="16">
        <v>30006980</v>
      </c>
      <c r="Y2477" s="22" t="s">
        <v>57</v>
      </c>
      <c r="Z2477" s="16" t="s">
        <v>33</v>
      </c>
      <c r="AA2477" s="21">
        <v>0</v>
      </c>
      <c r="AB2477" s="21">
        <v>124588.45800865378</v>
      </c>
      <c r="AC2477" s="21">
        <v>0</v>
      </c>
      <c r="AD2477" s="21">
        <v>0</v>
      </c>
      <c r="AE2477" s="21">
        <v>0</v>
      </c>
    </row>
    <row r="2478" spans="23:31">
      <c r="W2478" s="20" t="s">
        <v>2429</v>
      </c>
      <c r="X2478" s="16">
        <v>30006981</v>
      </c>
      <c r="Y2478" s="22" t="s">
        <v>275</v>
      </c>
      <c r="Z2478" s="16" t="s">
        <v>33</v>
      </c>
      <c r="AA2478" s="21">
        <v>0</v>
      </c>
      <c r="AB2478" s="21">
        <v>127227.74280965904</v>
      </c>
      <c r="AC2478" s="21">
        <v>0</v>
      </c>
      <c r="AD2478" s="21">
        <v>0</v>
      </c>
      <c r="AE2478" s="21">
        <v>0</v>
      </c>
    </row>
    <row r="2479" spans="23:31">
      <c r="W2479" s="20" t="s">
        <v>2430</v>
      </c>
      <c r="X2479" s="16">
        <v>30006982</v>
      </c>
      <c r="Y2479" s="22" t="s">
        <v>76</v>
      </c>
      <c r="Z2479" s="16" t="s">
        <v>33</v>
      </c>
      <c r="AA2479" s="21">
        <v>0</v>
      </c>
      <c r="AB2479" s="21">
        <v>107412.17193700766</v>
      </c>
      <c r="AC2479" s="21">
        <v>0</v>
      </c>
      <c r="AD2479" s="21">
        <v>0</v>
      </c>
      <c r="AE2479" s="21">
        <v>0</v>
      </c>
    </row>
    <row r="2480" spans="23:31">
      <c r="W2480" s="20" t="s">
        <v>2431</v>
      </c>
      <c r="X2480" s="16">
        <v>30006988</v>
      </c>
      <c r="Y2480" s="22" t="s">
        <v>222</v>
      </c>
      <c r="Z2480" s="16" t="s">
        <v>33</v>
      </c>
      <c r="AA2480" s="21">
        <v>0</v>
      </c>
      <c r="AB2480" s="21">
        <v>56511.705121889347</v>
      </c>
      <c r="AC2480" s="21">
        <v>0</v>
      </c>
      <c r="AD2480" s="21">
        <v>0</v>
      </c>
      <c r="AE2480" s="21">
        <v>0</v>
      </c>
    </row>
    <row r="2481" spans="23:31">
      <c r="W2481" s="20" t="s">
        <v>2432</v>
      </c>
      <c r="X2481" s="16">
        <v>30006992</v>
      </c>
      <c r="Y2481" s="22" t="s">
        <v>111</v>
      </c>
      <c r="Z2481" s="16" t="s">
        <v>33</v>
      </c>
      <c r="AA2481" s="21">
        <v>0</v>
      </c>
      <c r="AB2481" s="21">
        <v>136396.73631624749</v>
      </c>
      <c r="AC2481" s="21">
        <v>0</v>
      </c>
      <c r="AD2481" s="21">
        <v>0</v>
      </c>
      <c r="AE2481" s="21">
        <v>0</v>
      </c>
    </row>
    <row r="2482" spans="23:31">
      <c r="W2482" s="20" t="s">
        <v>2433</v>
      </c>
      <c r="X2482" s="16">
        <v>30006993</v>
      </c>
      <c r="Y2482" s="22" t="s">
        <v>374</v>
      </c>
      <c r="Z2482" s="16" t="s">
        <v>33</v>
      </c>
      <c r="AA2482" s="21">
        <v>0</v>
      </c>
      <c r="AB2482" s="21">
        <v>176681.58406575344</v>
      </c>
      <c r="AC2482" s="21">
        <v>0</v>
      </c>
      <c r="AD2482" s="21">
        <v>0</v>
      </c>
      <c r="AE2482" s="21">
        <v>0</v>
      </c>
    </row>
    <row r="2483" spans="23:31">
      <c r="W2483" s="20" t="s">
        <v>2436</v>
      </c>
      <c r="X2483" s="16">
        <v>30007001</v>
      </c>
      <c r="Y2483" s="22" t="s">
        <v>76</v>
      </c>
      <c r="Z2483" s="16" t="s">
        <v>33</v>
      </c>
      <c r="AA2483" s="21">
        <v>0</v>
      </c>
      <c r="AB2483" s="21">
        <v>105165.03127479677</v>
      </c>
      <c r="AC2483" s="21">
        <v>0</v>
      </c>
      <c r="AD2483" s="21">
        <v>0</v>
      </c>
      <c r="AE2483" s="21">
        <v>0</v>
      </c>
    </row>
    <row r="2484" spans="23:31">
      <c r="W2484" s="20" t="s">
        <v>2437</v>
      </c>
      <c r="X2484" s="16">
        <v>30007008</v>
      </c>
      <c r="Y2484" s="22" t="s">
        <v>114</v>
      </c>
      <c r="Z2484" s="16" t="s">
        <v>33</v>
      </c>
      <c r="AA2484" s="21">
        <v>0</v>
      </c>
      <c r="AB2484" s="21">
        <v>126249.36034091577</v>
      </c>
      <c r="AC2484" s="21">
        <v>0</v>
      </c>
      <c r="AD2484" s="21">
        <v>0</v>
      </c>
      <c r="AE2484" s="21">
        <v>0</v>
      </c>
    </row>
    <row r="2485" spans="23:31">
      <c r="W2485" s="20" t="s">
        <v>2440</v>
      </c>
      <c r="X2485" s="16">
        <v>30007036</v>
      </c>
      <c r="Y2485" s="22" t="s">
        <v>57</v>
      </c>
      <c r="Z2485" s="16" t="s">
        <v>33</v>
      </c>
      <c r="AA2485" s="21">
        <v>0</v>
      </c>
      <c r="AB2485" s="21">
        <v>87900.906630399346</v>
      </c>
      <c r="AC2485" s="21">
        <v>0</v>
      </c>
      <c r="AD2485" s="21">
        <v>0</v>
      </c>
      <c r="AE2485" s="21">
        <v>0</v>
      </c>
    </row>
    <row r="2486" spans="23:31">
      <c r="W2486" s="20" t="s">
        <v>2441</v>
      </c>
      <c r="X2486" s="16">
        <v>30007037</v>
      </c>
      <c r="Y2486" s="22" t="s">
        <v>111</v>
      </c>
      <c r="Z2486" s="16" t="s">
        <v>33</v>
      </c>
      <c r="AA2486" s="21">
        <v>0</v>
      </c>
      <c r="AB2486" s="21">
        <v>126098.95056495116</v>
      </c>
      <c r="AC2486" s="21">
        <v>0</v>
      </c>
      <c r="AD2486" s="21">
        <v>0</v>
      </c>
      <c r="AE2486" s="21">
        <v>0</v>
      </c>
    </row>
    <row r="2487" spans="23:31">
      <c r="W2487" s="20" t="s">
        <v>2443</v>
      </c>
      <c r="X2487" s="16">
        <v>30007043</v>
      </c>
      <c r="Y2487" s="22" t="s">
        <v>171</v>
      </c>
      <c r="Z2487" s="16" t="s">
        <v>33</v>
      </c>
      <c r="AA2487" s="21">
        <v>0</v>
      </c>
      <c r="AB2487" s="21">
        <v>116120.77432431236</v>
      </c>
      <c r="AC2487" s="21">
        <v>0</v>
      </c>
      <c r="AD2487" s="21">
        <v>0</v>
      </c>
      <c r="AE2487" s="21">
        <v>0</v>
      </c>
    </row>
    <row r="2488" spans="23:31">
      <c r="W2488" s="20" t="s">
        <v>2444</v>
      </c>
      <c r="X2488" s="16">
        <v>30007044</v>
      </c>
      <c r="Y2488" s="22" t="s">
        <v>161</v>
      </c>
      <c r="Z2488" s="16" t="s">
        <v>33</v>
      </c>
      <c r="AA2488" s="21">
        <v>0</v>
      </c>
      <c r="AB2488" s="21">
        <v>120885.84059435048</v>
      </c>
      <c r="AC2488" s="21">
        <v>0</v>
      </c>
      <c r="AD2488" s="21">
        <v>0</v>
      </c>
      <c r="AE2488" s="21">
        <v>0</v>
      </c>
    </row>
    <row r="2489" spans="23:31">
      <c r="W2489" s="20" t="s">
        <v>2452</v>
      </c>
      <c r="X2489" s="16">
        <v>30007083</v>
      </c>
      <c r="Y2489" s="22" t="s">
        <v>161</v>
      </c>
      <c r="Z2489" s="16" t="s">
        <v>33</v>
      </c>
      <c r="AA2489" s="21">
        <v>0</v>
      </c>
      <c r="AB2489" s="21">
        <v>95540.193610882707</v>
      </c>
      <c r="AC2489" s="21">
        <v>0</v>
      </c>
      <c r="AD2489" s="21">
        <v>0</v>
      </c>
      <c r="AE2489" s="21">
        <v>0</v>
      </c>
    </row>
    <row r="2490" spans="23:31">
      <c r="W2490" s="20" t="s">
        <v>2455</v>
      </c>
      <c r="X2490" s="16">
        <v>30007096</v>
      </c>
      <c r="Y2490" s="22" t="s">
        <v>161</v>
      </c>
      <c r="Z2490" s="16" t="s">
        <v>33</v>
      </c>
      <c r="AA2490" s="21">
        <v>0</v>
      </c>
      <c r="AB2490" s="21">
        <v>94364.341126555038</v>
      </c>
      <c r="AC2490" s="21">
        <v>0</v>
      </c>
      <c r="AD2490" s="21">
        <v>0</v>
      </c>
      <c r="AE2490" s="21">
        <v>0</v>
      </c>
    </row>
    <row r="2491" spans="23:31">
      <c r="W2491" s="20" t="s">
        <v>2463</v>
      </c>
      <c r="X2491" s="16">
        <v>30007169</v>
      </c>
      <c r="Y2491" s="22" t="s">
        <v>222</v>
      </c>
      <c r="Z2491" s="16" t="s">
        <v>33</v>
      </c>
      <c r="AA2491" s="21">
        <v>0</v>
      </c>
      <c r="AB2491" s="21">
        <v>47752.440054097962</v>
      </c>
      <c r="AC2491" s="21">
        <v>0</v>
      </c>
      <c r="AD2491" s="21">
        <v>0</v>
      </c>
      <c r="AE2491" s="21">
        <v>0</v>
      </c>
    </row>
    <row r="2492" spans="23:31">
      <c r="W2492" s="20" t="s">
        <v>2465</v>
      </c>
      <c r="X2492" s="16">
        <v>30007174</v>
      </c>
      <c r="Y2492" s="22" t="s">
        <v>374</v>
      </c>
      <c r="Z2492" s="16" t="s">
        <v>33</v>
      </c>
      <c r="AA2492" s="21">
        <v>0</v>
      </c>
      <c r="AB2492" s="21">
        <v>105903.38677741551</v>
      </c>
      <c r="AC2492" s="21">
        <v>0</v>
      </c>
      <c r="AD2492" s="21">
        <v>0</v>
      </c>
      <c r="AE2492" s="21">
        <v>0</v>
      </c>
    </row>
    <row r="2493" spans="23:31">
      <c r="W2493" s="20" t="s">
        <v>2466</v>
      </c>
      <c r="X2493" s="16">
        <v>30007175</v>
      </c>
      <c r="Y2493" s="22" t="s">
        <v>280</v>
      </c>
      <c r="Z2493" s="16" t="s">
        <v>33</v>
      </c>
      <c r="AA2493" s="21">
        <v>0</v>
      </c>
      <c r="AB2493" s="21">
        <v>117752.20146230087</v>
      </c>
      <c r="AC2493" s="21">
        <v>0</v>
      </c>
      <c r="AD2493" s="21">
        <v>0</v>
      </c>
      <c r="AE2493" s="21">
        <v>0</v>
      </c>
    </row>
    <row r="2494" spans="23:31">
      <c r="W2494" s="20" t="s">
        <v>2467</v>
      </c>
      <c r="X2494" s="16">
        <v>30007176</v>
      </c>
      <c r="Y2494" s="22" t="s">
        <v>74</v>
      </c>
      <c r="Z2494" s="16" t="s">
        <v>33</v>
      </c>
      <c r="AA2494" s="21">
        <v>0</v>
      </c>
      <c r="AB2494" s="21">
        <v>126343.59950708954</v>
      </c>
      <c r="AC2494" s="21">
        <v>0</v>
      </c>
      <c r="AD2494" s="21">
        <v>0</v>
      </c>
      <c r="AE2494" s="21">
        <v>0</v>
      </c>
    </row>
    <row r="2495" spans="23:31">
      <c r="W2495" s="20" t="s">
        <v>2468</v>
      </c>
      <c r="X2495" s="16">
        <v>30007177</v>
      </c>
      <c r="Y2495" s="22" t="s">
        <v>277</v>
      </c>
      <c r="Z2495" s="16" t="s">
        <v>33</v>
      </c>
      <c r="AA2495" s="21">
        <v>0</v>
      </c>
      <c r="AB2495" s="21">
        <v>106505.99923654948</v>
      </c>
      <c r="AC2495" s="21">
        <v>0</v>
      </c>
      <c r="AD2495" s="21">
        <v>0</v>
      </c>
      <c r="AE2495" s="21">
        <v>0</v>
      </c>
    </row>
    <row r="2496" spans="23:31">
      <c r="W2496" s="20" t="s">
        <v>2469</v>
      </c>
      <c r="X2496" s="16">
        <v>30007179</v>
      </c>
      <c r="Y2496" s="22" t="s">
        <v>171</v>
      </c>
      <c r="Z2496" s="16" t="s">
        <v>33</v>
      </c>
      <c r="AA2496" s="21">
        <v>0</v>
      </c>
      <c r="AB2496" s="21">
        <v>139713.78605847491</v>
      </c>
      <c r="AC2496" s="21">
        <v>0</v>
      </c>
      <c r="AD2496" s="21">
        <v>0</v>
      </c>
      <c r="AE2496" s="21">
        <v>0</v>
      </c>
    </row>
    <row r="2497" spans="23:31">
      <c r="W2497" s="20" t="s">
        <v>2470</v>
      </c>
      <c r="X2497" s="16">
        <v>30007180</v>
      </c>
      <c r="Y2497" s="22" t="s">
        <v>74</v>
      </c>
      <c r="Z2497" s="16" t="s">
        <v>33</v>
      </c>
      <c r="AA2497" s="21">
        <v>0</v>
      </c>
      <c r="AB2497" s="21">
        <v>148828.53746827305</v>
      </c>
      <c r="AC2497" s="21">
        <v>0</v>
      </c>
      <c r="AD2497" s="21">
        <v>0</v>
      </c>
      <c r="AE2497" s="21">
        <v>0</v>
      </c>
    </row>
    <row r="2498" spans="23:31">
      <c r="W2498" s="20" t="s">
        <v>2471</v>
      </c>
      <c r="X2498" s="16">
        <v>30007181</v>
      </c>
      <c r="Y2498" s="22" t="s">
        <v>171</v>
      </c>
      <c r="Z2498" s="16" t="s">
        <v>33</v>
      </c>
      <c r="AA2498" s="21">
        <v>0</v>
      </c>
      <c r="AB2498" s="21">
        <v>122662.81401322276</v>
      </c>
      <c r="AC2498" s="21">
        <v>0</v>
      </c>
      <c r="AD2498" s="21">
        <v>0</v>
      </c>
      <c r="AE2498" s="21">
        <v>0</v>
      </c>
    </row>
    <row r="2499" spans="23:31">
      <c r="W2499" s="20" t="s">
        <v>2472</v>
      </c>
      <c r="X2499" s="16">
        <v>30007182</v>
      </c>
      <c r="Y2499" s="22" t="s">
        <v>74</v>
      </c>
      <c r="Z2499" s="16" t="s">
        <v>33</v>
      </c>
      <c r="AA2499" s="21">
        <v>0</v>
      </c>
      <c r="AB2499" s="21">
        <v>144523.07641301988</v>
      </c>
      <c r="AC2499" s="21">
        <v>0</v>
      </c>
      <c r="AD2499" s="21">
        <v>0</v>
      </c>
      <c r="AE2499" s="21">
        <v>0</v>
      </c>
    </row>
    <row r="2500" spans="23:31">
      <c r="W2500" s="20" t="s">
        <v>2473</v>
      </c>
      <c r="X2500" s="16">
        <v>30007183</v>
      </c>
      <c r="Y2500" s="22" t="s">
        <v>32</v>
      </c>
      <c r="Z2500" s="16" t="s">
        <v>33</v>
      </c>
      <c r="AA2500" s="21">
        <v>0</v>
      </c>
      <c r="AB2500" s="21">
        <v>123954.39810709345</v>
      </c>
      <c r="AC2500" s="21">
        <v>0</v>
      </c>
      <c r="AD2500" s="21">
        <v>0</v>
      </c>
      <c r="AE2500" s="21">
        <v>0</v>
      </c>
    </row>
    <row r="2501" spans="23:31">
      <c r="W2501" s="20" t="s">
        <v>2474</v>
      </c>
      <c r="X2501" s="16">
        <v>30007184</v>
      </c>
      <c r="Y2501" s="22" t="s">
        <v>32</v>
      </c>
      <c r="Z2501" s="16" t="s">
        <v>33</v>
      </c>
      <c r="AA2501" s="21">
        <v>0</v>
      </c>
      <c r="AB2501" s="21">
        <v>97810.135102412416</v>
      </c>
      <c r="AC2501" s="21">
        <v>0</v>
      </c>
      <c r="AD2501" s="21">
        <v>0</v>
      </c>
      <c r="AE2501" s="21">
        <v>0</v>
      </c>
    </row>
    <row r="2502" spans="23:31">
      <c r="W2502" s="20" t="s">
        <v>2477</v>
      </c>
      <c r="X2502" s="16">
        <v>30007217</v>
      </c>
      <c r="Y2502" s="22" t="s">
        <v>76</v>
      </c>
      <c r="Z2502" s="16" t="s">
        <v>33</v>
      </c>
      <c r="AA2502" s="21">
        <v>0</v>
      </c>
      <c r="AB2502" s="21">
        <v>112789.72129561032</v>
      </c>
      <c r="AC2502" s="21">
        <v>0</v>
      </c>
      <c r="AD2502" s="21">
        <v>0</v>
      </c>
      <c r="AE2502" s="21">
        <v>0</v>
      </c>
    </row>
    <row r="2503" spans="23:31">
      <c r="W2503" s="20" t="s">
        <v>2479</v>
      </c>
      <c r="X2503" s="16">
        <v>30007237</v>
      </c>
      <c r="Y2503" s="22" t="s">
        <v>206</v>
      </c>
      <c r="Z2503" s="16" t="s">
        <v>33</v>
      </c>
      <c r="AA2503" s="21">
        <v>0</v>
      </c>
      <c r="AB2503" s="21">
        <v>103377.22811102348</v>
      </c>
      <c r="AC2503" s="21">
        <v>0</v>
      </c>
      <c r="AD2503" s="21">
        <v>0</v>
      </c>
      <c r="AE2503" s="21">
        <v>0</v>
      </c>
    </row>
    <row r="2504" spans="23:31">
      <c r="W2504" s="20" t="s">
        <v>2480</v>
      </c>
      <c r="X2504" s="16">
        <v>30007239</v>
      </c>
      <c r="Y2504" s="22" t="s">
        <v>171</v>
      </c>
      <c r="Z2504" s="16" t="s">
        <v>33</v>
      </c>
      <c r="AA2504" s="21">
        <v>0</v>
      </c>
      <c r="AB2504" s="21">
        <v>149066.42019871992</v>
      </c>
      <c r="AC2504" s="21">
        <v>0</v>
      </c>
      <c r="AD2504" s="21">
        <v>0</v>
      </c>
      <c r="AE2504" s="21">
        <v>0</v>
      </c>
    </row>
    <row r="2505" spans="23:31">
      <c r="W2505" s="20" t="s">
        <v>2481</v>
      </c>
      <c r="X2505" s="16">
        <v>30007242</v>
      </c>
      <c r="Y2505" s="22" t="s">
        <v>32</v>
      </c>
      <c r="Z2505" s="16" t="s">
        <v>33</v>
      </c>
      <c r="AA2505" s="21">
        <v>0</v>
      </c>
      <c r="AB2505" s="21">
        <v>129329.7493309066</v>
      </c>
      <c r="AC2505" s="21">
        <v>0</v>
      </c>
      <c r="AD2505" s="21">
        <v>0</v>
      </c>
      <c r="AE2505" s="21">
        <v>0</v>
      </c>
    </row>
    <row r="2506" spans="23:31">
      <c r="W2506" s="20" t="s">
        <v>2482</v>
      </c>
      <c r="X2506" s="16">
        <v>30007243</v>
      </c>
      <c r="Y2506" s="22" t="s">
        <v>32</v>
      </c>
      <c r="Z2506" s="16" t="s">
        <v>33</v>
      </c>
      <c r="AA2506" s="21">
        <v>0</v>
      </c>
      <c r="AB2506" s="21">
        <v>144219.88134123429</v>
      </c>
      <c r="AC2506" s="21">
        <v>0</v>
      </c>
      <c r="AD2506" s="21">
        <v>0</v>
      </c>
      <c r="AE2506" s="21">
        <v>0</v>
      </c>
    </row>
    <row r="2507" spans="23:31">
      <c r="W2507" s="20" t="s">
        <v>2483</v>
      </c>
      <c r="X2507" s="16">
        <v>30007244</v>
      </c>
      <c r="Y2507" s="22" t="s">
        <v>32</v>
      </c>
      <c r="Z2507" s="16" t="s">
        <v>33</v>
      </c>
      <c r="AA2507" s="21">
        <v>0</v>
      </c>
      <c r="AB2507" s="21">
        <v>124029.47654047085</v>
      </c>
      <c r="AC2507" s="21">
        <v>0</v>
      </c>
      <c r="AD2507" s="21">
        <v>0</v>
      </c>
      <c r="AE2507" s="21">
        <v>0</v>
      </c>
    </row>
    <row r="2508" spans="23:31">
      <c r="W2508" s="20" t="s">
        <v>2484</v>
      </c>
      <c r="X2508" s="16">
        <v>30007245</v>
      </c>
      <c r="Y2508" s="22" t="s">
        <v>32</v>
      </c>
      <c r="Z2508" s="16" t="s">
        <v>33</v>
      </c>
      <c r="AA2508" s="21">
        <v>0</v>
      </c>
      <c r="AB2508" s="21">
        <v>89869.810965965531</v>
      </c>
      <c r="AC2508" s="21">
        <v>0</v>
      </c>
      <c r="AD2508" s="21">
        <v>0</v>
      </c>
      <c r="AE2508" s="21">
        <v>0</v>
      </c>
    </row>
    <row r="2509" spans="23:31">
      <c r="W2509" s="20" t="s">
        <v>2485</v>
      </c>
      <c r="X2509" s="16">
        <v>30007247</v>
      </c>
      <c r="Y2509" s="22" t="s">
        <v>111</v>
      </c>
      <c r="Z2509" s="16" t="s">
        <v>33</v>
      </c>
      <c r="AA2509" s="21">
        <v>0</v>
      </c>
      <c r="AB2509" s="21">
        <v>123979.22855118907</v>
      </c>
      <c r="AC2509" s="21">
        <v>0</v>
      </c>
      <c r="AD2509" s="21">
        <v>0</v>
      </c>
      <c r="AE2509" s="21">
        <v>0</v>
      </c>
    </row>
    <row r="2510" spans="23:31">
      <c r="W2510" s="20" t="s">
        <v>2486</v>
      </c>
      <c r="X2510" s="16">
        <v>30007248</v>
      </c>
      <c r="Y2510" s="22" t="s">
        <v>57</v>
      </c>
      <c r="Z2510" s="16" t="s">
        <v>33</v>
      </c>
      <c r="AA2510" s="21">
        <v>0</v>
      </c>
      <c r="AB2510" s="21">
        <v>109997.88830961553</v>
      </c>
      <c r="AC2510" s="21">
        <v>0</v>
      </c>
      <c r="AD2510" s="21">
        <v>0</v>
      </c>
      <c r="AE2510" s="21">
        <v>0</v>
      </c>
    </row>
    <row r="2511" spans="23:31">
      <c r="W2511" s="20" t="s">
        <v>2488</v>
      </c>
      <c r="X2511" s="16">
        <v>30007250</v>
      </c>
      <c r="Y2511" s="22" t="s">
        <v>132</v>
      </c>
      <c r="Z2511" s="16" t="s">
        <v>33</v>
      </c>
      <c r="AA2511" s="21">
        <v>0</v>
      </c>
      <c r="AB2511" s="21">
        <v>119997.82826289553</v>
      </c>
      <c r="AC2511" s="21">
        <v>0</v>
      </c>
      <c r="AD2511" s="21">
        <v>0</v>
      </c>
      <c r="AE2511" s="21">
        <v>0</v>
      </c>
    </row>
    <row r="2512" spans="23:31">
      <c r="W2512" s="20" t="s">
        <v>2489</v>
      </c>
      <c r="X2512" s="16">
        <v>30007251</v>
      </c>
      <c r="Y2512" s="22" t="s">
        <v>57</v>
      </c>
      <c r="Z2512" s="16" t="s">
        <v>33</v>
      </c>
      <c r="AA2512" s="21">
        <v>0</v>
      </c>
      <c r="AB2512" s="21">
        <v>132965.35336698691</v>
      </c>
      <c r="AC2512" s="21">
        <v>0</v>
      </c>
      <c r="AD2512" s="21">
        <v>0</v>
      </c>
      <c r="AE2512" s="21">
        <v>0</v>
      </c>
    </row>
    <row r="2513" spans="23:31">
      <c r="W2513" s="20" t="s">
        <v>2490</v>
      </c>
      <c r="X2513" s="16">
        <v>30007252</v>
      </c>
      <c r="Y2513" s="22" t="s">
        <v>280</v>
      </c>
      <c r="Z2513" s="16" t="s">
        <v>33</v>
      </c>
      <c r="AA2513" s="21">
        <v>0</v>
      </c>
      <c r="AB2513" s="21">
        <v>115480.50367775539</v>
      </c>
      <c r="AC2513" s="21">
        <v>0</v>
      </c>
      <c r="AD2513" s="21">
        <v>0</v>
      </c>
      <c r="AE2513" s="21">
        <v>0</v>
      </c>
    </row>
    <row r="2514" spans="23:31">
      <c r="W2514" s="20" t="s">
        <v>2491</v>
      </c>
      <c r="X2514" s="16">
        <v>30007253</v>
      </c>
      <c r="Y2514" s="22" t="s">
        <v>111</v>
      </c>
      <c r="Z2514" s="16" t="s">
        <v>33</v>
      </c>
      <c r="AA2514" s="21">
        <v>0</v>
      </c>
      <c r="AB2514" s="21">
        <v>130330.35521525484</v>
      </c>
      <c r="AC2514" s="21">
        <v>0</v>
      </c>
      <c r="AD2514" s="21">
        <v>0</v>
      </c>
      <c r="AE2514" s="21">
        <v>0</v>
      </c>
    </row>
    <row r="2515" spans="23:31">
      <c r="W2515" s="20" t="s">
        <v>2492</v>
      </c>
      <c r="X2515" s="16">
        <v>30007254</v>
      </c>
      <c r="Y2515" s="22" t="s">
        <v>109</v>
      </c>
      <c r="Z2515" s="16" t="s">
        <v>33</v>
      </c>
      <c r="AA2515" s="21">
        <v>0</v>
      </c>
      <c r="AB2515" s="21">
        <v>115345.41087133026</v>
      </c>
      <c r="AC2515" s="21">
        <v>0</v>
      </c>
      <c r="AD2515" s="21">
        <v>0</v>
      </c>
      <c r="AE2515" s="21">
        <v>0</v>
      </c>
    </row>
    <row r="2516" spans="23:31">
      <c r="W2516" s="20" t="s">
        <v>2493</v>
      </c>
      <c r="X2516" s="16">
        <v>30007255</v>
      </c>
      <c r="Y2516" s="22" t="s">
        <v>76</v>
      </c>
      <c r="Z2516" s="16" t="s">
        <v>33</v>
      </c>
      <c r="AA2516" s="21">
        <v>0</v>
      </c>
      <c r="AB2516" s="21">
        <v>103865.56771679492</v>
      </c>
      <c r="AC2516" s="21">
        <v>0</v>
      </c>
      <c r="AD2516" s="21">
        <v>0</v>
      </c>
      <c r="AE2516" s="21">
        <v>0</v>
      </c>
    </row>
    <row r="2517" spans="23:31">
      <c r="W2517" s="20" t="s">
        <v>2494</v>
      </c>
      <c r="X2517" s="16">
        <v>30007256</v>
      </c>
      <c r="Y2517" s="22" t="s">
        <v>374</v>
      </c>
      <c r="Z2517" s="16" t="s">
        <v>33</v>
      </c>
      <c r="AA2517" s="21">
        <v>0</v>
      </c>
      <c r="AB2517" s="21">
        <v>115583.44561611931</v>
      </c>
      <c r="AC2517" s="21">
        <v>0</v>
      </c>
      <c r="AD2517" s="21">
        <v>0</v>
      </c>
      <c r="AE2517" s="21">
        <v>0</v>
      </c>
    </row>
    <row r="2518" spans="23:31">
      <c r="W2518" s="20" t="s">
        <v>2495</v>
      </c>
      <c r="X2518" s="16">
        <v>30007257</v>
      </c>
      <c r="Y2518" s="22" t="s">
        <v>280</v>
      </c>
      <c r="Z2518" s="16" t="s">
        <v>33</v>
      </c>
      <c r="AA2518" s="21">
        <v>0</v>
      </c>
      <c r="AB2518" s="21">
        <v>109400.76603517807</v>
      </c>
      <c r="AC2518" s="21">
        <v>0</v>
      </c>
      <c r="AD2518" s="21">
        <v>0</v>
      </c>
      <c r="AE2518" s="21">
        <v>0</v>
      </c>
    </row>
    <row r="2519" spans="23:31">
      <c r="W2519" s="20" t="s">
        <v>2496</v>
      </c>
      <c r="X2519" s="16">
        <v>30007258</v>
      </c>
      <c r="Y2519" s="22" t="s">
        <v>103</v>
      </c>
      <c r="Z2519" s="16" t="s">
        <v>33</v>
      </c>
      <c r="AA2519" s="21">
        <v>0</v>
      </c>
      <c r="AB2519" s="21">
        <v>118634.14767756961</v>
      </c>
      <c r="AC2519" s="21">
        <v>0</v>
      </c>
      <c r="AD2519" s="21">
        <v>0</v>
      </c>
      <c r="AE2519" s="21">
        <v>0</v>
      </c>
    </row>
    <row r="2520" spans="23:31">
      <c r="W2520" s="20" t="s">
        <v>2497</v>
      </c>
      <c r="X2520" s="16">
        <v>30007259</v>
      </c>
      <c r="Y2520" s="22" t="s">
        <v>275</v>
      </c>
      <c r="Z2520" s="16" t="s">
        <v>33</v>
      </c>
      <c r="AA2520" s="21">
        <v>0</v>
      </c>
      <c r="AB2520" s="21">
        <v>112129.19439039286</v>
      </c>
      <c r="AC2520" s="21">
        <v>0</v>
      </c>
      <c r="AD2520" s="21">
        <v>0</v>
      </c>
      <c r="AE2520" s="21">
        <v>0</v>
      </c>
    </row>
    <row r="2521" spans="23:31">
      <c r="W2521" s="20" t="s">
        <v>2498</v>
      </c>
      <c r="X2521" s="16">
        <v>30007260</v>
      </c>
      <c r="Y2521" s="22" t="s">
        <v>103</v>
      </c>
      <c r="Z2521" s="16" t="s">
        <v>33</v>
      </c>
      <c r="AA2521" s="21">
        <v>0</v>
      </c>
      <c r="AB2521" s="21">
        <v>113472.05409607389</v>
      </c>
      <c r="AC2521" s="21">
        <v>0</v>
      </c>
      <c r="AD2521" s="21">
        <v>0</v>
      </c>
      <c r="AE2521" s="21">
        <v>0</v>
      </c>
    </row>
    <row r="2522" spans="23:31">
      <c r="W2522" s="20" t="s">
        <v>2499</v>
      </c>
      <c r="X2522" s="16">
        <v>30007261</v>
      </c>
      <c r="Y2522" s="22" t="s">
        <v>111</v>
      </c>
      <c r="Z2522" s="16" t="s">
        <v>33</v>
      </c>
      <c r="AA2522" s="21">
        <v>0</v>
      </c>
      <c r="AB2522" s="21">
        <v>150459.65532103594</v>
      </c>
      <c r="AC2522" s="21">
        <v>0</v>
      </c>
      <c r="AD2522" s="21">
        <v>0</v>
      </c>
      <c r="AE2522" s="21">
        <v>0</v>
      </c>
    </row>
    <row r="2523" spans="23:31">
      <c r="W2523" s="20" t="s">
        <v>2500</v>
      </c>
      <c r="X2523" s="16">
        <v>30007262</v>
      </c>
      <c r="Y2523" s="22" t="s">
        <v>132</v>
      </c>
      <c r="Z2523" s="16" t="s">
        <v>33</v>
      </c>
      <c r="AA2523" s="21">
        <v>0</v>
      </c>
      <c r="AB2523" s="21">
        <v>122197.6785332484</v>
      </c>
      <c r="AC2523" s="21">
        <v>0</v>
      </c>
      <c r="AD2523" s="21">
        <v>0</v>
      </c>
      <c r="AE2523" s="21">
        <v>0</v>
      </c>
    </row>
    <row r="2524" spans="23:31">
      <c r="W2524" s="20" t="s">
        <v>2501</v>
      </c>
      <c r="X2524" s="16">
        <v>30007263</v>
      </c>
      <c r="Y2524" s="22" t="s">
        <v>111</v>
      </c>
      <c r="Z2524" s="16" t="s">
        <v>33</v>
      </c>
      <c r="AA2524" s="21">
        <v>0</v>
      </c>
      <c r="AB2524" s="21">
        <v>137490.40623749737</v>
      </c>
      <c r="AC2524" s="21">
        <v>0</v>
      </c>
      <c r="AD2524" s="21">
        <v>0</v>
      </c>
      <c r="AE2524" s="21">
        <v>0</v>
      </c>
    </row>
    <row r="2525" spans="23:31">
      <c r="W2525" s="20" t="s">
        <v>2502</v>
      </c>
      <c r="X2525" s="16">
        <v>30007264</v>
      </c>
      <c r="Y2525" s="22" t="s">
        <v>144</v>
      </c>
      <c r="Z2525" s="16" t="s">
        <v>33</v>
      </c>
      <c r="AA2525" s="21">
        <v>0</v>
      </c>
      <c r="AB2525" s="21">
        <v>114351.16360661072</v>
      </c>
      <c r="AC2525" s="21">
        <v>0</v>
      </c>
      <c r="AD2525" s="21">
        <v>0</v>
      </c>
      <c r="AE2525" s="21">
        <v>0</v>
      </c>
    </row>
    <row r="2526" spans="23:31">
      <c r="W2526" s="20" t="s">
        <v>2503</v>
      </c>
      <c r="X2526" s="16">
        <v>30007265</v>
      </c>
      <c r="Y2526" s="22" t="s">
        <v>144</v>
      </c>
      <c r="Z2526" s="16" t="s">
        <v>33</v>
      </c>
      <c r="AA2526" s="21">
        <v>0</v>
      </c>
      <c r="AB2526" s="21">
        <v>132721.59689204497</v>
      </c>
      <c r="AC2526" s="21">
        <v>0</v>
      </c>
      <c r="AD2526" s="21">
        <v>0</v>
      </c>
      <c r="AE2526" s="21">
        <v>0</v>
      </c>
    </row>
    <row r="2527" spans="23:31">
      <c r="W2527" s="20" t="s">
        <v>2504</v>
      </c>
      <c r="X2527" s="16">
        <v>30007266</v>
      </c>
      <c r="Y2527" s="22" t="s">
        <v>374</v>
      </c>
      <c r="Z2527" s="16" t="s">
        <v>33</v>
      </c>
      <c r="AA2527" s="21">
        <v>0</v>
      </c>
      <c r="AB2527" s="21">
        <v>114800.94552094501</v>
      </c>
      <c r="AC2527" s="21">
        <v>0</v>
      </c>
      <c r="AD2527" s="21">
        <v>0</v>
      </c>
      <c r="AE2527" s="21">
        <v>0</v>
      </c>
    </row>
    <row r="2528" spans="23:31">
      <c r="W2528" s="20" t="s">
        <v>2505</v>
      </c>
      <c r="X2528" s="16">
        <v>30007267</v>
      </c>
      <c r="Y2528" s="22" t="s">
        <v>275</v>
      </c>
      <c r="Z2528" s="16" t="s">
        <v>33</v>
      </c>
      <c r="AA2528" s="21">
        <v>0</v>
      </c>
      <c r="AB2528" s="21">
        <v>107542.02301923212</v>
      </c>
      <c r="AC2528" s="21">
        <v>0</v>
      </c>
      <c r="AD2528" s="21">
        <v>0</v>
      </c>
      <c r="AE2528" s="21">
        <v>0</v>
      </c>
    </row>
    <row r="2529" spans="23:31">
      <c r="W2529" s="20" t="s">
        <v>2506</v>
      </c>
      <c r="X2529" s="16">
        <v>30007268</v>
      </c>
      <c r="Y2529" s="22" t="s">
        <v>74</v>
      </c>
      <c r="Z2529" s="16" t="s">
        <v>33</v>
      </c>
      <c r="AA2529" s="21">
        <v>0</v>
      </c>
      <c r="AB2529" s="21">
        <v>95676.140632471041</v>
      </c>
      <c r="AC2529" s="21">
        <v>0</v>
      </c>
      <c r="AD2529" s="21">
        <v>0</v>
      </c>
      <c r="AE2529" s="21">
        <v>0</v>
      </c>
    </row>
    <row r="2530" spans="23:31">
      <c r="W2530" s="20" t="s">
        <v>2507</v>
      </c>
      <c r="X2530" s="16">
        <v>30007269</v>
      </c>
      <c r="Y2530" s="22" t="s">
        <v>74</v>
      </c>
      <c r="Z2530" s="16" t="s">
        <v>33</v>
      </c>
      <c r="AA2530" s="21">
        <v>0</v>
      </c>
      <c r="AB2530" s="21">
        <v>110257.5721406486</v>
      </c>
      <c r="AC2530" s="21">
        <v>0</v>
      </c>
      <c r="AD2530" s="21">
        <v>0</v>
      </c>
      <c r="AE2530" s="21">
        <v>0</v>
      </c>
    </row>
    <row r="2531" spans="23:31">
      <c r="W2531" s="20" t="s">
        <v>2509</v>
      </c>
      <c r="X2531" s="16">
        <v>30007279</v>
      </c>
      <c r="Y2531" s="22" t="s">
        <v>206</v>
      </c>
      <c r="Z2531" s="16" t="s">
        <v>33</v>
      </c>
      <c r="AA2531" s="21">
        <v>0</v>
      </c>
      <c r="AB2531" s="21">
        <v>96727.74097161091</v>
      </c>
      <c r="AC2531" s="21">
        <v>0</v>
      </c>
      <c r="AD2531" s="21">
        <v>0</v>
      </c>
      <c r="AE2531" s="21">
        <v>0</v>
      </c>
    </row>
    <row r="2532" spans="23:31">
      <c r="W2532" s="20" t="s">
        <v>2510</v>
      </c>
      <c r="X2532" s="16">
        <v>30007280</v>
      </c>
      <c r="Y2532" s="22" t="s">
        <v>181</v>
      </c>
      <c r="Z2532" s="16" t="s">
        <v>33</v>
      </c>
      <c r="AA2532" s="21">
        <v>0</v>
      </c>
      <c r="AB2532" s="21">
        <v>112959.12802255887</v>
      </c>
      <c r="AC2532" s="21">
        <v>0</v>
      </c>
      <c r="AD2532" s="21">
        <v>0</v>
      </c>
      <c r="AE2532" s="21">
        <v>0</v>
      </c>
    </row>
    <row r="2533" spans="23:31">
      <c r="W2533" s="20" t="s">
        <v>2511</v>
      </c>
      <c r="X2533" s="16">
        <v>30007282</v>
      </c>
      <c r="Y2533" s="22" t="s">
        <v>32</v>
      </c>
      <c r="Z2533" s="16" t="s">
        <v>33</v>
      </c>
      <c r="AA2533" s="21">
        <v>0</v>
      </c>
      <c r="AB2533" s="21">
        <v>121862.91237849783</v>
      </c>
      <c r="AC2533" s="21">
        <v>0</v>
      </c>
      <c r="AD2533" s="21">
        <v>0</v>
      </c>
      <c r="AE2533" s="21">
        <v>0</v>
      </c>
    </row>
    <row r="2534" spans="23:31">
      <c r="W2534" s="20" t="s">
        <v>2512</v>
      </c>
      <c r="X2534" s="16">
        <v>30007283</v>
      </c>
      <c r="Y2534" s="22" t="s">
        <v>181</v>
      </c>
      <c r="Z2534" s="16" t="s">
        <v>33</v>
      </c>
      <c r="AA2534" s="21">
        <v>0</v>
      </c>
      <c r="AB2534" s="21">
        <v>113319.04297688369</v>
      </c>
      <c r="AC2534" s="21">
        <v>0</v>
      </c>
      <c r="AD2534" s="21">
        <v>0</v>
      </c>
      <c r="AE2534" s="21">
        <v>0</v>
      </c>
    </row>
    <row r="2535" spans="23:31">
      <c r="W2535" s="20" t="s">
        <v>2513</v>
      </c>
      <c r="X2535" s="16">
        <v>30007284</v>
      </c>
      <c r="Y2535" s="22" t="s">
        <v>132</v>
      </c>
      <c r="Z2535" s="16" t="s">
        <v>33</v>
      </c>
      <c r="AA2535" s="21">
        <v>0</v>
      </c>
      <c r="AB2535" s="21">
        <v>109508.63739315342</v>
      </c>
      <c r="AC2535" s="21">
        <v>0</v>
      </c>
      <c r="AD2535" s="21">
        <v>0</v>
      </c>
      <c r="AE2535" s="21">
        <v>0</v>
      </c>
    </row>
    <row r="2536" spans="23:31">
      <c r="W2536" s="20" t="s">
        <v>2514</v>
      </c>
      <c r="X2536" s="16">
        <v>30007285</v>
      </c>
      <c r="Y2536" s="22" t="s">
        <v>109</v>
      </c>
      <c r="Z2536" s="16" t="s">
        <v>33</v>
      </c>
      <c r="AA2536" s="21">
        <v>0</v>
      </c>
      <c r="AB2536" s="21">
        <v>155411.98930368188</v>
      </c>
      <c r="AC2536" s="21">
        <v>0</v>
      </c>
      <c r="AD2536" s="21">
        <v>0</v>
      </c>
      <c r="AE2536" s="21">
        <v>0</v>
      </c>
    </row>
    <row r="2537" spans="23:31">
      <c r="W2537" s="20" t="s">
        <v>2515</v>
      </c>
      <c r="X2537" s="16">
        <v>30007286</v>
      </c>
      <c r="Y2537" s="22" t="s">
        <v>74</v>
      </c>
      <c r="Z2537" s="16" t="s">
        <v>33</v>
      </c>
      <c r="AA2537" s="21">
        <v>0</v>
      </c>
      <c r="AB2537" s="21">
        <v>119699.77962308173</v>
      </c>
      <c r="AC2537" s="21">
        <v>0</v>
      </c>
      <c r="AD2537" s="21">
        <v>0</v>
      </c>
      <c r="AE2537" s="21">
        <v>0</v>
      </c>
    </row>
    <row r="2538" spans="23:31">
      <c r="W2538" s="20" t="s">
        <v>2516</v>
      </c>
      <c r="X2538" s="16">
        <v>30007287</v>
      </c>
      <c r="Y2538" s="22" t="s">
        <v>352</v>
      </c>
      <c r="Z2538" s="16" t="s">
        <v>33</v>
      </c>
      <c r="AA2538" s="21">
        <v>0</v>
      </c>
      <c r="AB2538" s="21">
        <v>116436.58790909535</v>
      </c>
      <c r="AC2538" s="21">
        <v>0</v>
      </c>
      <c r="AD2538" s="21">
        <v>0</v>
      </c>
      <c r="AE2538" s="21">
        <v>0</v>
      </c>
    </row>
    <row r="2539" spans="23:31">
      <c r="W2539" s="20" t="s">
        <v>2517</v>
      </c>
      <c r="X2539" s="16">
        <v>30007288</v>
      </c>
      <c r="Y2539" s="22" t="s">
        <v>171</v>
      </c>
      <c r="Z2539" s="16" t="s">
        <v>33</v>
      </c>
      <c r="AA2539" s="21">
        <v>0</v>
      </c>
      <c r="AB2539" s="21">
        <v>143343.46333763757</v>
      </c>
      <c r="AC2539" s="21">
        <v>0</v>
      </c>
      <c r="AD2539" s="21">
        <v>0</v>
      </c>
      <c r="AE2539" s="21">
        <v>0</v>
      </c>
    </row>
    <row r="2540" spans="23:31">
      <c r="W2540" s="20" t="s">
        <v>2518</v>
      </c>
      <c r="X2540" s="16">
        <v>30007291</v>
      </c>
      <c r="Y2540" s="22" t="s">
        <v>275</v>
      </c>
      <c r="Z2540" s="16" t="s">
        <v>33</v>
      </c>
      <c r="AA2540" s="21">
        <v>0</v>
      </c>
      <c r="AB2540" s="21">
        <v>122762.7038033023</v>
      </c>
      <c r="AC2540" s="21">
        <v>0</v>
      </c>
      <c r="AD2540" s="21">
        <v>0</v>
      </c>
      <c r="AE2540" s="21">
        <v>0</v>
      </c>
    </row>
    <row r="2541" spans="23:31">
      <c r="W2541" s="20" t="s">
        <v>2523</v>
      </c>
      <c r="X2541" s="16">
        <v>30007298</v>
      </c>
      <c r="Y2541" s="22" t="s">
        <v>181</v>
      </c>
      <c r="Z2541" s="16" t="s">
        <v>33</v>
      </c>
      <c r="AA2541" s="21">
        <v>0</v>
      </c>
      <c r="AB2541" s="21">
        <v>110079.15059958892</v>
      </c>
      <c r="AC2541" s="21">
        <v>0</v>
      </c>
      <c r="AD2541" s="21">
        <v>0</v>
      </c>
      <c r="AE2541" s="21">
        <v>0</v>
      </c>
    </row>
    <row r="2542" spans="23:31">
      <c r="W2542" s="20" t="s">
        <v>2524</v>
      </c>
      <c r="X2542" s="16">
        <v>30007299</v>
      </c>
      <c r="Y2542" s="22" t="s">
        <v>352</v>
      </c>
      <c r="Z2542" s="16" t="s">
        <v>33</v>
      </c>
      <c r="AA2542" s="21">
        <v>0</v>
      </c>
      <c r="AB2542" s="21">
        <v>127656.16755699994</v>
      </c>
      <c r="AC2542" s="21">
        <v>0</v>
      </c>
      <c r="AD2542" s="21">
        <v>0</v>
      </c>
      <c r="AE2542" s="21">
        <v>0</v>
      </c>
    </row>
    <row r="2543" spans="23:31">
      <c r="W2543" s="20" t="s">
        <v>2525</v>
      </c>
      <c r="X2543" s="16">
        <v>30007306</v>
      </c>
      <c r="Y2543" s="22" t="s">
        <v>32</v>
      </c>
      <c r="Z2543" s="16" t="s">
        <v>33</v>
      </c>
      <c r="AA2543" s="21">
        <v>0</v>
      </c>
      <c r="AB2543" s="21">
        <v>116367.01072928013</v>
      </c>
      <c r="AC2543" s="21">
        <v>0</v>
      </c>
      <c r="AD2543" s="21">
        <v>0</v>
      </c>
      <c r="AE2543" s="21">
        <v>0</v>
      </c>
    </row>
    <row r="2544" spans="23:31">
      <c r="W2544" s="20" t="s">
        <v>2526</v>
      </c>
      <c r="X2544" s="16">
        <v>30007307</v>
      </c>
      <c r="Y2544" s="22" t="s">
        <v>74</v>
      </c>
      <c r="Z2544" s="16" t="s">
        <v>33</v>
      </c>
      <c r="AA2544" s="21">
        <v>0</v>
      </c>
      <c r="AB2544" s="21">
        <v>153774.00801459234</v>
      </c>
      <c r="AC2544" s="21">
        <v>0</v>
      </c>
      <c r="AD2544" s="21">
        <v>0</v>
      </c>
      <c r="AE2544" s="21">
        <v>0</v>
      </c>
    </row>
    <row r="2545" spans="23:31">
      <c r="W2545" s="20" t="s">
        <v>2527</v>
      </c>
      <c r="X2545" s="16">
        <v>30007309</v>
      </c>
      <c r="Y2545" s="22" t="s">
        <v>171</v>
      </c>
      <c r="Z2545" s="16" t="s">
        <v>33</v>
      </c>
      <c r="AA2545" s="21">
        <v>0</v>
      </c>
      <c r="AB2545" s="21">
        <v>129966.33215114131</v>
      </c>
      <c r="AC2545" s="21">
        <v>0</v>
      </c>
      <c r="AD2545" s="21">
        <v>0</v>
      </c>
      <c r="AE2545" s="21">
        <v>0</v>
      </c>
    </row>
    <row r="2546" spans="23:31">
      <c r="W2546" s="20" t="s">
        <v>2528</v>
      </c>
      <c r="X2546" s="16">
        <v>30007332</v>
      </c>
      <c r="Y2546" s="22" t="s">
        <v>69</v>
      </c>
      <c r="Z2546" s="16" t="s">
        <v>33</v>
      </c>
      <c r="AA2546" s="21">
        <v>0</v>
      </c>
      <c r="AB2546" s="21">
        <v>111478.02029059976</v>
      </c>
      <c r="AC2546" s="21">
        <v>0</v>
      </c>
      <c r="AD2546" s="21">
        <v>0</v>
      </c>
      <c r="AE2546" s="21">
        <v>0</v>
      </c>
    </row>
    <row r="2547" spans="23:31">
      <c r="W2547" s="20" t="s">
        <v>2530</v>
      </c>
      <c r="X2547" s="16">
        <v>30007336</v>
      </c>
      <c r="Y2547" s="22" t="s">
        <v>69</v>
      </c>
      <c r="Z2547" s="16" t="s">
        <v>33</v>
      </c>
      <c r="AA2547" s="21">
        <v>0</v>
      </c>
      <c r="AB2547" s="21">
        <v>118924.47752162792</v>
      </c>
      <c r="AC2547" s="21">
        <v>0</v>
      </c>
      <c r="AD2547" s="21">
        <v>0</v>
      </c>
      <c r="AE2547" s="21">
        <v>0</v>
      </c>
    </row>
    <row r="2548" spans="23:31">
      <c r="W2548" s="20" t="s">
        <v>2535</v>
      </c>
      <c r="X2548" s="16">
        <v>30007357</v>
      </c>
      <c r="Y2548" s="22" t="s">
        <v>69</v>
      </c>
      <c r="Z2548" s="16" t="s">
        <v>33</v>
      </c>
      <c r="AA2548" s="21">
        <v>0</v>
      </c>
      <c r="AB2548" s="21">
        <v>90849.376188154027</v>
      </c>
      <c r="AC2548" s="21">
        <v>0</v>
      </c>
      <c r="AD2548" s="21">
        <v>0</v>
      </c>
      <c r="AE2548" s="21">
        <v>0</v>
      </c>
    </row>
    <row r="2549" spans="23:31">
      <c r="W2549" s="20" t="s">
        <v>2536</v>
      </c>
      <c r="X2549" s="16">
        <v>30007359</v>
      </c>
      <c r="Y2549" s="22" t="s">
        <v>69</v>
      </c>
      <c r="Z2549" s="16" t="s">
        <v>33</v>
      </c>
      <c r="AA2549" s="21">
        <v>0</v>
      </c>
      <c r="AB2549" s="21">
        <v>89338.138103285237</v>
      </c>
      <c r="AC2549" s="21">
        <v>0</v>
      </c>
      <c r="AD2549" s="21">
        <v>0</v>
      </c>
      <c r="AE2549" s="21">
        <v>0</v>
      </c>
    </row>
    <row r="2550" spans="23:31">
      <c r="W2550" s="20" t="s">
        <v>2541</v>
      </c>
      <c r="X2550" s="16">
        <v>30007385</v>
      </c>
      <c r="Y2550" s="22" t="s">
        <v>69</v>
      </c>
      <c r="Z2550" s="16" t="s">
        <v>33</v>
      </c>
      <c r="AA2550" s="21">
        <v>0</v>
      </c>
      <c r="AB2550" s="21">
        <v>91241.679451539036</v>
      </c>
      <c r="AC2550" s="21">
        <v>0</v>
      </c>
      <c r="AD2550" s="21">
        <v>0</v>
      </c>
      <c r="AE2550" s="21">
        <v>0</v>
      </c>
    </row>
    <row r="2551" spans="23:31">
      <c r="W2551" s="20" t="s">
        <v>2543</v>
      </c>
      <c r="X2551" s="16">
        <v>30007399</v>
      </c>
      <c r="Y2551" s="22" t="s">
        <v>69</v>
      </c>
      <c r="Z2551" s="16" t="s">
        <v>33</v>
      </c>
      <c r="AA2551" s="21">
        <v>0</v>
      </c>
      <c r="AB2551" s="21">
        <v>92331.609000989905</v>
      </c>
      <c r="AC2551" s="21">
        <v>0</v>
      </c>
      <c r="AD2551" s="21">
        <v>0</v>
      </c>
      <c r="AE2551" s="21">
        <v>0</v>
      </c>
    </row>
    <row r="2552" spans="23:31">
      <c r="W2552" s="20" t="s">
        <v>2545</v>
      </c>
      <c r="X2552" s="16">
        <v>30007419</v>
      </c>
      <c r="Y2552" s="22" t="s">
        <v>69</v>
      </c>
      <c r="Z2552" s="16" t="s">
        <v>33</v>
      </c>
      <c r="AA2552" s="21">
        <v>0</v>
      </c>
      <c r="AB2552" s="21">
        <v>91942.080812006039</v>
      </c>
      <c r="AC2552" s="21">
        <v>0</v>
      </c>
      <c r="AD2552" s="21">
        <v>0</v>
      </c>
      <c r="AE2552" s="21">
        <v>0</v>
      </c>
    </row>
    <row r="2553" spans="23:31">
      <c r="W2553" s="20" t="s">
        <v>2549</v>
      </c>
      <c r="X2553" s="16">
        <v>30007435</v>
      </c>
      <c r="Y2553" s="22" t="s">
        <v>74</v>
      </c>
      <c r="Z2553" s="16" t="s">
        <v>33</v>
      </c>
      <c r="AA2553" s="21">
        <v>0</v>
      </c>
      <c r="AB2553" s="21">
        <v>114772.67329930472</v>
      </c>
      <c r="AC2553" s="21">
        <v>0</v>
      </c>
      <c r="AD2553" s="21">
        <v>0</v>
      </c>
      <c r="AE2553" s="21">
        <v>0</v>
      </c>
    </row>
    <row r="2554" spans="23:31">
      <c r="W2554" s="20" t="s">
        <v>2551</v>
      </c>
      <c r="X2554" s="16">
        <v>30007441</v>
      </c>
      <c r="Y2554" s="22" t="s">
        <v>93</v>
      </c>
      <c r="Z2554" s="16" t="s">
        <v>33</v>
      </c>
      <c r="AA2554" s="21">
        <v>0</v>
      </c>
      <c r="AB2554" s="21">
        <v>85694.979843799723</v>
      </c>
      <c r="AC2554" s="21">
        <v>0</v>
      </c>
      <c r="AD2554" s="21">
        <v>0</v>
      </c>
      <c r="AE2554" s="21">
        <v>0</v>
      </c>
    </row>
    <row r="2555" spans="23:31">
      <c r="W2555" s="20" t="s">
        <v>2553</v>
      </c>
      <c r="X2555" s="16">
        <v>30007470</v>
      </c>
      <c r="Y2555" s="22" t="s">
        <v>197</v>
      </c>
      <c r="Z2555" s="16" t="s">
        <v>33</v>
      </c>
      <c r="AA2555" s="21">
        <v>0</v>
      </c>
      <c r="AB2555" s="21">
        <v>144748.17837612773</v>
      </c>
      <c r="AC2555" s="21">
        <v>0</v>
      </c>
      <c r="AD2555" s="21">
        <v>0</v>
      </c>
      <c r="AE2555" s="21">
        <v>0</v>
      </c>
    </row>
    <row r="2556" spans="23:31">
      <c r="W2556" s="20" t="s">
        <v>2554</v>
      </c>
      <c r="X2556" s="16">
        <v>30007471</v>
      </c>
      <c r="Y2556" s="22" t="s">
        <v>374</v>
      </c>
      <c r="Z2556" s="16" t="s">
        <v>33</v>
      </c>
      <c r="AA2556" s="21">
        <v>0</v>
      </c>
      <c r="AB2556" s="21">
        <v>107056.48963874653</v>
      </c>
      <c r="AC2556" s="21">
        <v>0</v>
      </c>
      <c r="AD2556" s="21">
        <v>0</v>
      </c>
      <c r="AE2556" s="21">
        <v>0</v>
      </c>
    </row>
    <row r="2557" spans="23:31">
      <c r="W2557" s="20" t="s">
        <v>2555</v>
      </c>
      <c r="X2557" s="16">
        <v>30007473</v>
      </c>
      <c r="Y2557" s="22" t="s">
        <v>222</v>
      </c>
      <c r="Z2557" s="16" t="s">
        <v>33</v>
      </c>
      <c r="AA2557" s="21">
        <v>0</v>
      </c>
      <c r="AB2557" s="21">
        <v>54092.82996057767</v>
      </c>
      <c r="AC2557" s="21">
        <v>0</v>
      </c>
      <c r="AD2557" s="21">
        <v>0</v>
      </c>
      <c r="AE2557" s="21">
        <v>0</v>
      </c>
    </row>
    <row r="2558" spans="23:31">
      <c r="W2558" s="20" t="s">
        <v>2561</v>
      </c>
      <c r="X2558" s="16">
        <v>30007500</v>
      </c>
      <c r="Y2558" s="22" t="s">
        <v>222</v>
      </c>
      <c r="Z2558" s="16" t="s">
        <v>33</v>
      </c>
      <c r="AA2558" s="21">
        <v>0</v>
      </c>
      <c r="AB2558" s="21">
        <v>54035.686358482802</v>
      </c>
      <c r="AC2558" s="21">
        <v>0</v>
      </c>
      <c r="AD2558" s="21">
        <v>0</v>
      </c>
      <c r="AE2558" s="21">
        <v>0</v>
      </c>
    </row>
    <row r="2559" spans="23:31">
      <c r="W2559" s="20" t="s">
        <v>2562</v>
      </c>
      <c r="X2559" s="16">
        <v>30007509</v>
      </c>
      <c r="Y2559" s="22" t="s">
        <v>57</v>
      </c>
      <c r="Z2559" s="16" t="s">
        <v>33</v>
      </c>
      <c r="AA2559" s="21">
        <v>0</v>
      </c>
      <c r="AB2559" s="21">
        <v>152543.06233201097</v>
      </c>
      <c r="AC2559" s="21">
        <v>0</v>
      </c>
      <c r="AD2559" s="21">
        <v>0</v>
      </c>
      <c r="AE2559" s="21">
        <v>0</v>
      </c>
    </row>
    <row r="2560" spans="23:31">
      <c r="W2560" s="20" t="s">
        <v>2563</v>
      </c>
      <c r="X2560" s="16">
        <v>30007510</v>
      </c>
      <c r="Y2560" s="22" t="s">
        <v>280</v>
      </c>
      <c r="Z2560" s="16" t="s">
        <v>33</v>
      </c>
      <c r="AA2560" s="21">
        <v>0</v>
      </c>
      <c r="AB2560" s="21">
        <v>128380.51767995617</v>
      </c>
      <c r="AC2560" s="21">
        <v>0</v>
      </c>
      <c r="AD2560" s="21">
        <v>0</v>
      </c>
      <c r="AE2560" s="21">
        <v>0</v>
      </c>
    </row>
    <row r="2561" spans="23:31">
      <c r="W2561" s="20" t="s">
        <v>2564</v>
      </c>
      <c r="X2561" s="16">
        <v>30007511</v>
      </c>
      <c r="Y2561" s="22" t="s">
        <v>206</v>
      </c>
      <c r="Z2561" s="16" t="s">
        <v>33</v>
      </c>
      <c r="AA2561" s="21">
        <v>0</v>
      </c>
      <c r="AB2561" s="21">
        <v>101808.20997938394</v>
      </c>
      <c r="AC2561" s="21">
        <v>0</v>
      </c>
      <c r="AD2561" s="21">
        <v>0</v>
      </c>
      <c r="AE2561" s="21">
        <v>0</v>
      </c>
    </row>
    <row r="2562" spans="23:31">
      <c r="W2562" s="20" t="s">
        <v>2565</v>
      </c>
      <c r="X2562" s="16">
        <v>30007512</v>
      </c>
      <c r="Y2562" s="22" t="s">
        <v>103</v>
      </c>
      <c r="Z2562" s="16" t="s">
        <v>33</v>
      </c>
      <c r="AA2562" s="21">
        <v>0</v>
      </c>
      <c r="AB2562" s="21">
        <v>115322.81040501814</v>
      </c>
      <c r="AC2562" s="21">
        <v>0</v>
      </c>
      <c r="AD2562" s="21">
        <v>0</v>
      </c>
      <c r="AE2562" s="21">
        <v>0</v>
      </c>
    </row>
    <row r="2563" spans="23:31">
      <c r="W2563" s="20" t="s">
        <v>2566</v>
      </c>
      <c r="X2563" s="16">
        <v>30007513</v>
      </c>
      <c r="Y2563" s="22" t="s">
        <v>144</v>
      </c>
      <c r="Z2563" s="16" t="s">
        <v>33</v>
      </c>
      <c r="AA2563" s="21">
        <v>0</v>
      </c>
      <c r="AB2563" s="21">
        <v>105284.3755762067</v>
      </c>
      <c r="AC2563" s="21">
        <v>0</v>
      </c>
      <c r="AD2563" s="21">
        <v>0</v>
      </c>
      <c r="AE2563" s="21">
        <v>0</v>
      </c>
    </row>
    <row r="2564" spans="23:31">
      <c r="W2564" s="20" t="s">
        <v>2567</v>
      </c>
      <c r="X2564" s="16">
        <v>30007514</v>
      </c>
      <c r="Y2564" s="22" t="s">
        <v>275</v>
      </c>
      <c r="Z2564" s="16" t="s">
        <v>33</v>
      </c>
      <c r="AA2564" s="21">
        <v>0</v>
      </c>
      <c r="AB2564" s="21">
        <v>117105.96764689303</v>
      </c>
      <c r="AC2564" s="21">
        <v>0</v>
      </c>
      <c r="AD2564" s="21">
        <v>0</v>
      </c>
      <c r="AE2564" s="21">
        <v>0</v>
      </c>
    </row>
    <row r="2565" spans="23:31">
      <c r="W2565" s="20" t="s">
        <v>2568</v>
      </c>
      <c r="X2565" s="16">
        <v>30007515</v>
      </c>
      <c r="Y2565" s="22" t="s">
        <v>206</v>
      </c>
      <c r="Z2565" s="16" t="s">
        <v>33</v>
      </c>
      <c r="AA2565" s="21">
        <v>0</v>
      </c>
      <c r="AB2565" s="21">
        <v>101521.11081977212</v>
      </c>
      <c r="AC2565" s="21">
        <v>0</v>
      </c>
      <c r="AD2565" s="21">
        <v>0</v>
      </c>
      <c r="AE2565" s="21">
        <v>0</v>
      </c>
    </row>
    <row r="2566" spans="23:31">
      <c r="W2566" s="20" t="s">
        <v>2569</v>
      </c>
      <c r="X2566" s="16">
        <v>30007516</v>
      </c>
      <c r="Y2566" s="22" t="s">
        <v>277</v>
      </c>
      <c r="Z2566" s="16" t="s">
        <v>33</v>
      </c>
      <c r="AA2566" s="21">
        <v>0</v>
      </c>
      <c r="AB2566" s="21">
        <v>105465.86900789553</v>
      </c>
      <c r="AC2566" s="21">
        <v>0</v>
      </c>
      <c r="AD2566" s="21">
        <v>0</v>
      </c>
      <c r="AE2566" s="21">
        <v>0</v>
      </c>
    </row>
    <row r="2567" spans="23:31">
      <c r="W2567" s="20" t="s">
        <v>2576</v>
      </c>
      <c r="X2567" s="16">
        <v>30007536</v>
      </c>
      <c r="Y2567" s="22" t="s">
        <v>222</v>
      </c>
      <c r="Z2567" s="16" t="s">
        <v>33</v>
      </c>
      <c r="AA2567" s="21">
        <v>0</v>
      </c>
      <c r="AB2567" s="21">
        <v>53728.713662195427</v>
      </c>
      <c r="AC2567" s="21">
        <v>0</v>
      </c>
      <c r="AD2567" s="21">
        <v>0</v>
      </c>
      <c r="AE2567" s="21">
        <v>0</v>
      </c>
    </row>
    <row r="2568" spans="23:31">
      <c r="W2568" s="20" t="s">
        <v>2577</v>
      </c>
      <c r="X2568" s="16">
        <v>30007537</v>
      </c>
      <c r="Y2568" s="22" t="s">
        <v>93</v>
      </c>
      <c r="Z2568" s="16" t="s">
        <v>33</v>
      </c>
      <c r="AA2568" s="21">
        <v>0</v>
      </c>
      <c r="AB2568" s="21">
        <v>91926.207037143758</v>
      </c>
      <c r="AC2568" s="21">
        <v>0</v>
      </c>
      <c r="AD2568" s="21">
        <v>0</v>
      </c>
      <c r="AE2568" s="21">
        <v>0</v>
      </c>
    </row>
    <row r="2569" spans="23:31">
      <c r="W2569" s="20" t="s">
        <v>2585</v>
      </c>
      <c r="X2569" s="16">
        <v>30007581</v>
      </c>
      <c r="Y2569" s="22" t="s">
        <v>69</v>
      </c>
      <c r="Z2569" s="16" t="s">
        <v>33</v>
      </c>
      <c r="AA2569" s="21">
        <v>0</v>
      </c>
      <c r="AB2569" s="21">
        <v>105562.58582930425</v>
      </c>
      <c r="AC2569" s="21">
        <v>0</v>
      </c>
      <c r="AD2569" s="21">
        <v>0</v>
      </c>
      <c r="AE2569" s="21">
        <v>0</v>
      </c>
    </row>
    <row r="2570" spans="23:31">
      <c r="W2570" s="20" t="s">
        <v>2589</v>
      </c>
      <c r="X2570" s="16">
        <v>30007606</v>
      </c>
      <c r="Y2570" s="22" t="s">
        <v>32</v>
      </c>
      <c r="Z2570" s="16" t="s">
        <v>33</v>
      </c>
      <c r="AA2570" s="21">
        <v>0</v>
      </c>
      <c r="AB2570" s="21">
        <v>115711.47401874476</v>
      </c>
      <c r="AC2570" s="21">
        <v>0</v>
      </c>
      <c r="AD2570" s="21">
        <v>0</v>
      </c>
      <c r="AE2570" s="21">
        <v>0</v>
      </c>
    </row>
    <row r="2571" spans="23:31">
      <c r="W2571" s="20" t="s">
        <v>2590</v>
      </c>
      <c r="X2571" s="16">
        <v>30007607</v>
      </c>
      <c r="Y2571" s="22" t="s">
        <v>32</v>
      </c>
      <c r="Z2571" s="16" t="s">
        <v>33</v>
      </c>
      <c r="AA2571" s="21">
        <v>0</v>
      </c>
      <c r="AB2571" s="21">
        <v>124886.22819422442</v>
      </c>
      <c r="AC2571" s="21">
        <v>0</v>
      </c>
      <c r="AD2571" s="21">
        <v>0</v>
      </c>
      <c r="AE2571" s="21">
        <v>0</v>
      </c>
    </row>
    <row r="2572" spans="23:31">
      <c r="W2572" s="20" t="s">
        <v>2591</v>
      </c>
      <c r="X2572" s="16">
        <v>30007609</v>
      </c>
      <c r="Y2572" s="22" t="s">
        <v>32</v>
      </c>
      <c r="Z2572" s="16" t="s">
        <v>33</v>
      </c>
      <c r="AA2572" s="21">
        <v>0</v>
      </c>
      <c r="AB2572" s="21">
        <v>139034.42851389688</v>
      </c>
      <c r="AC2572" s="21">
        <v>0</v>
      </c>
      <c r="AD2572" s="21">
        <v>0</v>
      </c>
      <c r="AE2572" s="21">
        <v>0</v>
      </c>
    </row>
    <row r="2573" spans="23:31">
      <c r="W2573" s="20" t="s">
        <v>2592</v>
      </c>
      <c r="X2573" s="16">
        <v>30007611</v>
      </c>
      <c r="Y2573" s="22" t="s">
        <v>32</v>
      </c>
      <c r="Z2573" s="16" t="s">
        <v>33</v>
      </c>
      <c r="AA2573" s="21">
        <v>0</v>
      </c>
      <c r="AB2573" s="21">
        <v>123974.43617187328</v>
      </c>
      <c r="AC2573" s="21">
        <v>0</v>
      </c>
      <c r="AD2573" s="21">
        <v>0</v>
      </c>
      <c r="AE2573" s="21">
        <v>0</v>
      </c>
    </row>
    <row r="2574" spans="23:31">
      <c r="W2574" s="20" t="s">
        <v>2593</v>
      </c>
      <c r="X2574" s="16">
        <v>30007612</v>
      </c>
      <c r="Y2574" s="22" t="s">
        <v>32</v>
      </c>
      <c r="Z2574" s="16" t="s">
        <v>33</v>
      </c>
      <c r="AA2574" s="21">
        <v>0</v>
      </c>
      <c r="AB2574" s="21">
        <v>107850.79167460563</v>
      </c>
      <c r="AC2574" s="21">
        <v>0</v>
      </c>
      <c r="AD2574" s="21">
        <v>0</v>
      </c>
      <c r="AE2574" s="21">
        <v>0</v>
      </c>
    </row>
    <row r="2575" spans="23:31">
      <c r="W2575" s="20" t="s">
        <v>2594</v>
      </c>
      <c r="X2575" s="16">
        <v>30007613</v>
      </c>
      <c r="Y2575" s="22" t="s">
        <v>32</v>
      </c>
      <c r="Z2575" s="16" t="s">
        <v>33</v>
      </c>
      <c r="AA2575" s="21">
        <v>0</v>
      </c>
      <c r="AB2575" s="21">
        <v>117562.38869417162</v>
      </c>
      <c r="AC2575" s="21">
        <v>0</v>
      </c>
      <c r="AD2575" s="21">
        <v>0</v>
      </c>
      <c r="AE2575" s="21">
        <v>0</v>
      </c>
    </row>
    <row r="2576" spans="23:31">
      <c r="W2576" s="20" t="s">
        <v>2597</v>
      </c>
      <c r="X2576" s="16">
        <v>30007627</v>
      </c>
      <c r="Y2576" s="22" t="s">
        <v>93</v>
      </c>
      <c r="Z2576" s="16" t="s">
        <v>33</v>
      </c>
      <c r="AA2576" s="21">
        <v>0</v>
      </c>
      <c r="AB2576" s="21">
        <v>127994.51801820548</v>
      </c>
      <c r="AC2576" s="21">
        <v>0</v>
      </c>
      <c r="AD2576" s="21">
        <v>0</v>
      </c>
      <c r="AE2576" s="21">
        <v>0</v>
      </c>
    </row>
    <row r="2577" spans="23:31">
      <c r="W2577" s="20" t="s">
        <v>2598</v>
      </c>
      <c r="X2577" s="16">
        <v>30007629</v>
      </c>
      <c r="Y2577" s="22" t="s">
        <v>206</v>
      </c>
      <c r="Z2577" s="16" t="s">
        <v>33</v>
      </c>
      <c r="AA2577" s="21">
        <v>0</v>
      </c>
      <c r="AB2577" s="21">
        <v>95722.430372418632</v>
      </c>
      <c r="AC2577" s="21">
        <v>0</v>
      </c>
      <c r="AD2577" s="21">
        <v>0</v>
      </c>
      <c r="AE2577" s="21">
        <v>0</v>
      </c>
    </row>
    <row r="2578" spans="23:31">
      <c r="W2578" s="20" t="s">
        <v>2599</v>
      </c>
      <c r="X2578" s="16">
        <v>30007630</v>
      </c>
      <c r="Y2578" s="22" t="s">
        <v>57</v>
      </c>
      <c r="Z2578" s="16" t="s">
        <v>33</v>
      </c>
      <c r="AA2578" s="21">
        <v>0</v>
      </c>
      <c r="AB2578" s="21">
        <v>137374.28909845732</v>
      </c>
      <c r="AC2578" s="21">
        <v>0</v>
      </c>
      <c r="AD2578" s="21">
        <v>0</v>
      </c>
      <c r="AE2578" s="21">
        <v>0</v>
      </c>
    </row>
    <row r="2579" spans="23:31">
      <c r="W2579" s="20" t="s">
        <v>2600</v>
      </c>
      <c r="X2579" s="16">
        <v>30007631</v>
      </c>
      <c r="Y2579" s="22" t="s">
        <v>352</v>
      </c>
      <c r="Z2579" s="16" t="s">
        <v>33</v>
      </c>
      <c r="AA2579" s="21">
        <v>0</v>
      </c>
      <c r="AB2579" s="21">
        <v>111758.35802067834</v>
      </c>
      <c r="AC2579" s="21">
        <v>0</v>
      </c>
      <c r="AD2579" s="21">
        <v>0</v>
      </c>
      <c r="AE2579" s="21">
        <v>0</v>
      </c>
    </row>
    <row r="2580" spans="23:31">
      <c r="W2580" s="20" t="s">
        <v>2602</v>
      </c>
      <c r="X2580" s="16">
        <v>30007637</v>
      </c>
      <c r="Y2580" s="22" t="s">
        <v>93</v>
      </c>
      <c r="Z2580" s="16" t="s">
        <v>33</v>
      </c>
      <c r="AA2580" s="21">
        <v>0</v>
      </c>
      <c r="AB2580" s="21">
        <v>100361.74755569427</v>
      </c>
      <c r="AC2580" s="21">
        <v>0</v>
      </c>
      <c r="AD2580" s="21">
        <v>0</v>
      </c>
      <c r="AE2580" s="21">
        <v>0</v>
      </c>
    </row>
    <row r="2581" spans="23:31">
      <c r="W2581" s="20" t="s">
        <v>2603</v>
      </c>
      <c r="X2581" s="16">
        <v>30007638</v>
      </c>
      <c r="Y2581" s="22" t="s">
        <v>144</v>
      </c>
      <c r="Z2581" s="16" t="s">
        <v>33</v>
      </c>
      <c r="AA2581" s="21">
        <v>0</v>
      </c>
      <c r="AB2581" s="21">
        <v>99561.935729962104</v>
      </c>
      <c r="AC2581" s="21">
        <v>0</v>
      </c>
      <c r="AD2581" s="21">
        <v>0</v>
      </c>
      <c r="AE2581" s="21">
        <v>0</v>
      </c>
    </row>
    <row r="2582" spans="23:31">
      <c r="W2582" s="20" t="s">
        <v>2604</v>
      </c>
      <c r="X2582" s="16">
        <v>30007646</v>
      </c>
      <c r="Y2582" s="22" t="s">
        <v>275</v>
      </c>
      <c r="Z2582" s="16" t="s">
        <v>33</v>
      </c>
      <c r="AA2582" s="21">
        <v>0</v>
      </c>
      <c r="AB2582" s="21">
        <v>118013.49157655975</v>
      </c>
      <c r="AC2582" s="21">
        <v>0</v>
      </c>
      <c r="AD2582" s="21">
        <v>0</v>
      </c>
      <c r="AE2582" s="21">
        <v>0</v>
      </c>
    </row>
    <row r="2583" spans="23:31">
      <c r="W2583" s="20" t="s">
        <v>2605</v>
      </c>
      <c r="X2583" s="16">
        <v>30007647</v>
      </c>
      <c r="Y2583" s="22" t="s">
        <v>277</v>
      </c>
      <c r="Z2583" s="16" t="s">
        <v>33</v>
      </c>
      <c r="AA2583" s="21">
        <v>0</v>
      </c>
      <c r="AB2583" s="21">
        <v>86319.01192585926</v>
      </c>
      <c r="AC2583" s="21">
        <v>0</v>
      </c>
      <c r="AD2583" s="21">
        <v>0</v>
      </c>
      <c r="AE2583" s="21">
        <v>0</v>
      </c>
    </row>
    <row r="2584" spans="23:31">
      <c r="W2584" s="20" t="s">
        <v>2606</v>
      </c>
      <c r="X2584" s="16">
        <v>30007648</v>
      </c>
      <c r="Y2584" s="22" t="s">
        <v>57</v>
      </c>
      <c r="Z2584" s="16" t="s">
        <v>33</v>
      </c>
      <c r="AA2584" s="21">
        <v>0</v>
      </c>
      <c r="AB2584" s="21">
        <v>134586.33309154623</v>
      </c>
      <c r="AC2584" s="21">
        <v>0</v>
      </c>
      <c r="AD2584" s="21">
        <v>0</v>
      </c>
      <c r="AE2584" s="21">
        <v>0</v>
      </c>
    </row>
    <row r="2585" spans="23:31">
      <c r="W2585" s="20" t="s">
        <v>2607</v>
      </c>
      <c r="X2585" s="16">
        <v>30007649</v>
      </c>
      <c r="Y2585" s="22" t="s">
        <v>111</v>
      </c>
      <c r="Z2585" s="16" t="s">
        <v>33</v>
      </c>
      <c r="AA2585" s="21">
        <v>0</v>
      </c>
      <c r="AB2585" s="21">
        <v>157083.71775142619</v>
      </c>
      <c r="AC2585" s="21">
        <v>0</v>
      </c>
      <c r="AD2585" s="21">
        <v>0</v>
      </c>
      <c r="AE2585" s="21">
        <v>0</v>
      </c>
    </row>
    <row r="2586" spans="23:31">
      <c r="W2586" s="20" t="s">
        <v>2608</v>
      </c>
      <c r="X2586" s="16">
        <v>30007650</v>
      </c>
      <c r="Y2586" s="22" t="s">
        <v>374</v>
      </c>
      <c r="Z2586" s="16" t="s">
        <v>33</v>
      </c>
      <c r="AA2586" s="21">
        <v>0</v>
      </c>
      <c r="AB2586" s="21">
        <v>103850.44901123768</v>
      </c>
      <c r="AC2586" s="21">
        <v>0</v>
      </c>
      <c r="AD2586" s="21">
        <v>0</v>
      </c>
      <c r="AE2586" s="21">
        <v>0</v>
      </c>
    </row>
    <row r="2587" spans="23:31">
      <c r="W2587" s="20" t="s">
        <v>2609</v>
      </c>
      <c r="X2587" s="16">
        <v>30007651</v>
      </c>
      <c r="Y2587" s="22" t="s">
        <v>32</v>
      </c>
      <c r="Z2587" s="16" t="s">
        <v>33</v>
      </c>
      <c r="AA2587" s="21">
        <v>0</v>
      </c>
      <c r="AB2587" s="21">
        <v>115696.19964550217</v>
      </c>
      <c r="AC2587" s="21">
        <v>0</v>
      </c>
      <c r="AD2587" s="21">
        <v>0</v>
      </c>
      <c r="AE2587" s="21">
        <v>0</v>
      </c>
    </row>
    <row r="2588" spans="23:31">
      <c r="W2588" s="20" t="s">
        <v>2610</v>
      </c>
      <c r="X2588" s="16">
        <v>30007652</v>
      </c>
      <c r="Y2588" s="22" t="s">
        <v>76</v>
      </c>
      <c r="Z2588" s="16" t="s">
        <v>33</v>
      </c>
      <c r="AA2588" s="21">
        <v>0</v>
      </c>
      <c r="AB2588" s="21">
        <v>110319.73061146302</v>
      </c>
      <c r="AC2588" s="21">
        <v>0</v>
      </c>
      <c r="AD2588" s="21">
        <v>0</v>
      </c>
      <c r="AE2588" s="21">
        <v>0</v>
      </c>
    </row>
    <row r="2589" spans="23:31">
      <c r="W2589" s="20" t="s">
        <v>2611</v>
      </c>
      <c r="X2589" s="16">
        <v>30007653</v>
      </c>
      <c r="Y2589" s="22" t="s">
        <v>103</v>
      </c>
      <c r="Z2589" s="16" t="s">
        <v>33</v>
      </c>
      <c r="AA2589" s="21">
        <v>0</v>
      </c>
      <c r="AB2589" s="21">
        <v>122562.60738293079</v>
      </c>
      <c r="AC2589" s="21">
        <v>0</v>
      </c>
      <c r="AD2589" s="21">
        <v>0</v>
      </c>
      <c r="AE2589" s="21">
        <v>0</v>
      </c>
    </row>
    <row r="2590" spans="23:31">
      <c r="W2590" s="20" t="s">
        <v>2612</v>
      </c>
      <c r="X2590" s="16">
        <v>30007656</v>
      </c>
      <c r="Y2590" s="22" t="s">
        <v>32</v>
      </c>
      <c r="Z2590" s="16" t="s">
        <v>33</v>
      </c>
      <c r="AA2590" s="21">
        <v>0</v>
      </c>
      <c r="AB2590" s="21">
        <v>107791.3595797451</v>
      </c>
      <c r="AC2590" s="21">
        <v>0</v>
      </c>
      <c r="AD2590" s="21">
        <v>0</v>
      </c>
      <c r="AE2590" s="21">
        <v>0</v>
      </c>
    </row>
    <row r="2591" spans="23:31">
      <c r="W2591" s="20" t="s">
        <v>2613</v>
      </c>
      <c r="X2591" s="16">
        <v>30007657</v>
      </c>
      <c r="Y2591" s="22" t="s">
        <v>32</v>
      </c>
      <c r="Z2591" s="16" t="s">
        <v>33</v>
      </c>
      <c r="AA2591" s="21">
        <v>0</v>
      </c>
      <c r="AB2591" s="21">
        <v>122052.34829327346</v>
      </c>
      <c r="AC2591" s="21">
        <v>0</v>
      </c>
      <c r="AD2591" s="21">
        <v>0</v>
      </c>
      <c r="AE2591" s="21">
        <v>0</v>
      </c>
    </row>
    <row r="2592" spans="23:31">
      <c r="W2592" s="20" t="s">
        <v>2614</v>
      </c>
      <c r="X2592" s="16">
        <v>30007659</v>
      </c>
      <c r="Y2592" s="22" t="s">
        <v>32</v>
      </c>
      <c r="Z2592" s="16" t="s">
        <v>33</v>
      </c>
      <c r="AA2592" s="21">
        <v>0</v>
      </c>
      <c r="AB2592" s="21">
        <v>136961.2778452627</v>
      </c>
      <c r="AC2592" s="21">
        <v>0</v>
      </c>
      <c r="AD2592" s="21">
        <v>0</v>
      </c>
      <c r="AE2592" s="21">
        <v>0</v>
      </c>
    </row>
    <row r="2593" spans="23:31">
      <c r="W2593" s="20" t="s">
        <v>2615</v>
      </c>
      <c r="X2593" s="16">
        <v>30007660</v>
      </c>
      <c r="Y2593" s="22" t="s">
        <v>93</v>
      </c>
      <c r="Z2593" s="16" t="s">
        <v>33</v>
      </c>
      <c r="AA2593" s="21">
        <v>0</v>
      </c>
      <c r="AB2593" s="21">
        <v>129182.44917500108</v>
      </c>
      <c r="AC2593" s="21">
        <v>0</v>
      </c>
      <c r="AD2593" s="21">
        <v>0</v>
      </c>
      <c r="AE2593" s="21">
        <v>0</v>
      </c>
    </row>
    <row r="2594" spans="23:31">
      <c r="W2594" s="20" t="s">
        <v>2616</v>
      </c>
      <c r="X2594" s="16">
        <v>30007663</v>
      </c>
      <c r="Y2594" s="22" t="s">
        <v>93</v>
      </c>
      <c r="Z2594" s="16" t="s">
        <v>33</v>
      </c>
      <c r="AA2594" s="21">
        <v>0</v>
      </c>
      <c r="AB2594" s="21">
        <v>141683.02022329695</v>
      </c>
      <c r="AC2594" s="21">
        <v>0</v>
      </c>
      <c r="AD2594" s="21">
        <v>0</v>
      </c>
      <c r="AE2594" s="21">
        <v>0</v>
      </c>
    </row>
    <row r="2595" spans="23:31">
      <c r="W2595" s="20" t="s">
        <v>2619</v>
      </c>
      <c r="X2595" s="16">
        <v>30007681</v>
      </c>
      <c r="Y2595" s="22" t="s">
        <v>109</v>
      </c>
      <c r="Z2595" s="16" t="s">
        <v>33</v>
      </c>
      <c r="AA2595" s="21">
        <v>0</v>
      </c>
      <c r="AB2595" s="21">
        <v>116300.24264040249</v>
      </c>
      <c r="AC2595" s="21">
        <v>0</v>
      </c>
      <c r="AD2595" s="21">
        <v>0</v>
      </c>
      <c r="AE2595" s="21">
        <v>0</v>
      </c>
    </row>
    <row r="2596" spans="23:31">
      <c r="W2596" s="20" t="s">
        <v>2620</v>
      </c>
      <c r="X2596" s="16">
        <v>30007690</v>
      </c>
      <c r="Y2596" s="22" t="s">
        <v>109</v>
      </c>
      <c r="Z2596" s="16" t="s">
        <v>33</v>
      </c>
      <c r="AA2596" s="21">
        <v>0</v>
      </c>
      <c r="AB2596" s="21">
        <v>143392.83782462202</v>
      </c>
      <c r="AC2596" s="21">
        <v>0</v>
      </c>
      <c r="AD2596" s="21">
        <v>0</v>
      </c>
      <c r="AE2596" s="21">
        <v>0</v>
      </c>
    </row>
    <row r="2597" spans="23:31">
      <c r="W2597" s="20" t="s">
        <v>2621</v>
      </c>
      <c r="X2597" s="16">
        <v>30007691</v>
      </c>
      <c r="Y2597" s="22" t="s">
        <v>144</v>
      </c>
      <c r="Z2597" s="16" t="s">
        <v>33</v>
      </c>
      <c r="AA2597" s="21">
        <v>0</v>
      </c>
      <c r="AB2597" s="21">
        <v>115477.28598513889</v>
      </c>
      <c r="AC2597" s="21">
        <v>0</v>
      </c>
      <c r="AD2597" s="21">
        <v>0</v>
      </c>
      <c r="AE2597" s="21">
        <v>0</v>
      </c>
    </row>
    <row r="2598" spans="23:31">
      <c r="W2598" s="20" t="s">
        <v>2622</v>
      </c>
      <c r="X2598" s="16">
        <v>30007692</v>
      </c>
      <c r="Y2598" s="22" t="s">
        <v>32</v>
      </c>
      <c r="Z2598" s="16" t="s">
        <v>33</v>
      </c>
      <c r="AA2598" s="21">
        <v>0</v>
      </c>
      <c r="AB2598" s="21">
        <v>133089.49941008474</v>
      </c>
      <c r="AC2598" s="21">
        <v>0</v>
      </c>
      <c r="AD2598" s="21">
        <v>0</v>
      </c>
      <c r="AE2598" s="21">
        <v>0</v>
      </c>
    </row>
    <row r="2599" spans="23:31">
      <c r="W2599" s="20" t="s">
        <v>2623</v>
      </c>
      <c r="X2599" s="16">
        <v>30007698</v>
      </c>
      <c r="Y2599" s="22" t="s">
        <v>76</v>
      </c>
      <c r="Z2599" s="16" t="s">
        <v>33</v>
      </c>
      <c r="AA2599" s="21">
        <v>0</v>
      </c>
      <c r="AB2599" s="21">
        <v>99165.211186349596</v>
      </c>
      <c r="AC2599" s="21">
        <v>0</v>
      </c>
      <c r="AD2599" s="21">
        <v>0</v>
      </c>
      <c r="AE2599" s="21">
        <v>0</v>
      </c>
    </row>
    <row r="2600" spans="23:31">
      <c r="W2600" s="20" t="s">
        <v>2624</v>
      </c>
      <c r="X2600" s="16">
        <v>30007699</v>
      </c>
      <c r="Y2600" s="22" t="s">
        <v>181</v>
      </c>
      <c r="Z2600" s="16" t="s">
        <v>33</v>
      </c>
      <c r="AA2600" s="21">
        <v>0</v>
      </c>
      <c r="AB2600" s="21">
        <v>117758.87396347748</v>
      </c>
      <c r="AC2600" s="21">
        <v>0</v>
      </c>
      <c r="AD2600" s="21">
        <v>0</v>
      </c>
      <c r="AE2600" s="21">
        <v>0</v>
      </c>
    </row>
    <row r="2601" spans="23:31">
      <c r="W2601" s="20" t="s">
        <v>2627</v>
      </c>
      <c r="X2601" s="16">
        <v>30007714</v>
      </c>
      <c r="Y2601" s="22" t="s">
        <v>352</v>
      </c>
      <c r="Z2601" s="16" t="s">
        <v>33</v>
      </c>
      <c r="AA2601" s="21">
        <v>0</v>
      </c>
      <c r="AB2601" s="21">
        <v>114392.14810077293</v>
      </c>
      <c r="AC2601" s="21">
        <v>0</v>
      </c>
      <c r="AD2601" s="21">
        <v>0</v>
      </c>
      <c r="AE2601" s="21">
        <v>0</v>
      </c>
    </row>
    <row r="2602" spans="23:31">
      <c r="W2602" s="20" t="s">
        <v>2628</v>
      </c>
      <c r="X2602" s="16">
        <v>30007717</v>
      </c>
      <c r="Y2602" s="22" t="s">
        <v>93</v>
      </c>
      <c r="Z2602" s="16" t="s">
        <v>33</v>
      </c>
      <c r="AA2602" s="21">
        <v>0</v>
      </c>
      <c r="AB2602" s="21">
        <v>122163.34328858327</v>
      </c>
      <c r="AC2602" s="21">
        <v>0</v>
      </c>
      <c r="AD2602" s="21">
        <v>0</v>
      </c>
      <c r="AE2602" s="21">
        <v>0</v>
      </c>
    </row>
    <row r="2603" spans="23:31">
      <c r="W2603" s="20" t="s">
        <v>2629</v>
      </c>
      <c r="X2603" s="16">
        <v>30007723</v>
      </c>
      <c r="Y2603" s="22" t="s">
        <v>109</v>
      </c>
      <c r="Z2603" s="16" t="s">
        <v>33</v>
      </c>
      <c r="AA2603" s="21">
        <v>0</v>
      </c>
      <c r="AB2603" s="21">
        <v>158650.82115298719</v>
      </c>
      <c r="AC2603" s="21">
        <v>0</v>
      </c>
      <c r="AD2603" s="21">
        <v>0</v>
      </c>
      <c r="AE2603" s="21">
        <v>0</v>
      </c>
    </row>
    <row r="2604" spans="23:31">
      <c r="W2604" s="20" t="s">
        <v>2634</v>
      </c>
      <c r="X2604" s="16">
        <v>30007750</v>
      </c>
      <c r="Y2604" s="22" t="s">
        <v>93</v>
      </c>
      <c r="Z2604" s="16" t="s">
        <v>33</v>
      </c>
      <c r="AA2604" s="21">
        <v>0</v>
      </c>
      <c r="AB2604" s="21">
        <v>81529.727755761647</v>
      </c>
      <c r="AC2604" s="21">
        <v>0</v>
      </c>
      <c r="AD2604" s="21">
        <v>0</v>
      </c>
      <c r="AE2604" s="21">
        <v>0</v>
      </c>
    </row>
    <row r="2605" spans="23:31">
      <c r="W2605" s="20" t="s">
        <v>2636</v>
      </c>
      <c r="X2605" s="16">
        <v>30007765</v>
      </c>
      <c r="Y2605" s="22" t="s">
        <v>171</v>
      </c>
      <c r="Z2605" s="16" t="s">
        <v>33</v>
      </c>
      <c r="AA2605" s="21">
        <v>0</v>
      </c>
      <c r="AB2605" s="21">
        <v>132149.39832150203</v>
      </c>
      <c r="AC2605" s="21">
        <v>0</v>
      </c>
      <c r="AD2605" s="21">
        <v>0</v>
      </c>
      <c r="AE2605" s="21">
        <v>0</v>
      </c>
    </row>
    <row r="2606" spans="23:31">
      <c r="W2606" s="20" t="s">
        <v>2642</v>
      </c>
      <c r="X2606" s="16">
        <v>30007789</v>
      </c>
      <c r="Y2606" s="22" t="s">
        <v>161</v>
      </c>
      <c r="Z2606" s="16" t="s">
        <v>33</v>
      </c>
      <c r="AA2606" s="21">
        <v>0</v>
      </c>
      <c r="AB2606" s="21">
        <v>110401.13360547947</v>
      </c>
      <c r="AC2606" s="21">
        <v>0</v>
      </c>
      <c r="AD2606" s="21">
        <v>0</v>
      </c>
      <c r="AE2606" s="21">
        <v>0</v>
      </c>
    </row>
    <row r="2607" spans="23:31">
      <c r="W2607" s="20" t="s">
        <v>2643</v>
      </c>
      <c r="X2607" s="16">
        <v>30007791</v>
      </c>
      <c r="Y2607" s="22" t="s">
        <v>114</v>
      </c>
      <c r="Z2607" s="16" t="s">
        <v>33</v>
      </c>
      <c r="AA2607" s="21">
        <v>0</v>
      </c>
      <c r="AB2607" s="21">
        <v>110257.19075234726</v>
      </c>
      <c r="AC2607" s="21">
        <v>0</v>
      </c>
      <c r="AD2607" s="21">
        <v>0</v>
      </c>
      <c r="AE2607" s="21">
        <v>0</v>
      </c>
    </row>
    <row r="2608" spans="23:31">
      <c r="W2608" s="20" t="s">
        <v>2644</v>
      </c>
      <c r="X2608" s="16">
        <v>30007793</v>
      </c>
      <c r="Y2608" s="22" t="s">
        <v>197</v>
      </c>
      <c r="Z2608" s="16" t="s">
        <v>33</v>
      </c>
      <c r="AA2608" s="21">
        <v>0</v>
      </c>
      <c r="AB2608" s="21">
        <v>161355.28811629207</v>
      </c>
      <c r="AC2608" s="21">
        <v>0</v>
      </c>
      <c r="AD2608" s="21">
        <v>0</v>
      </c>
      <c r="AE2608" s="21">
        <v>0</v>
      </c>
    </row>
    <row r="2609" spans="23:31">
      <c r="W2609" s="20" t="s">
        <v>2645</v>
      </c>
      <c r="X2609" s="16">
        <v>30007794</v>
      </c>
      <c r="Y2609" s="22" t="s">
        <v>171</v>
      </c>
      <c r="Z2609" s="16" t="s">
        <v>33</v>
      </c>
      <c r="AA2609" s="21">
        <v>0</v>
      </c>
      <c r="AB2609" s="21">
        <v>130631.72281949033</v>
      </c>
      <c r="AC2609" s="21">
        <v>0</v>
      </c>
      <c r="AD2609" s="21">
        <v>0</v>
      </c>
      <c r="AE2609" s="21">
        <v>0</v>
      </c>
    </row>
    <row r="2610" spans="23:31">
      <c r="W2610" s="20" t="s">
        <v>2646</v>
      </c>
      <c r="X2610" s="16">
        <v>30007795</v>
      </c>
      <c r="Y2610" s="22" t="s">
        <v>171</v>
      </c>
      <c r="Z2610" s="16" t="s">
        <v>33</v>
      </c>
      <c r="AA2610" s="21">
        <v>0</v>
      </c>
      <c r="AB2610" s="21">
        <v>131360.80673194514</v>
      </c>
      <c r="AC2610" s="21">
        <v>0</v>
      </c>
      <c r="AD2610" s="21">
        <v>0</v>
      </c>
      <c r="AE2610" s="21">
        <v>0</v>
      </c>
    </row>
    <row r="2611" spans="23:31">
      <c r="W2611" s="20" t="s">
        <v>2651</v>
      </c>
      <c r="X2611" s="16">
        <v>30007815</v>
      </c>
      <c r="Y2611" s="22" t="s">
        <v>132</v>
      </c>
      <c r="Z2611" s="16" t="s">
        <v>33</v>
      </c>
      <c r="AA2611" s="21">
        <v>0</v>
      </c>
      <c r="AB2611" s="21">
        <v>118510.58824699282</v>
      </c>
      <c r="AC2611" s="21">
        <v>0</v>
      </c>
      <c r="AD2611" s="21">
        <v>0</v>
      </c>
      <c r="AE2611" s="21">
        <v>0</v>
      </c>
    </row>
    <row r="2612" spans="23:31">
      <c r="W2612" s="20" t="s">
        <v>2657</v>
      </c>
      <c r="X2612" s="16">
        <v>30007879</v>
      </c>
      <c r="Y2612" s="22" t="s">
        <v>57</v>
      </c>
      <c r="Z2612" s="16" t="s">
        <v>33</v>
      </c>
      <c r="AA2612" s="21">
        <v>0</v>
      </c>
      <c r="AB2612" s="21">
        <v>92215.938968930132</v>
      </c>
      <c r="AC2612" s="21">
        <v>0</v>
      </c>
      <c r="AD2612" s="21">
        <v>0</v>
      </c>
      <c r="AE2612" s="21">
        <v>0</v>
      </c>
    </row>
    <row r="2613" spans="23:31">
      <c r="W2613" s="20" t="s">
        <v>2665</v>
      </c>
      <c r="X2613" s="16">
        <v>30007931</v>
      </c>
      <c r="Y2613" s="22" t="s">
        <v>74</v>
      </c>
      <c r="Z2613" s="16" t="s">
        <v>33</v>
      </c>
      <c r="AA2613" s="21">
        <v>0</v>
      </c>
      <c r="AB2613" s="21">
        <v>81434.920046121726</v>
      </c>
      <c r="AC2613" s="21">
        <v>0</v>
      </c>
      <c r="AD2613" s="21">
        <v>0</v>
      </c>
      <c r="AE2613" s="21">
        <v>0</v>
      </c>
    </row>
    <row r="2614" spans="23:31">
      <c r="W2614" s="20" t="s">
        <v>2666</v>
      </c>
      <c r="X2614" s="16">
        <v>30007936</v>
      </c>
      <c r="Y2614" s="22" t="s">
        <v>69</v>
      </c>
      <c r="Z2614" s="16" t="s">
        <v>33</v>
      </c>
      <c r="AA2614" s="21">
        <v>0</v>
      </c>
      <c r="AB2614" s="21">
        <v>93937.419206750521</v>
      </c>
      <c r="AC2614" s="21">
        <v>0</v>
      </c>
      <c r="AD2614" s="21">
        <v>0</v>
      </c>
      <c r="AE2614" s="21">
        <v>0</v>
      </c>
    </row>
    <row r="2615" spans="23:31">
      <c r="W2615" s="20" t="s">
        <v>2667</v>
      </c>
      <c r="X2615" s="16">
        <v>30007938</v>
      </c>
      <c r="Y2615" s="22" t="s">
        <v>69</v>
      </c>
      <c r="Z2615" s="16" t="s">
        <v>33</v>
      </c>
      <c r="AA2615" s="21">
        <v>0</v>
      </c>
      <c r="AB2615" s="21">
        <v>88873.476287233963</v>
      </c>
      <c r="AC2615" s="21">
        <v>0</v>
      </c>
      <c r="AD2615" s="21">
        <v>0</v>
      </c>
      <c r="AE2615" s="21">
        <v>0</v>
      </c>
    </row>
    <row r="2616" spans="23:31">
      <c r="W2616" s="20" t="s">
        <v>2668</v>
      </c>
      <c r="X2616" s="16">
        <v>30007939</v>
      </c>
      <c r="Y2616" s="22" t="s">
        <v>69</v>
      </c>
      <c r="Z2616" s="16" t="s">
        <v>33</v>
      </c>
      <c r="AA2616" s="21">
        <v>0</v>
      </c>
      <c r="AB2616" s="21">
        <v>115843.13449045499</v>
      </c>
      <c r="AC2616" s="21">
        <v>0</v>
      </c>
      <c r="AD2616" s="21">
        <v>0</v>
      </c>
      <c r="AE2616" s="21">
        <v>0</v>
      </c>
    </row>
    <row r="2617" spans="23:31">
      <c r="W2617" s="20" t="s">
        <v>2669</v>
      </c>
      <c r="X2617" s="16">
        <v>30007940</v>
      </c>
      <c r="Y2617" s="22" t="s">
        <v>69</v>
      </c>
      <c r="Z2617" s="16" t="s">
        <v>33</v>
      </c>
      <c r="AA2617" s="21">
        <v>0</v>
      </c>
      <c r="AB2617" s="21">
        <v>110477.83428474009</v>
      </c>
      <c r="AC2617" s="21">
        <v>0</v>
      </c>
      <c r="AD2617" s="21">
        <v>0</v>
      </c>
      <c r="AE2617" s="21">
        <v>0</v>
      </c>
    </row>
    <row r="2618" spans="23:31">
      <c r="W2618" s="20" t="s">
        <v>2670</v>
      </c>
      <c r="X2618" s="16">
        <v>30007941</v>
      </c>
      <c r="Y2618" s="22" t="s">
        <v>69</v>
      </c>
      <c r="Z2618" s="16" t="s">
        <v>33</v>
      </c>
      <c r="AA2618" s="21">
        <v>0</v>
      </c>
      <c r="AB2618" s="21">
        <v>104472.74855863561</v>
      </c>
      <c r="AC2618" s="21">
        <v>0</v>
      </c>
      <c r="AD2618" s="21">
        <v>0</v>
      </c>
      <c r="AE2618" s="21">
        <v>0</v>
      </c>
    </row>
    <row r="2619" spans="23:31">
      <c r="W2619" s="20" t="s">
        <v>2672</v>
      </c>
      <c r="X2619" s="16">
        <v>30007951</v>
      </c>
      <c r="Y2619" s="22" t="s">
        <v>352</v>
      </c>
      <c r="Z2619" s="16" t="s">
        <v>33</v>
      </c>
      <c r="AA2619" s="21">
        <v>0</v>
      </c>
      <c r="AB2619" s="21">
        <v>100988.54508578344</v>
      </c>
      <c r="AC2619" s="21">
        <v>0</v>
      </c>
      <c r="AD2619" s="21">
        <v>0</v>
      </c>
      <c r="AE2619" s="21">
        <v>0</v>
      </c>
    </row>
    <row r="2620" spans="23:31">
      <c r="W2620" s="20" t="s">
        <v>2676</v>
      </c>
      <c r="X2620" s="16">
        <v>30007983</v>
      </c>
      <c r="Y2620" s="22" t="s">
        <v>222</v>
      </c>
      <c r="Z2620" s="16" t="s">
        <v>33</v>
      </c>
      <c r="AA2620" s="21">
        <v>0</v>
      </c>
      <c r="AB2620" s="21">
        <v>56230.333280886211</v>
      </c>
      <c r="AC2620" s="21">
        <v>0</v>
      </c>
      <c r="AD2620" s="21">
        <v>0</v>
      </c>
      <c r="AE2620" s="21">
        <v>0</v>
      </c>
    </row>
    <row r="2621" spans="23:31">
      <c r="W2621" s="20" t="s">
        <v>2677</v>
      </c>
      <c r="X2621" s="16">
        <v>30007995</v>
      </c>
      <c r="Y2621" s="22" t="s">
        <v>275</v>
      </c>
      <c r="Z2621" s="16" t="s">
        <v>33</v>
      </c>
      <c r="AA2621" s="21">
        <v>0</v>
      </c>
      <c r="AB2621" s="21">
        <v>109055.7463642021</v>
      </c>
      <c r="AC2621" s="21">
        <v>0</v>
      </c>
      <c r="AD2621" s="21">
        <v>0</v>
      </c>
      <c r="AE2621" s="21">
        <v>0</v>
      </c>
    </row>
    <row r="2622" spans="23:31">
      <c r="W2622" s="20" t="s">
        <v>2678</v>
      </c>
      <c r="X2622" s="16">
        <v>30007996</v>
      </c>
      <c r="Y2622" s="22" t="s">
        <v>111</v>
      </c>
      <c r="Z2622" s="16" t="s">
        <v>33</v>
      </c>
      <c r="AA2622" s="21">
        <v>0</v>
      </c>
      <c r="AB2622" s="21">
        <v>124380.51107518058</v>
      </c>
      <c r="AC2622" s="21">
        <v>0</v>
      </c>
      <c r="AD2622" s="21">
        <v>0</v>
      </c>
      <c r="AE2622" s="21">
        <v>0</v>
      </c>
    </row>
    <row r="2623" spans="23:31">
      <c r="W2623" s="20" t="s">
        <v>2679</v>
      </c>
      <c r="X2623" s="16">
        <v>30007997</v>
      </c>
      <c r="Y2623" s="22" t="s">
        <v>206</v>
      </c>
      <c r="Z2623" s="16" t="s">
        <v>33</v>
      </c>
      <c r="AA2623" s="21">
        <v>0</v>
      </c>
      <c r="AB2623" s="21">
        <v>83618.664741620756</v>
      </c>
      <c r="AC2623" s="21">
        <v>0</v>
      </c>
      <c r="AD2623" s="21">
        <v>0</v>
      </c>
      <c r="AE2623" s="21">
        <v>0</v>
      </c>
    </row>
    <row r="2624" spans="23:31">
      <c r="W2624" s="20" t="s">
        <v>2688</v>
      </c>
      <c r="X2624" s="16">
        <v>30008043</v>
      </c>
      <c r="Y2624" s="22" t="s">
        <v>222</v>
      </c>
      <c r="Z2624" s="16" t="s">
        <v>33</v>
      </c>
      <c r="AA2624" s="21">
        <v>0</v>
      </c>
      <c r="AB2624" s="21">
        <v>54003.548483789309</v>
      </c>
      <c r="AC2624" s="21">
        <v>0</v>
      </c>
      <c r="AD2624" s="21">
        <v>0</v>
      </c>
      <c r="AE2624" s="21">
        <v>0</v>
      </c>
    </row>
    <row r="2625" spans="23:31">
      <c r="W2625" s="20" t="s">
        <v>2689</v>
      </c>
      <c r="X2625" s="16">
        <v>30008044</v>
      </c>
      <c r="Y2625" s="22" t="s">
        <v>74</v>
      </c>
      <c r="Z2625" s="16" t="s">
        <v>33</v>
      </c>
      <c r="AA2625" s="21">
        <v>0</v>
      </c>
      <c r="AB2625" s="21">
        <v>97772.372179674087</v>
      </c>
      <c r="AC2625" s="21">
        <v>0</v>
      </c>
      <c r="AD2625" s="21">
        <v>0</v>
      </c>
      <c r="AE2625" s="21">
        <v>0</v>
      </c>
    </row>
    <row r="2626" spans="23:31">
      <c r="W2626" s="20" t="s">
        <v>2694</v>
      </c>
      <c r="X2626" s="16">
        <v>30008051</v>
      </c>
      <c r="Y2626" s="22" t="s">
        <v>206</v>
      </c>
      <c r="Z2626" s="16" t="s">
        <v>33</v>
      </c>
      <c r="AA2626" s="21">
        <v>0</v>
      </c>
      <c r="AB2626" s="21">
        <v>86084.147752412318</v>
      </c>
      <c r="AC2626" s="21">
        <v>0</v>
      </c>
      <c r="AD2626" s="21">
        <v>0</v>
      </c>
      <c r="AE2626" s="21">
        <v>0</v>
      </c>
    </row>
    <row r="2627" spans="23:31">
      <c r="W2627" s="20" t="s">
        <v>2695</v>
      </c>
      <c r="X2627" s="16">
        <v>30008052</v>
      </c>
      <c r="Y2627" s="22" t="s">
        <v>103</v>
      </c>
      <c r="Z2627" s="16" t="s">
        <v>33</v>
      </c>
      <c r="AA2627" s="21">
        <v>0</v>
      </c>
      <c r="AB2627" s="21">
        <v>96883.754481052063</v>
      </c>
      <c r="AC2627" s="21">
        <v>0</v>
      </c>
      <c r="AD2627" s="21">
        <v>0</v>
      </c>
      <c r="AE2627" s="21">
        <v>0</v>
      </c>
    </row>
    <row r="2628" spans="23:31">
      <c r="W2628" s="20" t="s">
        <v>2696</v>
      </c>
      <c r="X2628" s="16">
        <v>30008053</v>
      </c>
      <c r="Y2628" s="22" t="s">
        <v>275</v>
      </c>
      <c r="Z2628" s="16" t="s">
        <v>33</v>
      </c>
      <c r="AA2628" s="21">
        <v>0</v>
      </c>
      <c r="AB2628" s="21">
        <v>91530.494166242381</v>
      </c>
      <c r="AC2628" s="21">
        <v>0</v>
      </c>
      <c r="AD2628" s="21">
        <v>0</v>
      </c>
      <c r="AE2628" s="21">
        <v>0</v>
      </c>
    </row>
    <row r="2629" spans="23:31">
      <c r="W2629" s="20" t="s">
        <v>2697</v>
      </c>
      <c r="X2629" s="16">
        <v>30008057</v>
      </c>
      <c r="Y2629" s="22" t="s">
        <v>114</v>
      </c>
      <c r="Z2629" s="16" t="s">
        <v>33</v>
      </c>
      <c r="AA2629" s="21">
        <v>0</v>
      </c>
      <c r="AB2629" s="21">
        <v>91747.074950986018</v>
      </c>
      <c r="AC2629" s="21">
        <v>0</v>
      </c>
      <c r="AD2629" s="21">
        <v>0</v>
      </c>
      <c r="AE2629" s="21">
        <v>0</v>
      </c>
    </row>
    <row r="2630" spans="23:31">
      <c r="W2630" s="20" t="s">
        <v>2698</v>
      </c>
      <c r="X2630" s="16">
        <v>30008060</v>
      </c>
      <c r="Y2630" s="22" t="s">
        <v>76</v>
      </c>
      <c r="Z2630" s="16" t="s">
        <v>33</v>
      </c>
      <c r="AA2630" s="21">
        <v>0</v>
      </c>
      <c r="AB2630" s="21">
        <v>85756.409118043113</v>
      </c>
      <c r="AC2630" s="21">
        <v>0</v>
      </c>
      <c r="AD2630" s="21">
        <v>0</v>
      </c>
      <c r="AE2630" s="21">
        <v>0</v>
      </c>
    </row>
    <row r="2631" spans="23:31">
      <c r="W2631" s="20" t="s">
        <v>2699</v>
      </c>
      <c r="X2631" s="16">
        <v>30008061</v>
      </c>
      <c r="Y2631" s="22" t="s">
        <v>144</v>
      </c>
      <c r="Z2631" s="16" t="s">
        <v>33</v>
      </c>
      <c r="AA2631" s="21">
        <v>0</v>
      </c>
      <c r="AB2631" s="21">
        <v>103548.49350463272</v>
      </c>
      <c r="AC2631" s="21">
        <v>0</v>
      </c>
      <c r="AD2631" s="21">
        <v>0</v>
      </c>
      <c r="AE2631" s="21">
        <v>0</v>
      </c>
    </row>
    <row r="2632" spans="23:31">
      <c r="W2632" s="20" t="s">
        <v>2700</v>
      </c>
      <c r="X2632" s="16">
        <v>30008065</v>
      </c>
      <c r="Y2632" s="22" t="s">
        <v>76</v>
      </c>
      <c r="Z2632" s="16" t="s">
        <v>33</v>
      </c>
      <c r="AA2632" s="21">
        <v>0</v>
      </c>
      <c r="AB2632" s="21">
        <v>87171.912351218794</v>
      </c>
      <c r="AC2632" s="21">
        <v>0</v>
      </c>
      <c r="AD2632" s="21">
        <v>0</v>
      </c>
      <c r="AE2632" s="21">
        <v>0</v>
      </c>
    </row>
    <row r="2633" spans="23:31">
      <c r="W2633" s="20" t="s">
        <v>2701</v>
      </c>
      <c r="X2633" s="16">
        <v>30008066</v>
      </c>
      <c r="Y2633" s="22" t="s">
        <v>280</v>
      </c>
      <c r="Z2633" s="16" t="s">
        <v>33</v>
      </c>
      <c r="AA2633" s="21">
        <v>0</v>
      </c>
      <c r="AB2633" s="21">
        <v>107241.78566597754</v>
      </c>
      <c r="AC2633" s="21">
        <v>0</v>
      </c>
      <c r="AD2633" s="21">
        <v>0</v>
      </c>
      <c r="AE2633" s="21">
        <v>0</v>
      </c>
    </row>
    <row r="2634" spans="23:31">
      <c r="W2634" s="20" t="s">
        <v>2702</v>
      </c>
      <c r="X2634" s="16">
        <v>30008067</v>
      </c>
      <c r="Y2634" s="22" t="s">
        <v>277</v>
      </c>
      <c r="Z2634" s="16" t="s">
        <v>33</v>
      </c>
      <c r="AA2634" s="21">
        <v>0</v>
      </c>
      <c r="AB2634" s="21">
        <v>79380.687342045247</v>
      </c>
      <c r="AC2634" s="21">
        <v>0</v>
      </c>
      <c r="AD2634" s="21">
        <v>0</v>
      </c>
      <c r="AE2634" s="21">
        <v>0</v>
      </c>
    </row>
    <row r="2635" spans="23:31">
      <c r="W2635" s="20" t="s">
        <v>2703</v>
      </c>
      <c r="X2635" s="16">
        <v>30008068</v>
      </c>
      <c r="Y2635" s="22" t="s">
        <v>352</v>
      </c>
      <c r="Z2635" s="16" t="s">
        <v>33</v>
      </c>
      <c r="AA2635" s="21">
        <v>0</v>
      </c>
      <c r="AB2635" s="21">
        <v>85975.728957629675</v>
      </c>
      <c r="AC2635" s="21">
        <v>0</v>
      </c>
      <c r="AD2635" s="21">
        <v>0</v>
      </c>
      <c r="AE2635" s="21">
        <v>0</v>
      </c>
    </row>
    <row r="2636" spans="23:31">
      <c r="W2636" s="20" t="s">
        <v>2704</v>
      </c>
      <c r="X2636" s="16">
        <v>30008075</v>
      </c>
      <c r="Y2636" s="22" t="s">
        <v>111</v>
      </c>
      <c r="Z2636" s="16" t="s">
        <v>33</v>
      </c>
      <c r="AA2636" s="21">
        <v>0</v>
      </c>
      <c r="AB2636" s="21">
        <v>130989.63152932076</v>
      </c>
      <c r="AC2636" s="21">
        <v>0</v>
      </c>
      <c r="AD2636" s="21">
        <v>0</v>
      </c>
      <c r="AE2636" s="21">
        <v>0</v>
      </c>
    </row>
    <row r="2637" spans="23:31">
      <c r="W2637" s="20" t="s">
        <v>2705</v>
      </c>
      <c r="X2637" s="16">
        <v>30008077</v>
      </c>
      <c r="Y2637" s="22" t="s">
        <v>109</v>
      </c>
      <c r="Z2637" s="16" t="s">
        <v>33</v>
      </c>
      <c r="AA2637" s="21">
        <v>0</v>
      </c>
      <c r="AB2637" s="21">
        <v>137859.74215610547</v>
      </c>
      <c r="AC2637" s="21">
        <v>0</v>
      </c>
      <c r="AD2637" s="21">
        <v>0</v>
      </c>
      <c r="AE2637" s="21">
        <v>0</v>
      </c>
    </row>
    <row r="2638" spans="23:31">
      <c r="W2638" s="20" t="s">
        <v>2706</v>
      </c>
      <c r="X2638" s="16">
        <v>30008079</v>
      </c>
      <c r="Y2638" s="22" t="s">
        <v>103</v>
      </c>
      <c r="Z2638" s="16" t="s">
        <v>33</v>
      </c>
      <c r="AA2638" s="21">
        <v>0</v>
      </c>
      <c r="AB2638" s="21">
        <v>96169.239448599066</v>
      </c>
      <c r="AC2638" s="21">
        <v>0</v>
      </c>
      <c r="AD2638" s="21">
        <v>0</v>
      </c>
      <c r="AE2638" s="21">
        <v>0</v>
      </c>
    </row>
    <row r="2639" spans="23:31">
      <c r="W2639" s="20" t="s">
        <v>2707</v>
      </c>
      <c r="X2639" s="16">
        <v>30008080</v>
      </c>
      <c r="Y2639" s="22" t="s">
        <v>109</v>
      </c>
      <c r="Z2639" s="16" t="s">
        <v>33</v>
      </c>
      <c r="AA2639" s="21">
        <v>0</v>
      </c>
      <c r="AB2639" s="21">
        <v>143507.81085301543</v>
      </c>
      <c r="AC2639" s="21">
        <v>0</v>
      </c>
      <c r="AD2639" s="21">
        <v>0</v>
      </c>
      <c r="AE2639" s="21">
        <v>0</v>
      </c>
    </row>
    <row r="2640" spans="23:31">
      <c r="W2640" s="20" t="s">
        <v>2708</v>
      </c>
      <c r="X2640" s="16">
        <v>30008081</v>
      </c>
      <c r="Y2640" s="22" t="s">
        <v>76</v>
      </c>
      <c r="Z2640" s="16" t="s">
        <v>33</v>
      </c>
      <c r="AA2640" s="21">
        <v>0</v>
      </c>
      <c r="AB2640" s="21">
        <v>96389.393484534041</v>
      </c>
      <c r="AC2640" s="21">
        <v>0</v>
      </c>
      <c r="AD2640" s="21">
        <v>0</v>
      </c>
      <c r="AE2640" s="21">
        <v>0</v>
      </c>
    </row>
    <row r="2641" spans="23:31">
      <c r="W2641" s="20" t="s">
        <v>2709</v>
      </c>
      <c r="X2641" s="16">
        <v>30008082</v>
      </c>
      <c r="Y2641" s="22" t="s">
        <v>57</v>
      </c>
      <c r="Z2641" s="16" t="s">
        <v>33</v>
      </c>
      <c r="AA2641" s="21">
        <v>0</v>
      </c>
      <c r="AB2641" s="21">
        <v>97673.737421607904</v>
      </c>
      <c r="AC2641" s="21">
        <v>0</v>
      </c>
      <c r="AD2641" s="21">
        <v>0</v>
      </c>
      <c r="AE2641" s="21">
        <v>0</v>
      </c>
    </row>
    <row r="2642" spans="23:31">
      <c r="W2642" s="20" t="s">
        <v>2710</v>
      </c>
      <c r="X2642" s="16">
        <v>30008083</v>
      </c>
      <c r="Y2642" s="22" t="s">
        <v>277</v>
      </c>
      <c r="Z2642" s="16" t="s">
        <v>33</v>
      </c>
      <c r="AA2642" s="21">
        <v>0</v>
      </c>
      <c r="AB2642" s="21">
        <v>99292.581055942865</v>
      </c>
      <c r="AC2642" s="21">
        <v>0</v>
      </c>
      <c r="AD2642" s="21">
        <v>0</v>
      </c>
      <c r="AE2642" s="21">
        <v>0</v>
      </c>
    </row>
    <row r="2643" spans="23:31">
      <c r="W2643" s="20" t="s">
        <v>2711</v>
      </c>
      <c r="X2643" s="16">
        <v>30008084</v>
      </c>
      <c r="Y2643" s="22" t="s">
        <v>57</v>
      </c>
      <c r="Z2643" s="16" t="s">
        <v>33</v>
      </c>
      <c r="AA2643" s="21">
        <v>0</v>
      </c>
      <c r="AB2643" s="21">
        <v>99487.766408238356</v>
      </c>
      <c r="AC2643" s="21">
        <v>0</v>
      </c>
      <c r="AD2643" s="21">
        <v>0</v>
      </c>
      <c r="AE2643" s="21">
        <v>0</v>
      </c>
    </row>
    <row r="2644" spans="23:31">
      <c r="W2644" s="20" t="s">
        <v>2712</v>
      </c>
      <c r="X2644" s="16">
        <v>30008085</v>
      </c>
      <c r="Y2644" s="22" t="s">
        <v>374</v>
      </c>
      <c r="Z2644" s="16" t="s">
        <v>33</v>
      </c>
      <c r="AA2644" s="21">
        <v>0</v>
      </c>
      <c r="AB2644" s="21">
        <v>86594.503464030422</v>
      </c>
      <c r="AC2644" s="21">
        <v>0</v>
      </c>
      <c r="AD2644" s="21">
        <v>0</v>
      </c>
      <c r="AE2644" s="21">
        <v>0</v>
      </c>
    </row>
    <row r="2645" spans="23:31">
      <c r="W2645" s="20" t="s">
        <v>2713</v>
      </c>
      <c r="X2645" s="16">
        <v>30008086</v>
      </c>
      <c r="Y2645" s="22" t="s">
        <v>74</v>
      </c>
      <c r="Z2645" s="16" t="s">
        <v>33</v>
      </c>
      <c r="AA2645" s="21">
        <v>0</v>
      </c>
      <c r="AB2645" s="21">
        <v>60505.922642772144</v>
      </c>
      <c r="AC2645" s="21">
        <v>0</v>
      </c>
      <c r="AD2645" s="21">
        <v>0</v>
      </c>
      <c r="AE2645" s="21">
        <v>0</v>
      </c>
    </row>
    <row r="2646" spans="23:31">
      <c r="W2646" s="20" t="s">
        <v>2714</v>
      </c>
      <c r="X2646" s="16">
        <v>30008087</v>
      </c>
      <c r="Y2646" s="22" t="s">
        <v>280</v>
      </c>
      <c r="Z2646" s="16" t="s">
        <v>33</v>
      </c>
      <c r="AA2646" s="21">
        <v>0</v>
      </c>
      <c r="AB2646" s="21">
        <v>106047.65306112744</v>
      </c>
      <c r="AC2646" s="21">
        <v>0</v>
      </c>
      <c r="AD2646" s="21">
        <v>0</v>
      </c>
      <c r="AE2646" s="21">
        <v>0</v>
      </c>
    </row>
    <row r="2647" spans="23:31">
      <c r="W2647" s="20" t="s">
        <v>2715</v>
      </c>
      <c r="X2647" s="16">
        <v>30008088</v>
      </c>
      <c r="Y2647" s="22" t="s">
        <v>374</v>
      </c>
      <c r="Z2647" s="16" t="s">
        <v>33</v>
      </c>
      <c r="AA2647" s="21">
        <v>0</v>
      </c>
      <c r="AB2647" s="21">
        <v>90125.36354761722</v>
      </c>
      <c r="AC2647" s="21">
        <v>0</v>
      </c>
      <c r="AD2647" s="21">
        <v>0</v>
      </c>
      <c r="AE2647" s="21">
        <v>0</v>
      </c>
    </row>
    <row r="2648" spans="23:31">
      <c r="W2648" s="20" t="s">
        <v>2716</v>
      </c>
      <c r="X2648" s="16">
        <v>30008089</v>
      </c>
      <c r="Y2648" s="22" t="s">
        <v>280</v>
      </c>
      <c r="Z2648" s="16" t="s">
        <v>33</v>
      </c>
      <c r="AA2648" s="21">
        <v>0</v>
      </c>
      <c r="AB2648" s="21">
        <v>95145.873047369343</v>
      </c>
      <c r="AC2648" s="21">
        <v>0</v>
      </c>
      <c r="AD2648" s="21">
        <v>0</v>
      </c>
      <c r="AE2648" s="21">
        <v>0</v>
      </c>
    </row>
    <row r="2649" spans="23:31">
      <c r="W2649" s="20" t="s">
        <v>2717</v>
      </c>
      <c r="X2649" s="16">
        <v>30008090</v>
      </c>
      <c r="Y2649" s="22" t="s">
        <v>352</v>
      </c>
      <c r="Z2649" s="16" t="s">
        <v>33</v>
      </c>
      <c r="AA2649" s="21">
        <v>0</v>
      </c>
      <c r="AB2649" s="21">
        <v>81155.369148628422</v>
      </c>
      <c r="AC2649" s="21">
        <v>0</v>
      </c>
      <c r="AD2649" s="21">
        <v>0</v>
      </c>
      <c r="AE2649" s="21">
        <v>0</v>
      </c>
    </row>
    <row r="2650" spans="23:31">
      <c r="W2650" s="20" t="s">
        <v>2718</v>
      </c>
      <c r="X2650" s="16">
        <v>30008092</v>
      </c>
      <c r="Y2650" s="22" t="s">
        <v>280</v>
      </c>
      <c r="Z2650" s="16" t="s">
        <v>33</v>
      </c>
      <c r="AA2650" s="21">
        <v>0</v>
      </c>
      <c r="AB2650" s="21">
        <v>86676.428308977687</v>
      </c>
      <c r="AC2650" s="21">
        <v>0</v>
      </c>
      <c r="AD2650" s="21">
        <v>0</v>
      </c>
      <c r="AE2650" s="21">
        <v>0</v>
      </c>
    </row>
    <row r="2651" spans="23:31">
      <c r="W2651" s="20" t="s">
        <v>2719</v>
      </c>
      <c r="X2651" s="16">
        <v>30008104</v>
      </c>
      <c r="Y2651" s="22" t="s">
        <v>109</v>
      </c>
      <c r="Z2651" s="16" t="s">
        <v>33</v>
      </c>
      <c r="AA2651" s="21">
        <v>0</v>
      </c>
      <c r="AB2651" s="21">
        <v>153045.56171088977</v>
      </c>
      <c r="AC2651" s="21">
        <v>0</v>
      </c>
      <c r="AD2651" s="21">
        <v>0</v>
      </c>
      <c r="AE2651" s="21">
        <v>0</v>
      </c>
    </row>
    <row r="2652" spans="23:31">
      <c r="W2652" s="20" t="s">
        <v>2726</v>
      </c>
      <c r="X2652" s="16">
        <v>30008170</v>
      </c>
      <c r="Y2652" s="22" t="s">
        <v>161</v>
      </c>
      <c r="Z2652" s="16" t="s">
        <v>33</v>
      </c>
      <c r="AA2652" s="21">
        <v>0</v>
      </c>
      <c r="AB2652" s="21">
        <v>92305.60523728354</v>
      </c>
      <c r="AC2652" s="21">
        <v>0</v>
      </c>
      <c r="AD2652" s="21">
        <v>0</v>
      </c>
      <c r="AE2652" s="21">
        <v>0</v>
      </c>
    </row>
    <row r="2653" spans="23:31">
      <c r="W2653" s="20" t="s">
        <v>2728</v>
      </c>
      <c r="X2653" s="16">
        <v>30008174</v>
      </c>
      <c r="Y2653" s="22" t="s">
        <v>161</v>
      </c>
      <c r="Z2653" s="16" t="s">
        <v>33</v>
      </c>
      <c r="AA2653" s="21">
        <v>0</v>
      </c>
      <c r="AB2653" s="21">
        <v>108693.37966027397</v>
      </c>
      <c r="AC2653" s="21">
        <v>0</v>
      </c>
      <c r="AD2653" s="21">
        <v>0</v>
      </c>
      <c r="AE2653" s="21">
        <v>0</v>
      </c>
    </row>
    <row r="2654" spans="23:31">
      <c r="W2654" s="20" t="s">
        <v>2729</v>
      </c>
      <c r="X2654" s="16">
        <v>30008178</v>
      </c>
      <c r="Y2654" s="22" t="s">
        <v>161</v>
      </c>
      <c r="Z2654" s="16" t="s">
        <v>33</v>
      </c>
      <c r="AA2654" s="21">
        <v>0</v>
      </c>
      <c r="AB2654" s="21">
        <v>90433.098401499155</v>
      </c>
      <c r="AC2654" s="21">
        <v>0</v>
      </c>
      <c r="AD2654" s="21">
        <v>0</v>
      </c>
      <c r="AE2654" s="21">
        <v>0</v>
      </c>
    </row>
    <row r="2655" spans="23:31">
      <c r="W2655" s="20" t="s">
        <v>2730</v>
      </c>
      <c r="X2655" s="16">
        <v>30008181</v>
      </c>
      <c r="Y2655" s="22" t="s">
        <v>161</v>
      </c>
      <c r="Z2655" s="16" t="s">
        <v>33</v>
      </c>
      <c r="AA2655" s="21">
        <v>0</v>
      </c>
      <c r="AB2655" s="21">
        <v>98650.391777052879</v>
      </c>
      <c r="AC2655" s="21">
        <v>0</v>
      </c>
      <c r="AD2655" s="21">
        <v>0</v>
      </c>
      <c r="AE2655" s="21">
        <v>0</v>
      </c>
    </row>
    <row r="2656" spans="23:31">
      <c r="W2656" s="20" t="s">
        <v>2731</v>
      </c>
      <c r="X2656" s="16">
        <v>30008184</v>
      </c>
      <c r="Y2656" s="22" t="s">
        <v>114</v>
      </c>
      <c r="Z2656" s="16" t="s">
        <v>33</v>
      </c>
      <c r="AA2656" s="21">
        <v>0</v>
      </c>
      <c r="AB2656" s="21">
        <v>105371.57357466423</v>
      </c>
      <c r="AC2656" s="21">
        <v>0</v>
      </c>
      <c r="AD2656" s="21">
        <v>0</v>
      </c>
      <c r="AE2656" s="21">
        <v>0</v>
      </c>
    </row>
    <row r="2657" spans="23:31">
      <c r="W2657" s="20" t="s">
        <v>2732</v>
      </c>
      <c r="X2657" s="16">
        <v>30008186</v>
      </c>
      <c r="Y2657" s="22" t="s">
        <v>161</v>
      </c>
      <c r="Z2657" s="16" t="s">
        <v>33</v>
      </c>
      <c r="AA2657" s="21">
        <v>0</v>
      </c>
      <c r="AB2657" s="21">
        <v>109445.81345753424</v>
      </c>
      <c r="AC2657" s="21">
        <v>0</v>
      </c>
      <c r="AD2657" s="21">
        <v>0</v>
      </c>
      <c r="AE2657" s="21">
        <v>0</v>
      </c>
    </row>
    <row r="2658" spans="23:31">
      <c r="W2658" s="20" t="s">
        <v>2734</v>
      </c>
      <c r="X2658" s="16">
        <v>30008216</v>
      </c>
      <c r="Y2658" s="22" t="s">
        <v>323</v>
      </c>
      <c r="Z2658" s="16" t="s">
        <v>33</v>
      </c>
      <c r="AA2658" s="21">
        <v>0</v>
      </c>
      <c r="AB2658" s="21">
        <v>62432.934429213528</v>
      </c>
      <c r="AC2658" s="21">
        <v>0</v>
      </c>
      <c r="AD2658" s="21">
        <v>0</v>
      </c>
      <c r="AE2658" s="21">
        <v>0</v>
      </c>
    </row>
    <row r="2659" spans="23:31">
      <c r="W2659" s="20" t="s">
        <v>2735</v>
      </c>
      <c r="X2659" s="16">
        <v>30008218</v>
      </c>
      <c r="Y2659" s="22" t="s">
        <v>69</v>
      </c>
      <c r="Z2659" s="16" t="s">
        <v>33</v>
      </c>
      <c r="AA2659" s="21">
        <v>0</v>
      </c>
      <c r="AB2659" s="21">
        <v>87658.468265270509</v>
      </c>
      <c r="AC2659" s="21">
        <v>0</v>
      </c>
      <c r="AD2659" s="21">
        <v>0</v>
      </c>
      <c r="AE2659" s="21">
        <v>0</v>
      </c>
    </row>
    <row r="2660" spans="23:31">
      <c r="W2660" s="20" t="s">
        <v>2738</v>
      </c>
      <c r="X2660" s="16">
        <v>30008229</v>
      </c>
      <c r="Y2660" s="22" t="s">
        <v>1173</v>
      </c>
      <c r="Z2660" s="16" t="s">
        <v>33</v>
      </c>
      <c r="AA2660" s="21">
        <v>0</v>
      </c>
      <c r="AB2660" s="21">
        <v>52467.899519609244</v>
      </c>
      <c r="AC2660" s="21">
        <v>0</v>
      </c>
      <c r="AD2660" s="21">
        <v>0</v>
      </c>
      <c r="AE2660" s="21">
        <v>0</v>
      </c>
    </row>
    <row r="2661" spans="23:31">
      <c r="W2661" s="20" t="s">
        <v>2742</v>
      </c>
      <c r="X2661" s="16">
        <v>30008239</v>
      </c>
      <c r="Y2661" s="22" t="s">
        <v>1173</v>
      </c>
      <c r="Z2661" s="16" t="s">
        <v>33</v>
      </c>
      <c r="AA2661" s="21">
        <v>0</v>
      </c>
      <c r="AB2661" s="21">
        <v>61889.374749845367</v>
      </c>
      <c r="AC2661" s="21">
        <v>0</v>
      </c>
      <c r="AD2661" s="21">
        <v>0</v>
      </c>
      <c r="AE2661" s="21">
        <v>0</v>
      </c>
    </row>
    <row r="2662" spans="23:31">
      <c r="W2662" s="20" t="s">
        <v>2743</v>
      </c>
      <c r="X2662" s="16">
        <v>30008244</v>
      </c>
      <c r="Y2662" s="22" t="s">
        <v>332</v>
      </c>
      <c r="Z2662" s="16" t="s">
        <v>33</v>
      </c>
      <c r="AA2662" s="21">
        <v>0</v>
      </c>
      <c r="AB2662" s="21">
        <v>52285.037677170905</v>
      </c>
      <c r="AC2662" s="21">
        <v>0</v>
      </c>
      <c r="AD2662" s="21">
        <v>0</v>
      </c>
      <c r="AE2662" s="21">
        <v>0</v>
      </c>
    </row>
    <row r="2663" spans="23:31">
      <c r="W2663" s="20" t="s">
        <v>2745</v>
      </c>
      <c r="X2663" s="16">
        <v>30008248</v>
      </c>
      <c r="Y2663" s="22" t="s">
        <v>323</v>
      </c>
      <c r="Z2663" s="16" t="s">
        <v>33</v>
      </c>
      <c r="AA2663" s="21">
        <v>0</v>
      </c>
      <c r="AB2663" s="21">
        <v>56018.658914746804</v>
      </c>
      <c r="AC2663" s="21">
        <v>0</v>
      </c>
      <c r="AD2663" s="21">
        <v>0</v>
      </c>
      <c r="AE2663" s="21">
        <v>0</v>
      </c>
    </row>
    <row r="2664" spans="23:31">
      <c r="W2664" s="20" t="s">
        <v>2748</v>
      </c>
      <c r="X2664" s="16">
        <v>30008251</v>
      </c>
      <c r="Y2664" s="22" t="s">
        <v>74</v>
      </c>
      <c r="Z2664" s="16" t="s">
        <v>33</v>
      </c>
      <c r="AA2664" s="21">
        <v>0</v>
      </c>
      <c r="AB2664" s="21">
        <v>64716.172040205194</v>
      </c>
      <c r="AC2664" s="21">
        <v>0</v>
      </c>
      <c r="AD2664" s="21">
        <v>0</v>
      </c>
      <c r="AE2664" s="21">
        <v>0</v>
      </c>
    </row>
    <row r="2665" spans="23:31">
      <c r="W2665" s="20" t="s">
        <v>2751</v>
      </c>
      <c r="X2665" s="16">
        <v>30008256</v>
      </c>
      <c r="Y2665" s="22" t="s">
        <v>374</v>
      </c>
      <c r="Z2665" s="16" t="s">
        <v>33</v>
      </c>
      <c r="AA2665" s="21">
        <v>0</v>
      </c>
      <c r="AB2665" s="21">
        <v>94620.4796122181</v>
      </c>
      <c r="AC2665" s="21">
        <v>0</v>
      </c>
      <c r="AD2665" s="21">
        <v>0</v>
      </c>
      <c r="AE2665" s="21">
        <v>0</v>
      </c>
    </row>
    <row r="2666" spans="23:31">
      <c r="W2666" s="20" t="s">
        <v>2752</v>
      </c>
      <c r="X2666" s="16">
        <v>30008261</v>
      </c>
      <c r="Y2666" s="22" t="s">
        <v>197</v>
      </c>
      <c r="Z2666" s="16" t="s">
        <v>33</v>
      </c>
      <c r="AA2666" s="21">
        <v>0</v>
      </c>
      <c r="AB2666" s="21">
        <v>115553.00341890518</v>
      </c>
      <c r="AC2666" s="21">
        <v>0</v>
      </c>
      <c r="AD2666" s="21">
        <v>0</v>
      </c>
      <c r="AE2666" s="21">
        <v>0</v>
      </c>
    </row>
    <row r="2667" spans="23:31">
      <c r="W2667" s="20" t="s">
        <v>2753</v>
      </c>
      <c r="X2667" s="16">
        <v>30008263</v>
      </c>
      <c r="Y2667" s="22" t="s">
        <v>197</v>
      </c>
      <c r="Z2667" s="16" t="s">
        <v>33</v>
      </c>
      <c r="AA2667" s="21">
        <v>0</v>
      </c>
      <c r="AB2667" s="21">
        <v>110186.35771943202</v>
      </c>
      <c r="AC2667" s="21">
        <v>0</v>
      </c>
      <c r="AD2667" s="21">
        <v>0</v>
      </c>
      <c r="AE2667" s="21">
        <v>0</v>
      </c>
    </row>
    <row r="2668" spans="23:31">
      <c r="W2668" s="20" t="s">
        <v>2754</v>
      </c>
      <c r="X2668" s="16">
        <v>30008268</v>
      </c>
      <c r="Y2668" s="22" t="s">
        <v>323</v>
      </c>
      <c r="Z2668" s="16" t="s">
        <v>33</v>
      </c>
      <c r="AA2668" s="21">
        <v>0</v>
      </c>
      <c r="AB2668" s="21">
        <v>60171.887248975152</v>
      </c>
      <c r="AC2668" s="21">
        <v>0</v>
      </c>
      <c r="AD2668" s="21">
        <v>0</v>
      </c>
      <c r="AE2668" s="21">
        <v>0</v>
      </c>
    </row>
    <row r="2669" spans="23:31">
      <c r="W2669" s="20" t="s">
        <v>2755</v>
      </c>
      <c r="X2669" s="16">
        <v>30008269</v>
      </c>
      <c r="Y2669" s="22" t="s">
        <v>74</v>
      </c>
      <c r="Z2669" s="16" t="s">
        <v>33</v>
      </c>
      <c r="AA2669" s="21">
        <v>0</v>
      </c>
      <c r="AB2669" s="21">
        <v>74714.98777427453</v>
      </c>
      <c r="AC2669" s="21">
        <v>0</v>
      </c>
      <c r="AD2669" s="21">
        <v>0</v>
      </c>
      <c r="AE2669" s="21">
        <v>0</v>
      </c>
    </row>
    <row r="2670" spans="23:31">
      <c r="W2670" s="20" t="s">
        <v>2756</v>
      </c>
      <c r="X2670" s="16">
        <v>30008270</v>
      </c>
      <c r="Y2670" s="22" t="s">
        <v>197</v>
      </c>
      <c r="Z2670" s="16" t="s">
        <v>33</v>
      </c>
      <c r="AA2670" s="21">
        <v>0</v>
      </c>
      <c r="AB2670" s="21">
        <v>101962.77069832179</v>
      </c>
      <c r="AC2670" s="21">
        <v>0</v>
      </c>
      <c r="AD2670" s="21">
        <v>0</v>
      </c>
      <c r="AE2670" s="21">
        <v>0</v>
      </c>
    </row>
    <row r="2671" spans="23:31">
      <c r="W2671" s="20" t="s">
        <v>2759</v>
      </c>
      <c r="X2671" s="16">
        <v>30008278</v>
      </c>
      <c r="Y2671" s="22" t="s">
        <v>197</v>
      </c>
      <c r="Z2671" s="16" t="s">
        <v>33</v>
      </c>
      <c r="AA2671" s="21">
        <v>0</v>
      </c>
      <c r="AB2671" s="21">
        <v>96139.639725264307</v>
      </c>
      <c r="AC2671" s="21">
        <v>0</v>
      </c>
      <c r="AD2671" s="21">
        <v>0</v>
      </c>
      <c r="AE2671" s="21">
        <v>0</v>
      </c>
    </row>
    <row r="2672" spans="23:31">
      <c r="W2672" s="20" t="s">
        <v>2760</v>
      </c>
      <c r="X2672" s="16">
        <v>30008279</v>
      </c>
      <c r="Y2672" s="22" t="s">
        <v>277</v>
      </c>
      <c r="Z2672" s="16" t="s">
        <v>33</v>
      </c>
      <c r="AA2672" s="21">
        <v>0</v>
      </c>
      <c r="AB2672" s="21">
        <v>81712.873158273607</v>
      </c>
      <c r="AC2672" s="21">
        <v>0</v>
      </c>
      <c r="AD2672" s="21">
        <v>0</v>
      </c>
      <c r="AE2672" s="21">
        <v>0</v>
      </c>
    </row>
    <row r="2673" spans="23:31">
      <c r="W2673" s="20" t="s">
        <v>2761</v>
      </c>
      <c r="X2673" s="16">
        <v>30008280</v>
      </c>
      <c r="Y2673" s="22" t="s">
        <v>275</v>
      </c>
      <c r="Z2673" s="16" t="s">
        <v>33</v>
      </c>
      <c r="AA2673" s="21">
        <v>0</v>
      </c>
      <c r="AB2673" s="21">
        <v>101323.63073111803</v>
      </c>
      <c r="AC2673" s="21">
        <v>0</v>
      </c>
      <c r="AD2673" s="21">
        <v>0</v>
      </c>
      <c r="AE2673" s="21">
        <v>0</v>
      </c>
    </row>
    <row r="2674" spans="23:31">
      <c r="W2674" s="20" t="s">
        <v>2764</v>
      </c>
      <c r="X2674" s="16">
        <v>30008297</v>
      </c>
      <c r="Y2674" s="22" t="s">
        <v>963</v>
      </c>
      <c r="Z2674" s="16" t="s">
        <v>33</v>
      </c>
      <c r="AA2674" s="21">
        <v>0</v>
      </c>
      <c r="AB2674" s="21">
        <v>53811.425780032252</v>
      </c>
      <c r="AC2674" s="21">
        <v>0</v>
      </c>
      <c r="AD2674" s="21">
        <v>0</v>
      </c>
      <c r="AE2674" s="21">
        <v>0</v>
      </c>
    </row>
    <row r="2675" spans="23:31">
      <c r="W2675" s="20" t="s">
        <v>2766</v>
      </c>
      <c r="X2675" s="16">
        <v>30008304</v>
      </c>
      <c r="Y2675" s="22" t="s">
        <v>69</v>
      </c>
      <c r="Z2675" s="16" t="s">
        <v>33</v>
      </c>
      <c r="AA2675" s="21">
        <v>0</v>
      </c>
      <c r="AB2675" s="21">
        <v>101648.74109458739</v>
      </c>
      <c r="AC2675" s="21">
        <v>0</v>
      </c>
      <c r="AD2675" s="21">
        <v>0</v>
      </c>
      <c r="AE2675" s="21">
        <v>0</v>
      </c>
    </row>
    <row r="2676" spans="23:31">
      <c r="W2676" s="20" t="s">
        <v>2768</v>
      </c>
      <c r="X2676" s="16">
        <v>30008310</v>
      </c>
      <c r="Y2676" s="22" t="s">
        <v>206</v>
      </c>
      <c r="Z2676" s="16" t="s">
        <v>33</v>
      </c>
      <c r="AA2676" s="21">
        <v>0</v>
      </c>
      <c r="AB2676" s="21">
        <v>79608.304312812703</v>
      </c>
      <c r="AC2676" s="21">
        <v>0</v>
      </c>
      <c r="AD2676" s="21">
        <v>0</v>
      </c>
      <c r="AE2676" s="21">
        <v>0</v>
      </c>
    </row>
    <row r="2677" spans="23:31">
      <c r="W2677" s="20" t="s">
        <v>2769</v>
      </c>
      <c r="X2677" s="16">
        <v>30008312</v>
      </c>
      <c r="Y2677" s="22" t="s">
        <v>144</v>
      </c>
      <c r="Z2677" s="16" t="s">
        <v>33</v>
      </c>
      <c r="AA2677" s="21">
        <v>0</v>
      </c>
      <c r="AB2677" s="21">
        <v>91356.900670468051</v>
      </c>
      <c r="AC2677" s="21">
        <v>0</v>
      </c>
      <c r="AD2677" s="21">
        <v>0</v>
      </c>
      <c r="AE2677" s="21">
        <v>0</v>
      </c>
    </row>
    <row r="2678" spans="23:31">
      <c r="W2678" s="20" t="s">
        <v>2771</v>
      </c>
      <c r="X2678" s="16">
        <v>30008329</v>
      </c>
      <c r="Y2678" s="22" t="s">
        <v>111</v>
      </c>
      <c r="Z2678" s="16" t="s">
        <v>33</v>
      </c>
      <c r="AA2678" s="21">
        <v>0</v>
      </c>
      <c r="AB2678" s="21">
        <v>114848.44632637965</v>
      </c>
      <c r="AC2678" s="21">
        <v>0</v>
      </c>
      <c r="AD2678" s="21">
        <v>0</v>
      </c>
      <c r="AE2678" s="21">
        <v>0</v>
      </c>
    </row>
    <row r="2679" spans="23:31">
      <c r="W2679" s="20" t="s">
        <v>2772</v>
      </c>
      <c r="X2679" s="16">
        <v>30008335</v>
      </c>
      <c r="Y2679" s="22" t="s">
        <v>206</v>
      </c>
      <c r="Z2679" s="16" t="s">
        <v>33</v>
      </c>
      <c r="AA2679" s="21">
        <v>0</v>
      </c>
      <c r="AB2679" s="21">
        <v>80005.64072622548</v>
      </c>
      <c r="AC2679" s="21">
        <v>0</v>
      </c>
      <c r="AD2679" s="21">
        <v>0</v>
      </c>
      <c r="AE2679" s="21">
        <v>0</v>
      </c>
    </row>
    <row r="2680" spans="23:31">
      <c r="W2680" s="20" t="s">
        <v>2773</v>
      </c>
      <c r="X2680" s="16">
        <v>30008336</v>
      </c>
      <c r="Y2680" s="22" t="s">
        <v>352</v>
      </c>
      <c r="Z2680" s="16" t="s">
        <v>33</v>
      </c>
      <c r="AA2680" s="21">
        <v>0</v>
      </c>
      <c r="AB2680" s="21">
        <v>82040.655849499541</v>
      </c>
      <c r="AC2680" s="21">
        <v>0</v>
      </c>
      <c r="AD2680" s="21">
        <v>0</v>
      </c>
      <c r="AE2680" s="21">
        <v>0</v>
      </c>
    </row>
    <row r="2681" spans="23:31">
      <c r="W2681" s="20" t="s">
        <v>2774</v>
      </c>
      <c r="X2681" s="16">
        <v>30008338</v>
      </c>
      <c r="Y2681" s="22" t="s">
        <v>109</v>
      </c>
      <c r="Z2681" s="16" t="s">
        <v>33</v>
      </c>
      <c r="AA2681" s="21">
        <v>0</v>
      </c>
      <c r="AB2681" s="21">
        <v>131769.11719076819</v>
      </c>
      <c r="AC2681" s="21">
        <v>0</v>
      </c>
      <c r="AD2681" s="21">
        <v>0</v>
      </c>
      <c r="AE2681" s="21">
        <v>0</v>
      </c>
    </row>
    <row r="2682" spans="23:31">
      <c r="W2682" s="20" t="s">
        <v>2775</v>
      </c>
      <c r="X2682" s="16">
        <v>30008339</v>
      </c>
      <c r="Y2682" s="22" t="s">
        <v>103</v>
      </c>
      <c r="Z2682" s="16" t="s">
        <v>33</v>
      </c>
      <c r="AA2682" s="21">
        <v>0</v>
      </c>
      <c r="AB2682" s="21">
        <v>75898.648206167069</v>
      </c>
      <c r="AC2682" s="21">
        <v>0</v>
      </c>
      <c r="AD2682" s="21">
        <v>0</v>
      </c>
      <c r="AE2682" s="21">
        <v>0</v>
      </c>
    </row>
    <row r="2683" spans="23:31">
      <c r="W2683" s="20" t="s">
        <v>2776</v>
      </c>
      <c r="X2683" s="16">
        <v>30008340</v>
      </c>
      <c r="Y2683" s="22" t="s">
        <v>352</v>
      </c>
      <c r="Z2683" s="16" t="s">
        <v>33</v>
      </c>
      <c r="AA2683" s="21">
        <v>0</v>
      </c>
      <c r="AB2683" s="21">
        <v>77856.962229225726</v>
      </c>
      <c r="AC2683" s="21">
        <v>0</v>
      </c>
      <c r="AD2683" s="21">
        <v>0</v>
      </c>
      <c r="AE2683" s="21">
        <v>0</v>
      </c>
    </row>
    <row r="2684" spans="23:31">
      <c r="W2684" s="20" t="s">
        <v>2777</v>
      </c>
      <c r="X2684" s="16">
        <v>30008342</v>
      </c>
      <c r="Y2684" s="22" t="s">
        <v>277</v>
      </c>
      <c r="Z2684" s="16" t="s">
        <v>33</v>
      </c>
      <c r="AA2684" s="21">
        <v>0</v>
      </c>
      <c r="AB2684" s="21">
        <v>81775.145807983979</v>
      </c>
      <c r="AC2684" s="21">
        <v>0</v>
      </c>
      <c r="AD2684" s="21">
        <v>0</v>
      </c>
      <c r="AE2684" s="21">
        <v>0</v>
      </c>
    </row>
    <row r="2685" spans="23:31">
      <c r="W2685" s="20" t="s">
        <v>2778</v>
      </c>
      <c r="X2685" s="16">
        <v>30008343</v>
      </c>
      <c r="Y2685" s="22" t="s">
        <v>74</v>
      </c>
      <c r="Z2685" s="16" t="s">
        <v>33</v>
      </c>
      <c r="AA2685" s="21">
        <v>0</v>
      </c>
      <c r="AB2685" s="21">
        <v>94645.139388653522</v>
      </c>
      <c r="AC2685" s="21">
        <v>0</v>
      </c>
      <c r="AD2685" s="21">
        <v>0</v>
      </c>
      <c r="AE2685" s="21">
        <v>0</v>
      </c>
    </row>
    <row r="2686" spans="23:31">
      <c r="W2686" s="20" t="s">
        <v>2779</v>
      </c>
      <c r="X2686" s="16">
        <v>30008348</v>
      </c>
      <c r="Y2686" s="22" t="s">
        <v>103</v>
      </c>
      <c r="Z2686" s="16" t="s">
        <v>33</v>
      </c>
      <c r="AA2686" s="21">
        <v>0</v>
      </c>
      <c r="AB2686" s="21">
        <v>70237.374287093538</v>
      </c>
      <c r="AC2686" s="21">
        <v>0</v>
      </c>
      <c r="AD2686" s="21">
        <v>0</v>
      </c>
      <c r="AE2686" s="21">
        <v>0</v>
      </c>
    </row>
    <row r="2687" spans="23:31">
      <c r="W2687" s="20" t="s">
        <v>2780</v>
      </c>
      <c r="X2687" s="16">
        <v>30008349</v>
      </c>
      <c r="Y2687" s="22" t="s">
        <v>109</v>
      </c>
      <c r="Z2687" s="16" t="s">
        <v>33</v>
      </c>
      <c r="AA2687" s="21">
        <v>0</v>
      </c>
      <c r="AB2687" s="21">
        <v>139507.7448155453</v>
      </c>
      <c r="AC2687" s="21">
        <v>0</v>
      </c>
      <c r="AD2687" s="21">
        <v>0</v>
      </c>
      <c r="AE2687" s="21">
        <v>0</v>
      </c>
    </row>
    <row r="2688" spans="23:31">
      <c r="W2688" s="20" t="s">
        <v>2781</v>
      </c>
      <c r="X2688" s="16">
        <v>30008352</v>
      </c>
      <c r="Y2688" s="22" t="s">
        <v>374</v>
      </c>
      <c r="Z2688" s="16" t="s">
        <v>33</v>
      </c>
      <c r="AA2688" s="21">
        <v>0</v>
      </c>
      <c r="AB2688" s="21">
        <v>79913.518028765015</v>
      </c>
      <c r="AC2688" s="21">
        <v>0</v>
      </c>
      <c r="AD2688" s="21">
        <v>0</v>
      </c>
      <c r="AE2688" s="21">
        <v>0</v>
      </c>
    </row>
    <row r="2689" spans="23:31">
      <c r="W2689" s="20" t="s">
        <v>2782</v>
      </c>
      <c r="X2689" s="16">
        <v>30008353</v>
      </c>
      <c r="Y2689" s="22" t="s">
        <v>206</v>
      </c>
      <c r="Z2689" s="16" t="s">
        <v>33</v>
      </c>
      <c r="AA2689" s="21">
        <v>0</v>
      </c>
      <c r="AB2689" s="21">
        <v>83748.220310319215</v>
      </c>
      <c r="AC2689" s="21">
        <v>0</v>
      </c>
      <c r="AD2689" s="21">
        <v>0</v>
      </c>
      <c r="AE2689" s="21">
        <v>0</v>
      </c>
    </row>
    <row r="2690" spans="23:31">
      <c r="W2690" s="20" t="s">
        <v>2783</v>
      </c>
      <c r="X2690" s="16">
        <v>30008354</v>
      </c>
      <c r="Y2690" s="22" t="s">
        <v>111</v>
      </c>
      <c r="Z2690" s="16" t="s">
        <v>33</v>
      </c>
      <c r="AA2690" s="21">
        <v>0</v>
      </c>
      <c r="AB2690" s="21">
        <v>99624.143842686521</v>
      </c>
      <c r="AC2690" s="21">
        <v>0</v>
      </c>
      <c r="AD2690" s="21">
        <v>0</v>
      </c>
      <c r="AE2690" s="21">
        <v>0</v>
      </c>
    </row>
    <row r="2691" spans="23:31">
      <c r="W2691" s="20" t="s">
        <v>2784</v>
      </c>
      <c r="X2691" s="16">
        <v>30008355</v>
      </c>
      <c r="Y2691" s="22" t="s">
        <v>109</v>
      </c>
      <c r="Z2691" s="16" t="s">
        <v>33</v>
      </c>
      <c r="AA2691" s="21">
        <v>0</v>
      </c>
      <c r="AB2691" s="21">
        <v>145112.19562708851</v>
      </c>
      <c r="AC2691" s="21">
        <v>0</v>
      </c>
      <c r="AD2691" s="21">
        <v>0</v>
      </c>
      <c r="AE2691" s="21">
        <v>0</v>
      </c>
    </row>
    <row r="2692" spans="23:31">
      <c r="W2692" s="20" t="s">
        <v>2785</v>
      </c>
      <c r="X2692" s="16">
        <v>30008356</v>
      </c>
      <c r="Y2692" s="22" t="s">
        <v>280</v>
      </c>
      <c r="Z2692" s="16" t="s">
        <v>33</v>
      </c>
      <c r="AA2692" s="21">
        <v>0</v>
      </c>
      <c r="AB2692" s="21">
        <v>86283.719647968435</v>
      </c>
      <c r="AC2692" s="21">
        <v>0</v>
      </c>
      <c r="AD2692" s="21">
        <v>0</v>
      </c>
      <c r="AE2692" s="21">
        <v>0</v>
      </c>
    </row>
    <row r="2693" spans="23:31">
      <c r="W2693" s="20" t="s">
        <v>2786</v>
      </c>
      <c r="X2693" s="16">
        <v>30008358</v>
      </c>
      <c r="Y2693" s="22" t="s">
        <v>69</v>
      </c>
      <c r="Z2693" s="16" t="s">
        <v>33</v>
      </c>
      <c r="AA2693" s="21">
        <v>0</v>
      </c>
      <c r="AB2693" s="21">
        <v>110140.96108113379</v>
      </c>
      <c r="AC2693" s="21">
        <v>0</v>
      </c>
      <c r="AD2693" s="21">
        <v>0</v>
      </c>
      <c r="AE2693" s="21">
        <v>0</v>
      </c>
    </row>
    <row r="2694" spans="23:31">
      <c r="W2694" s="20" t="s">
        <v>2788</v>
      </c>
      <c r="X2694" s="16">
        <v>30008364</v>
      </c>
      <c r="Y2694" s="22" t="s">
        <v>197</v>
      </c>
      <c r="Z2694" s="16" t="s">
        <v>33</v>
      </c>
      <c r="AA2694" s="21">
        <v>0</v>
      </c>
      <c r="AB2694" s="21">
        <v>105935.96010668985</v>
      </c>
      <c r="AC2694" s="21">
        <v>0</v>
      </c>
      <c r="AD2694" s="21">
        <v>0</v>
      </c>
      <c r="AE2694" s="21">
        <v>0</v>
      </c>
    </row>
    <row r="2695" spans="23:31">
      <c r="W2695" s="20" t="s">
        <v>2789</v>
      </c>
      <c r="X2695" s="16">
        <v>30008365</v>
      </c>
      <c r="Y2695" s="22" t="s">
        <v>74</v>
      </c>
      <c r="Z2695" s="16" t="s">
        <v>33</v>
      </c>
      <c r="AA2695" s="21">
        <v>0</v>
      </c>
      <c r="AB2695" s="21">
        <v>84852.447696090167</v>
      </c>
      <c r="AC2695" s="21">
        <v>0</v>
      </c>
      <c r="AD2695" s="21">
        <v>0</v>
      </c>
      <c r="AE2695" s="21">
        <v>0</v>
      </c>
    </row>
    <row r="2696" spans="23:31">
      <c r="W2696" s="20" t="s">
        <v>2790</v>
      </c>
      <c r="X2696" s="16">
        <v>30008371</v>
      </c>
      <c r="Y2696" s="22" t="s">
        <v>76</v>
      </c>
      <c r="Z2696" s="16" t="s">
        <v>33</v>
      </c>
      <c r="AA2696" s="21">
        <v>0</v>
      </c>
      <c r="AB2696" s="21">
        <v>85518.711476010605</v>
      </c>
      <c r="AC2696" s="21">
        <v>0</v>
      </c>
      <c r="AD2696" s="21">
        <v>0</v>
      </c>
      <c r="AE2696" s="21">
        <v>0</v>
      </c>
    </row>
    <row r="2697" spans="23:31">
      <c r="W2697" s="20" t="s">
        <v>2791</v>
      </c>
      <c r="X2697" s="16">
        <v>30008373</v>
      </c>
      <c r="Y2697" s="22" t="s">
        <v>76</v>
      </c>
      <c r="Z2697" s="16" t="s">
        <v>33</v>
      </c>
      <c r="AA2697" s="21">
        <v>0</v>
      </c>
      <c r="AB2697" s="21">
        <v>80335.588340791699</v>
      </c>
      <c r="AC2697" s="21">
        <v>0</v>
      </c>
      <c r="AD2697" s="21">
        <v>0</v>
      </c>
      <c r="AE2697" s="21">
        <v>0</v>
      </c>
    </row>
    <row r="2698" spans="23:31">
      <c r="W2698" s="20" t="s">
        <v>2792</v>
      </c>
      <c r="X2698" s="16">
        <v>30008378</v>
      </c>
      <c r="Y2698" s="22" t="s">
        <v>171</v>
      </c>
      <c r="Z2698" s="16" t="s">
        <v>33</v>
      </c>
      <c r="AA2698" s="21">
        <v>0</v>
      </c>
      <c r="AB2698" s="21">
        <v>116980.88210293099</v>
      </c>
      <c r="AC2698" s="21">
        <v>0</v>
      </c>
      <c r="AD2698" s="21">
        <v>0</v>
      </c>
      <c r="AE2698" s="21">
        <v>0</v>
      </c>
    </row>
    <row r="2699" spans="23:31">
      <c r="W2699" s="20" t="s">
        <v>2793</v>
      </c>
      <c r="X2699" s="16">
        <v>30008381</v>
      </c>
      <c r="Y2699" s="22" t="s">
        <v>171</v>
      </c>
      <c r="Z2699" s="16" t="s">
        <v>33</v>
      </c>
      <c r="AA2699" s="21">
        <v>0</v>
      </c>
      <c r="AB2699" s="21">
        <v>110978.32431537703</v>
      </c>
      <c r="AC2699" s="21">
        <v>0</v>
      </c>
      <c r="AD2699" s="21">
        <v>0</v>
      </c>
      <c r="AE2699" s="21">
        <v>0</v>
      </c>
    </row>
    <row r="2700" spans="23:31">
      <c r="W2700" s="20" t="s">
        <v>2794</v>
      </c>
      <c r="X2700" s="16">
        <v>30008382</v>
      </c>
      <c r="Y2700" s="22" t="s">
        <v>74</v>
      </c>
      <c r="Z2700" s="16" t="s">
        <v>33</v>
      </c>
      <c r="AA2700" s="21">
        <v>0</v>
      </c>
      <c r="AB2700" s="21">
        <v>87941.68890912013</v>
      </c>
      <c r="AC2700" s="21">
        <v>0</v>
      </c>
      <c r="AD2700" s="21">
        <v>0</v>
      </c>
      <c r="AE2700" s="21">
        <v>0</v>
      </c>
    </row>
    <row r="2701" spans="23:31">
      <c r="W2701" s="20" t="s">
        <v>2795</v>
      </c>
      <c r="X2701" s="16">
        <v>30008384</v>
      </c>
      <c r="Y2701" s="22" t="s">
        <v>171</v>
      </c>
      <c r="Z2701" s="16" t="s">
        <v>33</v>
      </c>
      <c r="AA2701" s="21">
        <v>0</v>
      </c>
      <c r="AB2701" s="21">
        <v>120350.26801420566</v>
      </c>
      <c r="AC2701" s="21">
        <v>0</v>
      </c>
      <c r="AD2701" s="21">
        <v>0</v>
      </c>
      <c r="AE2701" s="21">
        <v>0</v>
      </c>
    </row>
    <row r="2702" spans="23:31">
      <c r="W2702" s="20" t="s">
        <v>2806</v>
      </c>
      <c r="X2702" s="16">
        <v>30008420</v>
      </c>
      <c r="Y2702" s="22" t="s">
        <v>69</v>
      </c>
      <c r="Z2702" s="16" t="s">
        <v>33</v>
      </c>
      <c r="AA2702" s="21">
        <v>0</v>
      </c>
      <c r="AB2702" s="21">
        <v>95754.418076299029</v>
      </c>
      <c r="AC2702" s="21">
        <v>0</v>
      </c>
      <c r="AD2702" s="21">
        <v>0</v>
      </c>
      <c r="AE2702" s="21">
        <v>0</v>
      </c>
    </row>
    <row r="2703" spans="23:31">
      <c r="W2703" s="20" t="s">
        <v>2807</v>
      </c>
      <c r="X2703" s="16">
        <v>30008422</v>
      </c>
      <c r="Y2703" s="22" t="s">
        <v>69</v>
      </c>
      <c r="Z2703" s="16" t="s">
        <v>33</v>
      </c>
      <c r="AA2703" s="21">
        <v>0</v>
      </c>
      <c r="AB2703" s="21">
        <v>91697.838079511886</v>
      </c>
      <c r="AC2703" s="21">
        <v>0</v>
      </c>
      <c r="AD2703" s="21">
        <v>0</v>
      </c>
      <c r="AE2703" s="21">
        <v>0</v>
      </c>
    </row>
    <row r="2704" spans="23:31">
      <c r="W2704" s="20" t="s">
        <v>2814</v>
      </c>
      <c r="X2704" s="16">
        <v>30008497</v>
      </c>
      <c r="Y2704" s="22" t="s">
        <v>1108</v>
      </c>
      <c r="Z2704" s="16" t="s">
        <v>33</v>
      </c>
      <c r="AA2704" s="21">
        <v>0</v>
      </c>
      <c r="AB2704" s="21">
        <v>97918.090906930913</v>
      </c>
      <c r="AC2704" s="21">
        <v>0</v>
      </c>
      <c r="AD2704" s="21">
        <v>0</v>
      </c>
      <c r="AE2704" s="21">
        <v>0</v>
      </c>
    </row>
    <row r="2705" spans="23:31">
      <c r="W2705" s="20" t="s">
        <v>2815</v>
      </c>
      <c r="X2705" s="16">
        <v>30008501</v>
      </c>
      <c r="Y2705" s="22" t="s">
        <v>1108</v>
      </c>
      <c r="Z2705" s="16" t="s">
        <v>33</v>
      </c>
      <c r="AA2705" s="21">
        <v>0</v>
      </c>
      <c r="AB2705" s="21">
        <v>93915.605883334196</v>
      </c>
      <c r="AC2705" s="21">
        <v>0</v>
      </c>
      <c r="AD2705" s="21">
        <v>0</v>
      </c>
      <c r="AE2705" s="21">
        <v>0</v>
      </c>
    </row>
    <row r="2706" spans="23:31">
      <c r="W2706" s="20" t="s">
        <v>2816</v>
      </c>
      <c r="X2706" s="16">
        <v>30008505</v>
      </c>
      <c r="Y2706" s="22" t="s">
        <v>607</v>
      </c>
      <c r="Z2706" s="16" t="s">
        <v>33</v>
      </c>
      <c r="AA2706" s="21">
        <v>0</v>
      </c>
      <c r="AB2706" s="21">
        <v>107834.30912116586</v>
      </c>
      <c r="AC2706" s="21">
        <v>0</v>
      </c>
      <c r="AD2706" s="21">
        <v>0</v>
      </c>
      <c r="AE2706" s="21">
        <v>0</v>
      </c>
    </row>
    <row r="2707" spans="23:31">
      <c r="W2707" s="20" t="s">
        <v>2818</v>
      </c>
      <c r="X2707" s="16">
        <v>30008516</v>
      </c>
      <c r="Y2707" s="22" t="s">
        <v>1108</v>
      </c>
      <c r="Z2707" s="16" t="s">
        <v>33</v>
      </c>
      <c r="AA2707" s="21">
        <v>0</v>
      </c>
      <c r="AB2707" s="21">
        <v>99254.409447835424</v>
      </c>
      <c r="AC2707" s="21">
        <v>0</v>
      </c>
      <c r="AD2707" s="21">
        <v>0</v>
      </c>
      <c r="AE2707" s="21">
        <v>0</v>
      </c>
    </row>
    <row r="2708" spans="23:31">
      <c r="W2708" s="20" t="s">
        <v>2819</v>
      </c>
      <c r="X2708" s="16">
        <v>30008517</v>
      </c>
      <c r="Y2708" s="22" t="s">
        <v>1108</v>
      </c>
      <c r="Z2708" s="16" t="s">
        <v>33</v>
      </c>
      <c r="AA2708" s="21">
        <v>0</v>
      </c>
      <c r="AB2708" s="21">
        <v>105749.9074954407</v>
      </c>
      <c r="AC2708" s="21">
        <v>0</v>
      </c>
      <c r="AD2708" s="21">
        <v>0</v>
      </c>
      <c r="AE2708" s="21">
        <v>0</v>
      </c>
    </row>
    <row r="2709" spans="23:31">
      <c r="W2709" s="20" t="s">
        <v>2820</v>
      </c>
      <c r="X2709" s="16">
        <v>30008518</v>
      </c>
      <c r="Y2709" s="22" t="s">
        <v>1173</v>
      </c>
      <c r="Z2709" s="16" t="s">
        <v>33</v>
      </c>
      <c r="AA2709" s="21">
        <v>0</v>
      </c>
      <c r="AB2709" s="21">
        <v>55390.677441830907</v>
      </c>
      <c r="AC2709" s="21">
        <v>0</v>
      </c>
      <c r="AD2709" s="21">
        <v>0</v>
      </c>
      <c r="AE2709" s="21">
        <v>0</v>
      </c>
    </row>
    <row r="2710" spans="23:31">
      <c r="W2710" s="20" t="s">
        <v>2822</v>
      </c>
      <c r="X2710" s="16">
        <v>30008522</v>
      </c>
      <c r="Y2710" s="22" t="s">
        <v>69</v>
      </c>
      <c r="Z2710" s="16" t="s">
        <v>33</v>
      </c>
      <c r="AA2710" s="21">
        <v>0</v>
      </c>
      <c r="AB2710" s="21">
        <v>89301.50496346131</v>
      </c>
      <c r="AC2710" s="21">
        <v>0</v>
      </c>
      <c r="AD2710" s="21">
        <v>0</v>
      </c>
      <c r="AE2710" s="21">
        <v>0</v>
      </c>
    </row>
    <row r="2711" spans="23:31">
      <c r="W2711" s="20" t="s">
        <v>2823</v>
      </c>
      <c r="X2711" s="16">
        <v>30008545</v>
      </c>
      <c r="Y2711" s="22" t="s">
        <v>69</v>
      </c>
      <c r="Z2711" s="16" t="s">
        <v>33</v>
      </c>
      <c r="AA2711" s="21">
        <v>0</v>
      </c>
      <c r="AB2711" s="21">
        <v>79867.786768138816</v>
      </c>
      <c r="AC2711" s="21">
        <v>0</v>
      </c>
      <c r="AD2711" s="21">
        <v>0</v>
      </c>
      <c r="AE2711" s="21">
        <v>0</v>
      </c>
    </row>
    <row r="2712" spans="23:31">
      <c r="W2712" s="20" t="s">
        <v>2824</v>
      </c>
      <c r="X2712" s="16">
        <v>30008546</v>
      </c>
      <c r="Y2712" s="22" t="s">
        <v>1108</v>
      </c>
      <c r="Z2712" s="16" t="s">
        <v>33</v>
      </c>
      <c r="AA2712" s="21">
        <v>0</v>
      </c>
      <c r="AB2712" s="21">
        <v>97187.789298081741</v>
      </c>
      <c r="AC2712" s="21">
        <v>0</v>
      </c>
      <c r="AD2712" s="21">
        <v>0</v>
      </c>
      <c r="AE2712" s="21">
        <v>0</v>
      </c>
    </row>
    <row r="2713" spans="23:31">
      <c r="W2713" s="20" t="s">
        <v>2825</v>
      </c>
      <c r="X2713" s="16">
        <v>30008548</v>
      </c>
      <c r="Y2713" s="22" t="s">
        <v>222</v>
      </c>
      <c r="Z2713" s="16" t="s">
        <v>33</v>
      </c>
      <c r="AA2713" s="21">
        <v>0</v>
      </c>
      <c r="AB2713" s="21">
        <v>51726.111305659077</v>
      </c>
      <c r="AC2713" s="21">
        <v>0</v>
      </c>
      <c r="AD2713" s="21">
        <v>0</v>
      </c>
      <c r="AE2713" s="21">
        <v>0</v>
      </c>
    </row>
    <row r="2714" spans="23:31">
      <c r="W2714" s="20" t="s">
        <v>2832</v>
      </c>
      <c r="X2714" s="16">
        <v>30008576</v>
      </c>
      <c r="Y2714" s="22" t="s">
        <v>69</v>
      </c>
      <c r="Z2714" s="16" t="s">
        <v>33</v>
      </c>
      <c r="AA2714" s="21">
        <v>0</v>
      </c>
      <c r="AB2714" s="21">
        <v>91682.349889611098</v>
      </c>
      <c r="AC2714" s="21">
        <v>0</v>
      </c>
      <c r="AD2714" s="21">
        <v>0</v>
      </c>
      <c r="AE2714" s="21">
        <v>0</v>
      </c>
    </row>
    <row r="2715" spans="23:31">
      <c r="W2715" s="20" t="s">
        <v>2833</v>
      </c>
      <c r="X2715" s="16">
        <v>30008577</v>
      </c>
      <c r="Y2715" s="22" t="s">
        <v>323</v>
      </c>
      <c r="Z2715" s="16" t="s">
        <v>33</v>
      </c>
      <c r="AA2715" s="21">
        <v>0</v>
      </c>
      <c r="AB2715" s="21">
        <v>54315.551421886754</v>
      </c>
      <c r="AC2715" s="21">
        <v>0</v>
      </c>
      <c r="AD2715" s="21">
        <v>0</v>
      </c>
      <c r="AE2715" s="21">
        <v>0</v>
      </c>
    </row>
    <row r="2716" spans="23:31">
      <c r="W2716" s="20" t="s">
        <v>2834</v>
      </c>
      <c r="X2716" s="16">
        <v>30008586</v>
      </c>
      <c r="Y2716" s="22" t="s">
        <v>1108</v>
      </c>
      <c r="Z2716" s="16" t="s">
        <v>33</v>
      </c>
      <c r="AA2716" s="21">
        <v>0</v>
      </c>
      <c r="AB2716" s="21">
        <v>108560.38637968789</v>
      </c>
      <c r="AC2716" s="21">
        <v>0</v>
      </c>
      <c r="AD2716" s="21">
        <v>0</v>
      </c>
      <c r="AE2716" s="21">
        <v>0</v>
      </c>
    </row>
    <row r="2717" spans="23:31">
      <c r="W2717" s="20" t="s">
        <v>2835</v>
      </c>
      <c r="X2717" s="16">
        <v>30008593</v>
      </c>
      <c r="Y2717" s="22" t="s">
        <v>323</v>
      </c>
      <c r="Z2717" s="16" t="s">
        <v>33</v>
      </c>
      <c r="AA2717" s="21">
        <v>0</v>
      </c>
      <c r="AB2717" s="21">
        <v>51119.47462545189</v>
      </c>
      <c r="AC2717" s="21">
        <v>0</v>
      </c>
      <c r="AD2717" s="21">
        <v>0</v>
      </c>
      <c r="AE2717" s="21">
        <v>0</v>
      </c>
    </row>
    <row r="2718" spans="23:31">
      <c r="W2718" s="20" t="s">
        <v>2842</v>
      </c>
      <c r="X2718" s="16">
        <v>30008618</v>
      </c>
      <c r="Y2718" s="22" t="s">
        <v>323</v>
      </c>
      <c r="Z2718" s="16" t="s">
        <v>33</v>
      </c>
      <c r="AA2718" s="21">
        <v>0</v>
      </c>
      <c r="AB2718" s="21">
        <v>65375.670792430014</v>
      </c>
      <c r="AC2718" s="21">
        <v>0</v>
      </c>
      <c r="AD2718" s="21">
        <v>0</v>
      </c>
      <c r="AE2718" s="21">
        <v>0</v>
      </c>
    </row>
    <row r="2719" spans="23:31">
      <c r="W2719" s="20" t="s">
        <v>2843</v>
      </c>
      <c r="X2719" s="16">
        <v>30008619</v>
      </c>
      <c r="Y2719" s="22" t="s">
        <v>323</v>
      </c>
      <c r="Z2719" s="16" t="s">
        <v>33</v>
      </c>
      <c r="AA2719" s="21">
        <v>0</v>
      </c>
      <c r="AB2719" s="21">
        <v>52655.965088913028</v>
      </c>
      <c r="AC2719" s="21">
        <v>0</v>
      </c>
      <c r="AD2719" s="21">
        <v>0</v>
      </c>
      <c r="AE2719" s="21">
        <v>0</v>
      </c>
    </row>
    <row r="2720" spans="23:31">
      <c r="W2720" s="20" t="s">
        <v>2845</v>
      </c>
      <c r="X2720" s="16">
        <v>30008626</v>
      </c>
      <c r="Y2720" s="22" t="s">
        <v>323</v>
      </c>
      <c r="Z2720" s="16" t="s">
        <v>33</v>
      </c>
      <c r="AA2720" s="21">
        <v>0</v>
      </c>
      <c r="AB2720" s="21">
        <v>53515.367133881024</v>
      </c>
      <c r="AC2720" s="21">
        <v>0</v>
      </c>
      <c r="AD2720" s="21">
        <v>0</v>
      </c>
      <c r="AE2720" s="21">
        <v>0</v>
      </c>
    </row>
    <row r="2721" spans="23:31">
      <c r="W2721" s="20" t="s">
        <v>2846</v>
      </c>
      <c r="X2721" s="16">
        <v>30008631</v>
      </c>
      <c r="Y2721" s="22" t="s">
        <v>323</v>
      </c>
      <c r="Z2721" s="16" t="s">
        <v>33</v>
      </c>
      <c r="AA2721" s="21">
        <v>0</v>
      </c>
      <c r="AB2721" s="21">
        <v>53922.843196781927</v>
      </c>
      <c r="AC2721" s="21">
        <v>0</v>
      </c>
      <c r="AD2721" s="21">
        <v>0</v>
      </c>
      <c r="AE2721" s="21">
        <v>0</v>
      </c>
    </row>
    <row r="2722" spans="23:31">
      <c r="W2722" s="20" t="s">
        <v>2847</v>
      </c>
      <c r="X2722" s="16">
        <v>30008634</v>
      </c>
      <c r="Y2722" s="22" t="s">
        <v>2848</v>
      </c>
      <c r="Z2722" s="16" t="s">
        <v>33</v>
      </c>
      <c r="AA2722" s="21">
        <v>0</v>
      </c>
      <c r="AB2722" s="21">
        <v>50060.023117808225</v>
      </c>
      <c r="AC2722" s="21">
        <v>0</v>
      </c>
      <c r="AD2722" s="21">
        <v>0</v>
      </c>
      <c r="AE2722" s="21">
        <v>0</v>
      </c>
    </row>
    <row r="2723" spans="23:31">
      <c r="W2723" s="20" t="s">
        <v>2849</v>
      </c>
      <c r="X2723" s="16">
        <v>30008635</v>
      </c>
      <c r="Y2723" s="22" t="s">
        <v>69</v>
      </c>
      <c r="Z2723" s="16" t="s">
        <v>33</v>
      </c>
      <c r="AA2723" s="21">
        <v>0</v>
      </c>
      <c r="AB2723" s="21">
        <v>98592.004462015597</v>
      </c>
      <c r="AC2723" s="21">
        <v>0</v>
      </c>
      <c r="AD2723" s="21">
        <v>0</v>
      </c>
      <c r="AE2723" s="21">
        <v>0</v>
      </c>
    </row>
    <row r="2724" spans="23:31">
      <c r="W2724" s="20" t="s">
        <v>2850</v>
      </c>
      <c r="X2724" s="16">
        <v>30008636</v>
      </c>
      <c r="Y2724" s="22" t="s">
        <v>323</v>
      </c>
      <c r="Z2724" s="16" t="s">
        <v>33</v>
      </c>
      <c r="AA2724" s="21">
        <v>0</v>
      </c>
      <c r="AB2724" s="21">
        <v>52448.428657390701</v>
      </c>
      <c r="AC2724" s="21">
        <v>0</v>
      </c>
      <c r="AD2724" s="21">
        <v>0</v>
      </c>
      <c r="AE2724" s="21">
        <v>0</v>
      </c>
    </row>
    <row r="2725" spans="23:31">
      <c r="W2725" s="20" t="s">
        <v>2851</v>
      </c>
      <c r="X2725" s="16">
        <v>30008639</v>
      </c>
      <c r="Y2725" s="22" t="s">
        <v>69</v>
      </c>
      <c r="Z2725" s="16" t="s">
        <v>33</v>
      </c>
      <c r="AA2725" s="21">
        <v>0</v>
      </c>
      <c r="AB2725" s="21">
        <v>92843.138989866537</v>
      </c>
      <c r="AC2725" s="21">
        <v>0</v>
      </c>
      <c r="AD2725" s="21">
        <v>0</v>
      </c>
      <c r="AE2725" s="21">
        <v>0</v>
      </c>
    </row>
    <row r="2726" spans="23:31">
      <c r="W2726" s="20" t="s">
        <v>2854</v>
      </c>
      <c r="X2726" s="16">
        <v>30008642</v>
      </c>
      <c r="Y2726" s="22" t="s">
        <v>69</v>
      </c>
      <c r="Z2726" s="16" t="s">
        <v>33</v>
      </c>
      <c r="AA2726" s="21">
        <v>0</v>
      </c>
      <c r="AB2726" s="21">
        <v>93074.570460604184</v>
      </c>
      <c r="AC2726" s="21">
        <v>0</v>
      </c>
      <c r="AD2726" s="21">
        <v>0</v>
      </c>
      <c r="AE2726" s="21">
        <v>0</v>
      </c>
    </row>
    <row r="2727" spans="23:31">
      <c r="W2727" s="20" t="s">
        <v>2863</v>
      </c>
      <c r="X2727" s="16">
        <v>30008684</v>
      </c>
      <c r="Y2727" s="22" t="s">
        <v>323</v>
      </c>
      <c r="Z2727" s="16" t="s">
        <v>33</v>
      </c>
      <c r="AA2727" s="21">
        <v>0</v>
      </c>
      <c r="AB2727" s="21">
        <v>47913.151408986123</v>
      </c>
      <c r="AC2727" s="21">
        <v>0</v>
      </c>
      <c r="AD2727" s="21">
        <v>0</v>
      </c>
      <c r="AE2727" s="21">
        <v>0</v>
      </c>
    </row>
    <row r="2728" spans="23:31">
      <c r="W2728" s="20" t="s">
        <v>2869</v>
      </c>
      <c r="X2728" s="16">
        <v>30008739</v>
      </c>
      <c r="Y2728" s="22" t="s">
        <v>93</v>
      </c>
      <c r="Z2728" s="16" t="s">
        <v>33</v>
      </c>
      <c r="AA2728" s="21">
        <v>0</v>
      </c>
      <c r="AB2728" s="21">
        <v>89742.192551755856</v>
      </c>
      <c r="AC2728" s="21">
        <v>0</v>
      </c>
      <c r="AD2728" s="21">
        <v>0</v>
      </c>
      <c r="AE2728" s="21">
        <v>0</v>
      </c>
    </row>
    <row r="2729" spans="23:31">
      <c r="W2729" s="20" t="s">
        <v>2870</v>
      </c>
      <c r="X2729" s="16">
        <v>30008749</v>
      </c>
      <c r="Y2729" s="22" t="s">
        <v>32</v>
      </c>
      <c r="Z2729" s="16" t="s">
        <v>33</v>
      </c>
      <c r="AA2729" s="21">
        <v>0</v>
      </c>
      <c r="AB2729" s="21">
        <v>92647.942676905965</v>
      </c>
      <c r="AC2729" s="21">
        <v>0</v>
      </c>
      <c r="AD2729" s="21">
        <v>0</v>
      </c>
      <c r="AE2729" s="21">
        <v>0</v>
      </c>
    </row>
    <row r="2730" spans="23:31">
      <c r="W2730" s="20" t="s">
        <v>2871</v>
      </c>
      <c r="X2730" s="16">
        <v>30008752</v>
      </c>
      <c r="Y2730" s="22" t="s">
        <v>93</v>
      </c>
      <c r="Z2730" s="16" t="s">
        <v>33</v>
      </c>
      <c r="AA2730" s="21">
        <v>0</v>
      </c>
      <c r="AB2730" s="21">
        <v>93181.823022641809</v>
      </c>
      <c r="AC2730" s="21">
        <v>0</v>
      </c>
      <c r="AD2730" s="21">
        <v>0</v>
      </c>
      <c r="AE2730" s="21">
        <v>0</v>
      </c>
    </row>
    <row r="2731" spans="23:31">
      <c r="W2731" s="20" t="s">
        <v>2872</v>
      </c>
      <c r="X2731" s="16">
        <v>30008753</v>
      </c>
      <c r="Y2731" s="22" t="s">
        <v>32</v>
      </c>
      <c r="Z2731" s="16" t="s">
        <v>33</v>
      </c>
      <c r="AA2731" s="21">
        <v>0</v>
      </c>
      <c r="AB2731" s="21">
        <v>93480.217112609258</v>
      </c>
      <c r="AC2731" s="21">
        <v>0</v>
      </c>
      <c r="AD2731" s="21">
        <v>0</v>
      </c>
      <c r="AE2731" s="21">
        <v>0</v>
      </c>
    </row>
    <row r="2732" spans="23:31">
      <c r="W2732" s="20" t="s">
        <v>2873</v>
      </c>
      <c r="X2732" s="16">
        <v>30008754</v>
      </c>
      <c r="Y2732" s="22" t="s">
        <v>32</v>
      </c>
      <c r="Z2732" s="16" t="s">
        <v>33</v>
      </c>
      <c r="AA2732" s="21">
        <v>0</v>
      </c>
      <c r="AB2732" s="21">
        <v>84299.029882540606</v>
      </c>
      <c r="AC2732" s="21">
        <v>0</v>
      </c>
      <c r="AD2732" s="21">
        <v>0</v>
      </c>
      <c r="AE2732" s="21">
        <v>0</v>
      </c>
    </row>
    <row r="2733" spans="23:31">
      <c r="W2733" s="20" t="s">
        <v>2874</v>
      </c>
      <c r="X2733" s="16">
        <v>30008755</v>
      </c>
      <c r="Y2733" s="22" t="s">
        <v>32</v>
      </c>
      <c r="Z2733" s="16" t="s">
        <v>33</v>
      </c>
      <c r="AA2733" s="21">
        <v>0</v>
      </c>
      <c r="AB2733" s="21">
        <v>87837.794503582627</v>
      </c>
      <c r="AC2733" s="21">
        <v>0</v>
      </c>
      <c r="AD2733" s="21">
        <v>0</v>
      </c>
      <c r="AE2733" s="21">
        <v>0</v>
      </c>
    </row>
    <row r="2734" spans="23:31">
      <c r="W2734" s="20" t="s">
        <v>2875</v>
      </c>
      <c r="X2734" s="16">
        <v>30008756</v>
      </c>
      <c r="Y2734" s="22" t="s">
        <v>32</v>
      </c>
      <c r="Z2734" s="16" t="s">
        <v>33</v>
      </c>
      <c r="AA2734" s="21">
        <v>0</v>
      </c>
      <c r="AB2734" s="21">
        <v>79834.917752060224</v>
      </c>
      <c r="AC2734" s="21">
        <v>0</v>
      </c>
      <c r="AD2734" s="21">
        <v>0</v>
      </c>
      <c r="AE2734" s="21">
        <v>0</v>
      </c>
    </row>
    <row r="2735" spans="23:31">
      <c r="W2735" s="20" t="s">
        <v>2876</v>
      </c>
      <c r="X2735" s="16">
        <v>30008758</v>
      </c>
      <c r="Y2735" s="22" t="s">
        <v>32</v>
      </c>
      <c r="Z2735" s="16" t="s">
        <v>33</v>
      </c>
      <c r="AA2735" s="21">
        <v>0</v>
      </c>
      <c r="AB2735" s="21">
        <v>90148.41699331523</v>
      </c>
      <c r="AC2735" s="21">
        <v>0</v>
      </c>
      <c r="AD2735" s="21">
        <v>0</v>
      </c>
      <c r="AE2735" s="21">
        <v>0</v>
      </c>
    </row>
    <row r="2736" spans="23:31">
      <c r="W2736" s="20" t="s">
        <v>2877</v>
      </c>
      <c r="X2736" s="16">
        <v>30008759</v>
      </c>
      <c r="Y2736" s="22" t="s">
        <v>32</v>
      </c>
      <c r="Z2736" s="16" t="s">
        <v>33</v>
      </c>
      <c r="AA2736" s="21">
        <v>0</v>
      </c>
      <c r="AB2736" s="21">
        <v>91718.690330034791</v>
      </c>
      <c r="AC2736" s="21">
        <v>0</v>
      </c>
      <c r="AD2736" s="21">
        <v>0</v>
      </c>
      <c r="AE2736" s="21">
        <v>0</v>
      </c>
    </row>
    <row r="2737" spans="23:31">
      <c r="W2737" s="20" t="s">
        <v>2885</v>
      </c>
      <c r="X2737" s="16">
        <v>30008799</v>
      </c>
      <c r="Y2737" s="22" t="s">
        <v>32</v>
      </c>
      <c r="Z2737" s="16" t="s">
        <v>33</v>
      </c>
      <c r="AA2737" s="21">
        <v>0</v>
      </c>
      <c r="AB2737" s="21">
        <v>89581.937751576115</v>
      </c>
      <c r="AC2737" s="21">
        <v>0</v>
      </c>
      <c r="AD2737" s="21">
        <v>0</v>
      </c>
      <c r="AE2737" s="21">
        <v>0</v>
      </c>
    </row>
    <row r="2738" spans="23:31">
      <c r="W2738" s="20" t="s">
        <v>2886</v>
      </c>
      <c r="X2738" s="16">
        <v>30008800</v>
      </c>
      <c r="Y2738" s="22" t="s">
        <v>32</v>
      </c>
      <c r="Z2738" s="16" t="s">
        <v>33</v>
      </c>
      <c r="AA2738" s="21">
        <v>0</v>
      </c>
      <c r="AB2738" s="21">
        <v>97075.276257534249</v>
      </c>
      <c r="AC2738" s="21">
        <v>0</v>
      </c>
      <c r="AD2738" s="21">
        <v>0</v>
      </c>
      <c r="AE2738" s="21">
        <v>0</v>
      </c>
    </row>
    <row r="2739" spans="23:31">
      <c r="W2739" s="20" t="s">
        <v>2887</v>
      </c>
      <c r="X2739" s="16">
        <v>30008801</v>
      </c>
      <c r="Y2739" s="22" t="s">
        <v>32</v>
      </c>
      <c r="Z2739" s="16" t="s">
        <v>33</v>
      </c>
      <c r="AA2739" s="21">
        <v>0</v>
      </c>
      <c r="AB2739" s="21">
        <v>85445.871996758258</v>
      </c>
      <c r="AC2739" s="21">
        <v>0</v>
      </c>
      <c r="AD2739" s="21">
        <v>0</v>
      </c>
      <c r="AE2739" s="21">
        <v>0</v>
      </c>
    </row>
    <row r="2740" spans="23:31">
      <c r="W2740" s="20" t="s">
        <v>2888</v>
      </c>
      <c r="X2740" s="16">
        <v>30008805</v>
      </c>
      <c r="Y2740" s="22" t="s">
        <v>32</v>
      </c>
      <c r="Z2740" s="16" t="s">
        <v>33</v>
      </c>
      <c r="AA2740" s="21">
        <v>0</v>
      </c>
      <c r="AB2740" s="21">
        <v>89119.432977463177</v>
      </c>
      <c r="AC2740" s="21">
        <v>0</v>
      </c>
      <c r="AD2740" s="21">
        <v>0</v>
      </c>
      <c r="AE2740" s="21">
        <v>0</v>
      </c>
    </row>
    <row r="2741" spans="23:31">
      <c r="W2741" s="20" t="s">
        <v>2896</v>
      </c>
      <c r="X2741" s="16">
        <v>30008838</v>
      </c>
      <c r="Y2741" s="22" t="s">
        <v>197</v>
      </c>
      <c r="Z2741" s="16" t="s">
        <v>33</v>
      </c>
      <c r="AA2741" s="21">
        <v>0</v>
      </c>
      <c r="AB2741" s="21">
        <v>158950.55411506852</v>
      </c>
      <c r="AC2741" s="21">
        <v>0</v>
      </c>
      <c r="AD2741" s="21">
        <v>0</v>
      </c>
      <c r="AE2741" s="21">
        <v>0</v>
      </c>
    </row>
    <row r="2742" spans="23:31">
      <c r="W2742" s="20" t="s">
        <v>2897</v>
      </c>
      <c r="X2742" s="16">
        <v>30008842</v>
      </c>
      <c r="Y2742" s="22" t="s">
        <v>32</v>
      </c>
      <c r="Z2742" s="16" t="s">
        <v>33</v>
      </c>
      <c r="AA2742" s="21">
        <v>0</v>
      </c>
      <c r="AB2742" s="21">
        <v>114090.92876712329</v>
      </c>
      <c r="AC2742" s="21">
        <v>0</v>
      </c>
      <c r="AD2742" s="21">
        <v>0</v>
      </c>
      <c r="AE2742" s="21">
        <v>0</v>
      </c>
    </row>
    <row r="2743" spans="23:31">
      <c r="W2743" s="20" t="s">
        <v>2898</v>
      </c>
      <c r="X2743" s="16">
        <v>30008848</v>
      </c>
      <c r="Y2743" s="22" t="s">
        <v>111</v>
      </c>
      <c r="Z2743" s="16" t="s">
        <v>33</v>
      </c>
      <c r="AA2743" s="21">
        <v>0</v>
      </c>
      <c r="AB2743" s="21">
        <v>119100.80695591017</v>
      </c>
      <c r="AC2743" s="21">
        <v>0</v>
      </c>
      <c r="AD2743" s="21">
        <v>0</v>
      </c>
      <c r="AE2743" s="21">
        <v>0</v>
      </c>
    </row>
    <row r="2744" spans="23:31">
      <c r="W2744" s="20" t="s">
        <v>2899</v>
      </c>
      <c r="X2744" s="16">
        <v>30008890</v>
      </c>
      <c r="Y2744" s="22" t="s">
        <v>74</v>
      </c>
      <c r="Z2744" s="16" t="s">
        <v>33</v>
      </c>
      <c r="AA2744" s="21">
        <v>0</v>
      </c>
      <c r="AB2744" s="21">
        <v>110434.45287958118</v>
      </c>
      <c r="AC2744" s="21">
        <v>0</v>
      </c>
      <c r="AD2744" s="21">
        <v>0</v>
      </c>
      <c r="AE2744" s="21">
        <v>0</v>
      </c>
    </row>
    <row r="2745" spans="23:31">
      <c r="W2745" s="20" t="s">
        <v>2900</v>
      </c>
      <c r="X2745" s="16">
        <v>30008891</v>
      </c>
      <c r="Y2745" s="22" t="s">
        <v>74</v>
      </c>
      <c r="Z2745" s="16" t="s">
        <v>33</v>
      </c>
      <c r="AA2745" s="21">
        <v>0</v>
      </c>
      <c r="AB2745" s="21">
        <v>105806.38780639876</v>
      </c>
      <c r="AC2745" s="21">
        <v>0</v>
      </c>
      <c r="AD2745" s="21">
        <v>0</v>
      </c>
      <c r="AE2745" s="21">
        <v>0</v>
      </c>
    </row>
    <row r="2746" spans="23:31">
      <c r="W2746" s="20" t="s">
        <v>2901</v>
      </c>
      <c r="X2746" s="16">
        <v>30008892</v>
      </c>
      <c r="Y2746" s="22" t="s">
        <v>74</v>
      </c>
      <c r="Z2746" s="16" t="s">
        <v>33</v>
      </c>
      <c r="AA2746" s="21">
        <v>0</v>
      </c>
      <c r="AB2746" s="21">
        <v>89468.259444700278</v>
      </c>
      <c r="AC2746" s="21">
        <v>0</v>
      </c>
      <c r="AD2746" s="21">
        <v>0</v>
      </c>
      <c r="AE2746" s="21">
        <v>0</v>
      </c>
    </row>
    <row r="2747" spans="23:31">
      <c r="W2747" s="20" t="s">
        <v>2903</v>
      </c>
      <c r="X2747" s="16">
        <v>30008894</v>
      </c>
      <c r="Y2747" s="22" t="s">
        <v>74</v>
      </c>
      <c r="Z2747" s="16" t="s">
        <v>33</v>
      </c>
      <c r="AA2747" s="21">
        <v>0</v>
      </c>
      <c r="AB2747" s="21">
        <v>94122.988545389802</v>
      </c>
      <c r="AC2747" s="21">
        <v>0</v>
      </c>
      <c r="AD2747" s="21">
        <v>0</v>
      </c>
      <c r="AE2747" s="21">
        <v>0</v>
      </c>
    </row>
    <row r="2748" spans="23:31">
      <c r="W2748" s="20" t="s">
        <v>2904</v>
      </c>
      <c r="X2748" s="16">
        <v>30008895</v>
      </c>
      <c r="Y2748" s="22" t="s">
        <v>74</v>
      </c>
      <c r="Z2748" s="16" t="s">
        <v>33</v>
      </c>
      <c r="AA2748" s="21">
        <v>0</v>
      </c>
      <c r="AB2748" s="21">
        <v>81889.033392849582</v>
      </c>
      <c r="AC2748" s="21">
        <v>0</v>
      </c>
      <c r="AD2748" s="21">
        <v>0</v>
      </c>
      <c r="AE2748" s="21">
        <v>0</v>
      </c>
    </row>
    <row r="2749" spans="23:31">
      <c r="W2749" s="20" t="s">
        <v>2906</v>
      </c>
      <c r="X2749" s="16">
        <v>30008897</v>
      </c>
      <c r="Y2749" s="23" t="s">
        <v>332</v>
      </c>
      <c r="Z2749" s="16" t="s">
        <v>33</v>
      </c>
      <c r="AA2749" s="21">
        <v>0</v>
      </c>
      <c r="AB2749" s="21">
        <v>39900.828983675165</v>
      </c>
      <c r="AC2749" s="21">
        <v>0</v>
      </c>
      <c r="AD2749" s="21">
        <v>0</v>
      </c>
      <c r="AE2749" s="21">
        <v>0</v>
      </c>
    </row>
    <row r="2750" spans="23:31">
      <c r="W2750" s="20" t="s">
        <v>2907</v>
      </c>
      <c r="X2750" s="16">
        <v>30008898</v>
      </c>
      <c r="Y2750" s="23" t="s">
        <v>1907</v>
      </c>
      <c r="Z2750" s="16" t="s">
        <v>33</v>
      </c>
      <c r="AA2750" s="21">
        <v>0</v>
      </c>
      <c r="AB2750" s="21">
        <v>39301.498705227517</v>
      </c>
      <c r="AC2750" s="21">
        <v>0</v>
      </c>
      <c r="AD2750" s="21">
        <v>0</v>
      </c>
      <c r="AE2750" s="21">
        <v>0</v>
      </c>
    </row>
    <row r="2751" spans="23:31">
      <c r="W2751" s="20" t="s">
        <v>2908</v>
      </c>
      <c r="X2751" s="16">
        <v>30008899</v>
      </c>
      <c r="Y2751" s="23" t="s">
        <v>74</v>
      </c>
      <c r="Z2751" s="16" t="s">
        <v>33</v>
      </c>
      <c r="AA2751" s="21">
        <v>0</v>
      </c>
      <c r="AB2751" s="21">
        <v>84915.034511812351</v>
      </c>
      <c r="AC2751" s="21">
        <v>0</v>
      </c>
      <c r="AD2751" s="21">
        <v>0</v>
      </c>
      <c r="AE2751" s="21">
        <v>0</v>
      </c>
    </row>
    <row r="2752" spans="23:31">
      <c r="W2752" s="20" t="s">
        <v>2910</v>
      </c>
      <c r="X2752" s="16">
        <v>30008903</v>
      </c>
      <c r="Y2752" s="23" t="s">
        <v>74</v>
      </c>
      <c r="Z2752" s="16" t="s">
        <v>33</v>
      </c>
      <c r="AA2752" s="21">
        <v>0</v>
      </c>
      <c r="AB2752" s="21">
        <v>91790.180753412671</v>
      </c>
      <c r="AC2752" s="21">
        <v>0</v>
      </c>
      <c r="AD2752" s="21">
        <v>0</v>
      </c>
      <c r="AE2752" s="21">
        <v>0</v>
      </c>
    </row>
    <row r="2753" spans="23:31">
      <c r="W2753" s="20" t="s">
        <v>2911</v>
      </c>
      <c r="X2753" s="16">
        <v>30008904</v>
      </c>
      <c r="Y2753" s="23" t="s">
        <v>74</v>
      </c>
      <c r="Z2753" s="16" t="s">
        <v>33</v>
      </c>
      <c r="AA2753" s="21">
        <v>0</v>
      </c>
      <c r="AB2753" s="21">
        <v>99692.820171006679</v>
      </c>
      <c r="AC2753" s="21">
        <v>0</v>
      </c>
      <c r="AD2753" s="21">
        <v>0</v>
      </c>
      <c r="AE2753" s="21">
        <v>0</v>
      </c>
    </row>
    <row r="2754" spans="23:31">
      <c r="W2754" s="20" t="s">
        <v>2915</v>
      </c>
      <c r="X2754" s="16">
        <v>30008911</v>
      </c>
      <c r="Y2754" s="23" t="s">
        <v>323</v>
      </c>
      <c r="Z2754" s="16" t="s">
        <v>33</v>
      </c>
      <c r="AA2754" s="21">
        <v>0</v>
      </c>
      <c r="AB2754" s="21">
        <v>40613.461506091437</v>
      </c>
      <c r="AC2754" s="21">
        <v>0</v>
      </c>
      <c r="AD2754" s="21">
        <v>0</v>
      </c>
      <c r="AE2754" s="21">
        <v>0</v>
      </c>
    </row>
    <row r="2755" spans="23:31">
      <c r="W2755" s="20" t="s">
        <v>2916</v>
      </c>
      <c r="X2755" s="16">
        <v>30008912</v>
      </c>
      <c r="Y2755" s="23" t="s">
        <v>323</v>
      </c>
      <c r="Z2755" s="16" t="s">
        <v>33</v>
      </c>
      <c r="AA2755" s="21">
        <v>0</v>
      </c>
      <c r="AB2755" s="21">
        <v>40660.859970302437</v>
      </c>
      <c r="AC2755" s="21">
        <v>0</v>
      </c>
      <c r="AD2755" s="21">
        <v>0</v>
      </c>
      <c r="AE2755" s="21">
        <v>0</v>
      </c>
    </row>
    <row r="2756" spans="23:31">
      <c r="W2756" s="20" t="s">
        <v>2917</v>
      </c>
      <c r="X2756" s="16">
        <v>30008913</v>
      </c>
      <c r="Y2756" s="23" t="s">
        <v>323</v>
      </c>
      <c r="Z2756" s="16" t="s">
        <v>33</v>
      </c>
      <c r="AA2756" s="21">
        <v>0</v>
      </c>
      <c r="AB2756" s="21">
        <v>40968.31977219064</v>
      </c>
      <c r="AC2756" s="21">
        <v>0</v>
      </c>
      <c r="AD2756" s="21">
        <v>0</v>
      </c>
      <c r="AE2756" s="21">
        <v>0</v>
      </c>
    </row>
    <row r="2757" spans="23:31">
      <c r="W2757" s="20" t="s">
        <v>2920</v>
      </c>
      <c r="X2757" s="16">
        <v>30008916</v>
      </c>
      <c r="Y2757" s="23" t="s">
        <v>69</v>
      </c>
      <c r="Z2757" s="16" t="s">
        <v>33</v>
      </c>
      <c r="AA2757" s="21">
        <v>0</v>
      </c>
      <c r="AB2757" s="21">
        <v>82869.432327691946</v>
      </c>
      <c r="AC2757" s="21">
        <v>0</v>
      </c>
      <c r="AD2757" s="21">
        <v>0</v>
      </c>
      <c r="AE2757" s="21">
        <v>0</v>
      </c>
    </row>
    <row r="2758" spans="23:31">
      <c r="W2758" s="20" t="s">
        <v>2922</v>
      </c>
      <c r="X2758" s="16">
        <v>30008919</v>
      </c>
      <c r="Y2758" s="23" t="s">
        <v>69</v>
      </c>
      <c r="Z2758" s="16" t="s">
        <v>33</v>
      </c>
      <c r="AA2758" s="21">
        <v>0</v>
      </c>
      <c r="AB2758" s="21">
        <v>87488.755765650087</v>
      </c>
      <c r="AC2758" s="21">
        <v>0</v>
      </c>
      <c r="AD2758" s="21">
        <v>0</v>
      </c>
      <c r="AE2758" s="21">
        <v>0</v>
      </c>
    </row>
    <row r="2759" spans="23:31">
      <c r="W2759" s="20" t="s">
        <v>2923</v>
      </c>
      <c r="X2759" s="16">
        <v>30008920</v>
      </c>
      <c r="Y2759" s="23" t="s">
        <v>32</v>
      </c>
      <c r="Z2759" s="16" t="s">
        <v>33</v>
      </c>
      <c r="AA2759" s="21">
        <v>0</v>
      </c>
      <c r="AB2759" s="21">
        <v>79505.119377849245</v>
      </c>
      <c r="AC2759" s="21">
        <v>0</v>
      </c>
      <c r="AD2759" s="21">
        <v>0</v>
      </c>
      <c r="AE2759" s="21">
        <v>0</v>
      </c>
    </row>
    <row r="2760" spans="23:31">
      <c r="W2760" s="20" t="s">
        <v>2924</v>
      </c>
      <c r="X2760" s="16">
        <v>30008921</v>
      </c>
      <c r="Y2760" s="23" t="s">
        <v>32</v>
      </c>
      <c r="Z2760" s="16" t="s">
        <v>33</v>
      </c>
      <c r="AA2760" s="21">
        <v>0</v>
      </c>
      <c r="AB2760" s="21">
        <v>77138.660808052708</v>
      </c>
      <c r="AC2760" s="21">
        <v>0</v>
      </c>
      <c r="AD2760" s="21">
        <v>0</v>
      </c>
      <c r="AE2760" s="21">
        <v>0</v>
      </c>
    </row>
    <row r="2761" spans="23:31">
      <c r="W2761" s="20" t="s">
        <v>2925</v>
      </c>
      <c r="X2761" s="16">
        <v>30008922</v>
      </c>
      <c r="Y2761" s="23" t="s">
        <v>161</v>
      </c>
      <c r="Z2761" s="16" t="s">
        <v>33</v>
      </c>
      <c r="AA2761" s="21">
        <v>0</v>
      </c>
      <c r="AB2761" s="21">
        <v>70742.565796294017</v>
      </c>
      <c r="AC2761" s="21">
        <v>0</v>
      </c>
      <c r="AD2761" s="21">
        <v>0</v>
      </c>
      <c r="AE2761" s="21">
        <v>0</v>
      </c>
    </row>
    <row r="2762" spans="23:31">
      <c r="W2762" s="20" t="s">
        <v>2926</v>
      </c>
      <c r="X2762" s="16">
        <v>30008923</v>
      </c>
      <c r="Y2762" s="23" t="s">
        <v>161</v>
      </c>
      <c r="Z2762" s="16" t="s">
        <v>33</v>
      </c>
      <c r="AA2762" s="21">
        <v>0</v>
      </c>
      <c r="AB2762" s="21">
        <v>70790.907850050658</v>
      </c>
      <c r="AC2762" s="21">
        <v>0</v>
      </c>
      <c r="AD2762" s="21">
        <v>0</v>
      </c>
      <c r="AE2762" s="21">
        <v>0</v>
      </c>
    </row>
    <row r="2763" spans="23:31">
      <c r="W2763" s="20" t="s">
        <v>2927</v>
      </c>
      <c r="X2763" s="16">
        <v>30008924</v>
      </c>
      <c r="Y2763" s="23" t="s">
        <v>161</v>
      </c>
      <c r="Z2763" s="16" t="s">
        <v>33</v>
      </c>
      <c r="AA2763" s="21">
        <v>0</v>
      </c>
      <c r="AB2763" s="21">
        <v>70790.907850050658</v>
      </c>
      <c r="AC2763" s="21">
        <v>0</v>
      </c>
      <c r="AD2763" s="21">
        <v>0</v>
      </c>
      <c r="AE2763" s="21">
        <v>0</v>
      </c>
    </row>
    <row r="2764" spans="23:31">
      <c r="W2764" s="20" t="s">
        <v>2928</v>
      </c>
      <c r="X2764" s="16">
        <v>30008925</v>
      </c>
      <c r="Y2764" s="23" t="s">
        <v>161</v>
      </c>
      <c r="Z2764" s="16" t="s">
        <v>33</v>
      </c>
      <c r="AA2764" s="21">
        <v>0</v>
      </c>
      <c r="AB2764" s="21">
        <v>70820.823497963807</v>
      </c>
      <c r="AC2764" s="21">
        <v>0</v>
      </c>
      <c r="AD2764" s="21">
        <v>0</v>
      </c>
      <c r="AE2764" s="21">
        <v>0</v>
      </c>
    </row>
    <row r="2765" spans="23:31">
      <c r="W2765" s="20" t="s">
        <v>2929</v>
      </c>
      <c r="X2765" s="16">
        <v>30008926</v>
      </c>
      <c r="Y2765" s="23" t="s">
        <v>161</v>
      </c>
      <c r="Z2765" s="16" t="s">
        <v>33</v>
      </c>
      <c r="AA2765" s="21">
        <v>0</v>
      </c>
      <c r="AB2765" s="21">
        <v>68373.669458735472</v>
      </c>
      <c r="AC2765" s="21">
        <v>0</v>
      </c>
      <c r="AD2765" s="21">
        <v>0</v>
      </c>
      <c r="AE2765" s="21">
        <v>0</v>
      </c>
    </row>
    <row r="2766" spans="23:31">
      <c r="W2766" s="20" t="s">
        <v>2930</v>
      </c>
      <c r="X2766" s="16">
        <v>30008927</v>
      </c>
      <c r="Y2766" s="23" t="s">
        <v>161</v>
      </c>
      <c r="Z2766" s="16" t="s">
        <v>33</v>
      </c>
      <c r="AA2766" s="21">
        <v>0</v>
      </c>
      <c r="AB2766" s="21">
        <v>70820.823497963807</v>
      </c>
      <c r="AC2766" s="21">
        <v>0</v>
      </c>
      <c r="AD2766" s="21">
        <v>0</v>
      </c>
      <c r="AE2766" s="21">
        <v>0</v>
      </c>
    </row>
    <row r="2767" spans="23:31">
      <c r="W2767" s="20" t="s">
        <v>2931</v>
      </c>
      <c r="X2767" s="16">
        <v>30008929</v>
      </c>
      <c r="Y2767" s="23" t="s">
        <v>161</v>
      </c>
      <c r="Z2767" s="16" t="s">
        <v>33</v>
      </c>
      <c r="AA2767" s="21">
        <v>0</v>
      </c>
      <c r="AB2767" s="21">
        <v>70820.823497963807</v>
      </c>
      <c r="AC2767" s="21">
        <v>0</v>
      </c>
      <c r="AD2767" s="21">
        <v>0</v>
      </c>
      <c r="AE2767" s="21">
        <v>0</v>
      </c>
    </row>
    <row r="2768" spans="23:31">
      <c r="W2768" s="20" t="s">
        <v>2933</v>
      </c>
      <c r="X2768" s="16">
        <v>30008931</v>
      </c>
      <c r="Y2768" s="23" t="s">
        <v>2848</v>
      </c>
      <c r="Z2768" s="16" t="s">
        <v>33</v>
      </c>
      <c r="AA2768" s="21">
        <v>0</v>
      </c>
      <c r="AB2768" s="21">
        <v>40121.41847671233</v>
      </c>
      <c r="AC2768" s="21">
        <v>0</v>
      </c>
      <c r="AD2768" s="21">
        <v>0</v>
      </c>
      <c r="AE2768" s="21">
        <v>0</v>
      </c>
    </row>
    <row r="2769" spans="23:31">
      <c r="W2769" s="20" t="s">
        <v>2934</v>
      </c>
      <c r="X2769" s="16">
        <v>30008932</v>
      </c>
      <c r="Y2769" s="23" t="s">
        <v>332</v>
      </c>
      <c r="Z2769" s="16" t="s">
        <v>33</v>
      </c>
      <c r="AA2769" s="21">
        <v>0</v>
      </c>
      <c r="AB2769" s="21">
        <v>39663.764383561647</v>
      </c>
      <c r="AC2769" s="21">
        <v>0</v>
      </c>
      <c r="AD2769" s="21">
        <v>0</v>
      </c>
      <c r="AE2769" s="21">
        <v>0</v>
      </c>
    </row>
    <row r="2770" spans="23:31">
      <c r="W2770" s="20" t="s">
        <v>2935</v>
      </c>
      <c r="X2770" s="16">
        <v>30008933</v>
      </c>
      <c r="Y2770" s="23" t="s">
        <v>323</v>
      </c>
      <c r="Z2770" s="16" t="s">
        <v>33</v>
      </c>
      <c r="AA2770" s="21">
        <v>0</v>
      </c>
      <c r="AB2770" s="21">
        <v>40331.176602739732</v>
      </c>
      <c r="AC2770" s="21">
        <v>0</v>
      </c>
      <c r="AD2770" s="21">
        <v>0</v>
      </c>
      <c r="AE2770" s="21">
        <v>0</v>
      </c>
    </row>
    <row r="2771" spans="23:31">
      <c r="W2771" s="20" t="s">
        <v>2936</v>
      </c>
      <c r="X2771" s="16">
        <v>30008934</v>
      </c>
      <c r="Y2771" s="23" t="s">
        <v>69</v>
      </c>
      <c r="Z2771" s="16" t="s">
        <v>33</v>
      </c>
      <c r="AA2771" s="21">
        <v>0</v>
      </c>
      <c r="AB2771" s="21">
        <v>75216.722153424664</v>
      </c>
      <c r="AC2771" s="21">
        <v>0</v>
      </c>
      <c r="AD2771" s="21">
        <v>0</v>
      </c>
      <c r="AE2771" s="21">
        <v>0</v>
      </c>
    </row>
    <row r="2772" spans="23:31">
      <c r="W2772" s="20" t="s">
        <v>2974</v>
      </c>
      <c r="X2772" s="16">
        <v>30009015</v>
      </c>
      <c r="Y2772" s="23" t="s">
        <v>323</v>
      </c>
      <c r="Z2772" s="16" t="s">
        <v>33</v>
      </c>
      <c r="AA2772" s="21">
        <v>0</v>
      </c>
      <c r="AB2772" s="21">
        <v>39663.764383561647</v>
      </c>
      <c r="AC2772" s="21">
        <v>0</v>
      </c>
      <c r="AD2772" s="21">
        <v>0</v>
      </c>
      <c r="AE2772" s="21">
        <v>0</v>
      </c>
    </row>
    <row r="2773" spans="23:31">
      <c r="W2773" s="20" t="s">
        <v>2975</v>
      </c>
      <c r="X2773" s="16">
        <v>30009016</v>
      </c>
      <c r="Y2773" s="23" t="s">
        <v>1173</v>
      </c>
      <c r="Z2773" s="16" t="s">
        <v>33</v>
      </c>
      <c r="AA2773" s="21">
        <v>0</v>
      </c>
      <c r="AB2773" s="21">
        <v>39663.764383561647</v>
      </c>
      <c r="AC2773" s="21">
        <v>0</v>
      </c>
      <c r="AD2773" s="21">
        <v>0</v>
      </c>
      <c r="AE2773" s="21">
        <v>0</v>
      </c>
    </row>
    <row r="2774" spans="23:31">
      <c r="W2774" s="20" t="s">
        <v>2976</v>
      </c>
      <c r="X2774" s="16">
        <v>30009017</v>
      </c>
      <c r="Y2774" s="23" t="s">
        <v>1173</v>
      </c>
      <c r="Z2774" s="16" t="s">
        <v>33</v>
      </c>
      <c r="AA2774" s="21">
        <v>0</v>
      </c>
      <c r="AB2774" s="21">
        <v>39663.764383561647</v>
      </c>
      <c r="AC2774" s="21">
        <v>0</v>
      </c>
      <c r="AD2774" s="21">
        <v>0</v>
      </c>
      <c r="AE2774" s="21">
        <v>0</v>
      </c>
    </row>
    <row r="2775" spans="23:31">
      <c r="W2775" s="20" t="s">
        <v>2978</v>
      </c>
      <c r="X2775" s="16">
        <v>30009019</v>
      </c>
      <c r="Y2775" s="23" t="s">
        <v>69</v>
      </c>
      <c r="Z2775" s="16" t="s">
        <v>33</v>
      </c>
      <c r="AA2775" s="21">
        <v>0</v>
      </c>
      <c r="AB2775" s="21">
        <v>87755.684416438366</v>
      </c>
      <c r="AC2775" s="21">
        <v>0</v>
      </c>
      <c r="AD2775" s="21">
        <v>0</v>
      </c>
      <c r="AE2775" s="21">
        <v>0</v>
      </c>
    </row>
    <row r="2776" spans="23:31" ht="16.5" thickBot="1">
      <c r="W2776" s="20" t="s">
        <v>2979</v>
      </c>
      <c r="X2776" s="15"/>
      <c r="Y2776" s="15"/>
      <c r="Z2776" s="18" t="s">
        <v>14</v>
      </c>
      <c r="AA2776" s="19">
        <v>21496214.829165999</v>
      </c>
      <c r="AB2776" s="19">
        <v>364708126.36560655</v>
      </c>
      <c r="AC2776" s="19">
        <v>874351.78247480525</v>
      </c>
      <c r="AD2776" s="19">
        <v>311695.11502290762</v>
      </c>
      <c r="AE2776" s="19">
        <v>1186046.8974977143</v>
      </c>
    </row>
    <row r="2777" spans="23:31" ht="16.5" thickTop="1"/>
  </sheetData>
  <sortState xmlns:xlrd2="http://schemas.microsoft.com/office/spreadsheetml/2017/richdata2" ref="W5:AE2775">
    <sortCondition ref="Z5:Z2775"/>
  </sortState>
  <mergeCells count="1">
    <mergeCell ref="C29:K30"/>
  </mergeCells>
  <pageMargins left="0.7" right="0.7" top="0.75" bottom="0.75" header="0.3" footer="0.3"/>
  <pageSetup scale="84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F5D0D-2371-4C0A-A838-F6A7F60FFCFC}">
  <sheetPr>
    <pageSetUpPr fitToPage="1"/>
  </sheetPr>
  <dimension ref="A1:Q56"/>
  <sheetViews>
    <sheetView workbookViewId="0">
      <selection activeCell="K1" sqref="K1"/>
    </sheetView>
  </sheetViews>
  <sheetFormatPr defaultRowHeight="15.75"/>
  <cols>
    <col min="1" max="1" width="6.375" customWidth="1"/>
    <col min="2" max="2" width="1.25" customWidth="1"/>
    <col min="3" max="3" width="51.5" customWidth="1"/>
    <col min="4" max="4" width="1.25" customWidth="1"/>
    <col min="5" max="5" width="10.625" customWidth="1"/>
    <col min="6" max="6" width="1.75" customWidth="1"/>
    <col min="7" max="7" width="14.75" customWidth="1"/>
    <col min="8" max="8" width="1.375" customWidth="1"/>
    <col min="9" max="9" width="13.75" bestFit="1" customWidth="1"/>
    <col min="10" max="10" width="1.25" customWidth="1"/>
    <col min="11" max="11" width="14.75" bestFit="1" customWidth="1"/>
    <col min="12" max="12" width="11.875" bestFit="1" customWidth="1"/>
    <col min="13" max="13" width="10.875" customWidth="1"/>
    <col min="14" max="14" width="9" bestFit="1" customWidth="1"/>
    <col min="15" max="15" width="11.125" bestFit="1" customWidth="1"/>
    <col min="17" max="17" width="10.125" bestFit="1" customWidth="1"/>
  </cols>
  <sheetData>
    <row r="1" spans="1:13">
      <c r="G1" s="3" t="s">
        <v>3047</v>
      </c>
      <c r="K1" s="50" t="s">
        <v>3073</v>
      </c>
    </row>
    <row r="3" spans="1:13">
      <c r="A3" t="s">
        <v>0</v>
      </c>
      <c r="L3" t="s">
        <v>14</v>
      </c>
      <c r="M3" s="46" t="s">
        <v>3180</v>
      </c>
    </row>
    <row r="4" spans="1:13">
      <c r="A4" t="s">
        <v>3023</v>
      </c>
      <c r="K4" t="s">
        <v>3125</v>
      </c>
      <c r="L4" t="s">
        <v>3179</v>
      </c>
      <c r="M4" s="46" t="s">
        <v>3176</v>
      </c>
    </row>
    <row r="5" spans="1:13">
      <c r="A5" t="s">
        <v>2</v>
      </c>
      <c r="K5" s="24">
        <v>5600</v>
      </c>
      <c r="L5" s="25">
        <v>64693</v>
      </c>
      <c r="M5" s="9">
        <f>-O21</f>
        <v>-25356.824686105505</v>
      </c>
    </row>
    <row r="6" spans="1:13">
      <c r="K6" s="24">
        <v>5700</v>
      </c>
      <c r="L6" s="25">
        <v>6</v>
      </c>
      <c r="M6" s="9">
        <f>-O22</f>
        <v>-2.7809840375778361</v>
      </c>
    </row>
    <row r="7" spans="1:13">
      <c r="K7" s="24">
        <v>5800</v>
      </c>
      <c r="L7" s="25">
        <v>162157</v>
      </c>
      <c r="M7" s="9">
        <f>-O23</f>
        <v>-63558.447136858857</v>
      </c>
    </row>
    <row r="8" spans="1:13">
      <c r="A8" s="1" t="s">
        <v>3</v>
      </c>
      <c r="C8" s="1"/>
      <c r="D8" s="1"/>
      <c r="E8" s="1"/>
      <c r="F8" s="1"/>
      <c r="G8" s="1"/>
      <c r="K8" s="24">
        <v>5880</v>
      </c>
      <c r="L8" s="25">
        <v>-162</v>
      </c>
      <c r="M8" s="9">
        <f>-SUM(O24:O26)</f>
        <v>-29.203785512306304</v>
      </c>
    </row>
    <row r="9" spans="1:13">
      <c r="A9" s="2" t="s">
        <v>4</v>
      </c>
      <c r="C9" s="2" t="s">
        <v>5</v>
      </c>
      <c r="D9" s="1"/>
      <c r="E9" s="2" t="s">
        <v>6</v>
      </c>
      <c r="F9" s="1"/>
      <c r="G9" s="2" t="s">
        <v>10</v>
      </c>
      <c r="I9" s="1"/>
      <c r="J9" s="1"/>
      <c r="K9" s="24">
        <v>5930</v>
      </c>
      <c r="L9" s="25">
        <v>14818</v>
      </c>
      <c r="M9" s="9">
        <f>-SUM(O27:O31)</f>
        <v>-2562.5645622374459</v>
      </c>
    </row>
    <row r="10" spans="1:13">
      <c r="K10" s="24" t="s">
        <v>2984</v>
      </c>
      <c r="L10" s="25">
        <v>8402</v>
      </c>
      <c r="M10" s="9">
        <f>-O32</f>
        <v>-3293.2162832556605</v>
      </c>
    </row>
    <row r="11" spans="1:13">
      <c r="A11" s="1">
        <v>1</v>
      </c>
      <c r="C11" t="s">
        <v>3000</v>
      </c>
      <c r="E11" t="s">
        <v>3072</v>
      </c>
      <c r="G11" s="4">
        <f>+O52</f>
        <v>1124224.7025925689</v>
      </c>
      <c r="K11" s="24" t="s">
        <v>2985</v>
      </c>
      <c r="L11" s="25">
        <v>742672</v>
      </c>
      <c r="M11" s="9">
        <f>-SUM(O33:O36)</f>
        <v>-116588.14853689841</v>
      </c>
    </row>
    <row r="12" spans="1:13">
      <c r="A12" s="1"/>
      <c r="K12" s="24">
        <v>9080</v>
      </c>
      <c r="L12" s="25">
        <v>81</v>
      </c>
      <c r="M12" s="9">
        <f>-O37</f>
        <v>-44.624780600339328</v>
      </c>
    </row>
    <row r="13" spans="1:13" ht="16.5" thickBot="1">
      <c r="A13" s="1">
        <v>2</v>
      </c>
      <c r="C13" t="s">
        <v>3001</v>
      </c>
      <c r="G13" s="6">
        <f>-G11</f>
        <v>-1124224.7025925689</v>
      </c>
      <c r="K13" s="24">
        <v>9260</v>
      </c>
      <c r="L13" t="s">
        <v>3002</v>
      </c>
    </row>
    <row r="14" spans="1:13" ht="16.5" thickTop="1">
      <c r="K14" s="24" t="s">
        <v>2986</v>
      </c>
      <c r="L14" s="29">
        <v>2403856</v>
      </c>
      <c r="M14" s="28">
        <f>-SUM(O38:O51)</f>
        <v>-912788.89183706301</v>
      </c>
    </row>
    <row r="15" spans="1:13">
      <c r="L15" s="25">
        <f>SUM(L5:L14)</f>
        <v>3396523</v>
      </c>
      <c r="M15" s="9">
        <f>SUM(M5:M14)</f>
        <v>-1124224.7025925692</v>
      </c>
    </row>
    <row r="16" spans="1:13">
      <c r="A16" t="s">
        <v>3192</v>
      </c>
    </row>
    <row r="18" spans="11:15">
      <c r="K18" t="s">
        <v>3004</v>
      </c>
    </row>
    <row r="20" spans="11:15">
      <c r="K20" t="s">
        <v>3005</v>
      </c>
      <c r="L20" t="s">
        <v>3008</v>
      </c>
      <c r="M20" t="s">
        <v>3006</v>
      </c>
      <c r="N20" t="s">
        <v>3007</v>
      </c>
    </row>
    <row r="21" spans="11:15">
      <c r="K21" s="24">
        <v>5600</v>
      </c>
      <c r="L21" t="s">
        <v>2987</v>
      </c>
      <c r="M21" s="7">
        <v>64693</v>
      </c>
      <c r="N21" s="27">
        <v>0.39195623461743162</v>
      </c>
      <c r="O21" s="7">
        <f>+M21*N21</f>
        <v>25356.824686105505</v>
      </c>
    </row>
    <row r="22" spans="11:15">
      <c r="K22" s="24">
        <v>5700</v>
      </c>
      <c r="L22" t="s">
        <v>2988</v>
      </c>
      <c r="M22" s="7">
        <v>6</v>
      </c>
      <c r="N22" s="26">
        <v>0.46349733959630601</v>
      </c>
      <c r="O22" s="7">
        <f>+M22*N22</f>
        <v>2.7809840375778361</v>
      </c>
    </row>
    <row r="23" spans="11:15">
      <c r="K23" s="24">
        <v>5800</v>
      </c>
      <c r="L23" t="s">
        <v>2987</v>
      </c>
      <c r="M23" s="7">
        <v>162157</v>
      </c>
      <c r="N23" s="27">
        <v>0.39195623461743162</v>
      </c>
      <c r="O23" s="7">
        <f>+M23*N23</f>
        <v>63558.447136858857</v>
      </c>
    </row>
    <row r="24" spans="11:15">
      <c r="K24" s="24">
        <v>5880</v>
      </c>
      <c r="L24" t="s">
        <v>2989</v>
      </c>
      <c r="M24" s="7">
        <v>-320</v>
      </c>
      <c r="N24" s="26">
        <v>0.15054817336657164</v>
      </c>
      <c r="O24" s="7">
        <f t="shared" ref="O24:O44" si="0">+M24*N24</f>
        <v>-48.175415477302927</v>
      </c>
    </row>
    <row r="25" spans="11:15">
      <c r="K25" s="24">
        <v>5880</v>
      </c>
      <c r="L25" t="s">
        <v>2989</v>
      </c>
      <c r="M25" s="7">
        <v>-64</v>
      </c>
      <c r="N25" s="26">
        <v>0.15054817336657164</v>
      </c>
      <c r="O25" s="7">
        <f t="shared" si="0"/>
        <v>-9.6350830954605851</v>
      </c>
    </row>
    <row r="26" spans="11:15">
      <c r="K26" s="24">
        <v>5880</v>
      </c>
      <c r="L26" t="s">
        <v>2987</v>
      </c>
      <c r="M26" s="7">
        <v>222</v>
      </c>
      <c r="N26" s="27">
        <v>0.39195623461743162</v>
      </c>
      <c r="O26" s="7">
        <f>+M26*N26</f>
        <v>87.014284085069818</v>
      </c>
    </row>
    <row r="27" spans="11:15">
      <c r="K27" s="24">
        <v>5930</v>
      </c>
      <c r="L27" t="s">
        <v>2989</v>
      </c>
      <c r="M27" s="7">
        <v>11359</v>
      </c>
      <c r="N27" s="26">
        <v>0.15054817336657164</v>
      </c>
      <c r="O27" s="7">
        <f t="shared" si="0"/>
        <v>1710.0767012708873</v>
      </c>
    </row>
    <row r="28" spans="11:15">
      <c r="K28" s="24">
        <v>5930</v>
      </c>
      <c r="L28" t="s">
        <v>2989</v>
      </c>
      <c r="M28" s="7">
        <v>2270</v>
      </c>
      <c r="N28" s="26">
        <v>0.15054817336657164</v>
      </c>
      <c r="O28" s="7">
        <f t="shared" si="0"/>
        <v>341.74435354211761</v>
      </c>
    </row>
    <row r="29" spans="11:15">
      <c r="K29" s="24">
        <v>5930</v>
      </c>
      <c r="L29" t="s">
        <v>2990</v>
      </c>
      <c r="M29" s="7">
        <v>686</v>
      </c>
      <c r="N29" s="26">
        <v>0.44440200897744558</v>
      </c>
      <c r="O29" s="7">
        <f t="shared" si="0"/>
        <v>304.85977815852766</v>
      </c>
    </row>
    <row r="30" spans="11:15">
      <c r="K30" s="24">
        <v>5930</v>
      </c>
      <c r="L30" t="s">
        <v>2987</v>
      </c>
      <c r="M30" s="7">
        <v>156</v>
      </c>
      <c r="N30" s="27">
        <v>0.39195623461743162</v>
      </c>
      <c r="O30" s="7">
        <f>+M30*N30</f>
        <v>61.145172600319334</v>
      </c>
    </row>
    <row r="31" spans="11:15">
      <c r="K31" s="24">
        <v>5930</v>
      </c>
      <c r="L31" t="s">
        <v>2991</v>
      </c>
      <c r="M31" s="7">
        <v>348</v>
      </c>
      <c r="N31" s="26">
        <v>0.41591539271722433</v>
      </c>
      <c r="O31" s="7">
        <f t="shared" si="0"/>
        <v>144.73855666559407</v>
      </c>
    </row>
    <row r="32" spans="11:15">
      <c r="K32" s="24" t="s">
        <v>2984</v>
      </c>
      <c r="L32" t="s">
        <v>2987</v>
      </c>
      <c r="M32" s="7">
        <v>8402</v>
      </c>
      <c r="N32" s="27">
        <v>0.39195623461743162</v>
      </c>
      <c r="O32" s="7">
        <f t="shared" si="0"/>
        <v>3293.2162832556605</v>
      </c>
    </row>
    <row r="33" spans="11:15">
      <c r="K33" s="24" t="s">
        <v>2985</v>
      </c>
      <c r="L33" t="s">
        <v>2989</v>
      </c>
      <c r="M33" s="7">
        <v>602995</v>
      </c>
      <c r="N33" s="26">
        <v>0.15054817336657164</v>
      </c>
      <c r="O33" s="7">
        <f t="shared" si="0"/>
        <v>90779.795799175874</v>
      </c>
    </row>
    <row r="34" spans="11:15">
      <c r="K34" s="24">
        <v>9030</v>
      </c>
      <c r="L34" t="s">
        <v>2989</v>
      </c>
      <c r="M34" s="7">
        <v>120514</v>
      </c>
      <c r="N34" s="26">
        <v>0.15054817336657164</v>
      </c>
      <c r="O34" s="7">
        <f t="shared" si="0"/>
        <v>18143.162565099014</v>
      </c>
    </row>
    <row r="35" spans="11:15">
      <c r="K35" s="24">
        <v>9030</v>
      </c>
      <c r="L35" t="s">
        <v>2992</v>
      </c>
      <c r="M35" s="7">
        <v>16399</v>
      </c>
      <c r="N35" s="26">
        <v>0.40135515215201778</v>
      </c>
      <c r="O35" s="7">
        <f t="shared" si="0"/>
        <v>6581.8231401409394</v>
      </c>
    </row>
    <row r="36" spans="11:15">
      <c r="K36" s="24">
        <v>9030</v>
      </c>
      <c r="L36" t="s">
        <v>2987</v>
      </c>
      <c r="M36" s="7">
        <v>2764</v>
      </c>
      <c r="N36" s="27">
        <v>0.39195623461743162</v>
      </c>
      <c r="O36" s="7">
        <f t="shared" si="0"/>
        <v>1083.367032482581</v>
      </c>
    </row>
    <row r="37" spans="11:15">
      <c r="K37" s="24">
        <v>9080</v>
      </c>
      <c r="L37" t="s">
        <v>2993</v>
      </c>
      <c r="M37" s="7">
        <v>81</v>
      </c>
      <c r="N37" s="26">
        <v>0.55092321728813987</v>
      </c>
      <c r="O37" s="7">
        <f t="shared" si="0"/>
        <v>44.624780600339328</v>
      </c>
    </row>
    <row r="38" spans="11:15">
      <c r="K38" s="24" t="s">
        <v>2986</v>
      </c>
      <c r="L38" t="s">
        <v>2994</v>
      </c>
      <c r="M38" s="7">
        <v>60988</v>
      </c>
      <c r="N38" s="26">
        <v>0.32931781004128741</v>
      </c>
      <c r="O38" s="7">
        <f t="shared" si="0"/>
        <v>20084.434598798038</v>
      </c>
    </row>
    <row r="39" spans="11:15">
      <c r="K39" s="24" t="s">
        <v>2986</v>
      </c>
      <c r="L39" t="s">
        <v>2995</v>
      </c>
      <c r="M39" s="7">
        <v>141349</v>
      </c>
      <c r="N39" s="26">
        <v>0.45822985142719846</v>
      </c>
      <c r="O39" s="7">
        <f t="shared" si="0"/>
        <v>64770.331269383074</v>
      </c>
    </row>
    <row r="40" spans="11:15">
      <c r="K40" s="24" t="s">
        <v>2986</v>
      </c>
      <c r="L40" t="s">
        <v>2996</v>
      </c>
      <c r="M40" s="7">
        <v>57497</v>
      </c>
      <c r="N40" s="26">
        <v>0.40535920602076275</v>
      </c>
      <c r="O40" s="7">
        <f t="shared" si="0"/>
        <v>23306.938268575796</v>
      </c>
    </row>
    <row r="41" spans="11:15">
      <c r="K41" s="24" t="s">
        <v>2986</v>
      </c>
      <c r="L41" t="s">
        <v>2989</v>
      </c>
      <c r="M41" s="7">
        <v>288805</v>
      </c>
      <c r="N41" s="26">
        <v>0.15054817336657164</v>
      </c>
      <c r="O41" s="7">
        <f t="shared" si="0"/>
        <v>43479.065209132721</v>
      </c>
    </row>
    <row r="42" spans="11:15">
      <c r="K42" s="24" t="s">
        <v>2986</v>
      </c>
      <c r="L42" t="s">
        <v>2989</v>
      </c>
      <c r="M42" s="7">
        <v>57720</v>
      </c>
      <c r="N42" s="26">
        <v>0.15054817336657164</v>
      </c>
      <c r="O42" s="7">
        <f t="shared" si="0"/>
        <v>8689.6405667185154</v>
      </c>
    </row>
    <row r="43" spans="11:15">
      <c r="K43" s="24" t="s">
        <v>2986</v>
      </c>
      <c r="L43" t="s">
        <v>2993</v>
      </c>
      <c r="M43" s="7">
        <v>61120</v>
      </c>
      <c r="N43" s="26">
        <v>0.55092321728813987</v>
      </c>
      <c r="O43" s="7">
        <f t="shared" si="0"/>
        <v>33672.427040651106</v>
      </c>
    </row>
    <row r="44" spans="11:15">
      <c r="K44" s="24" t="s">
        <v>2986</v>
      </c>
      <c r="L44" t="s">
        <v>2997</v>
      </c>
      <c r="M44" s="7">
        <v>499478</v>
      </c>
      <c r="N44" s="26">
        <v>0.4316883849425629</v>
      </c>
      <c r="O44" s="7">
        <f t="shared" si="0"/>
        <v>215618.85113434144</v>
      </c>
    </row>
    <row r="45" spans="11:15">
      <c r="K45" s="24" t="s">
        <v>2986</v>
      </c>
      <c r="L45" t="s">
        <v>2990</v>
      </c>
      <c r="M45" s="7">
        <v>33764</v>
      </c>
      <c r="N45" s="26">
        <v>0.44440200897744558</v>
      </c>
      <c r="O45" s="7">
        <f t="shared" ref="O45:O51" si="1">+M45*N45</f>
        <v>15004.789431114472</v>
      </c>
    </row>
    <row r="46" spans="11:15">
      <c r="K46" s="24" t="s">
        <v>2986</v>
      </c>
      <c r="L46" t="s">
        <v>2992</v>
      </c>
      <c r="M46" s="7">
        <v>147270</v>
      </c>
      <c r="N46" s="26">
        <v>0.40135515215201778</v>
      </c>
      <c r="O46" s="7">
        <f t="shared" si="1"/>
        <v>59107.573257427655</v>
      </c>
    </row>
    <row r="47" spans="11:15">
      <c r="K47" s="24" t="s">
        <v>2986</v>
      </c>
      <c r="L47" t="s">
        <v>2987</v>
      </c>
      <c r="M47" s="7">
        <v>376817</v>
      </c>
      <c r="N47" s="26">
        <v>0.39195623461743162</v>
      </c>
      <c r="O47" s="7">
        <f t="shared" si="1"/>
        <v>147695.77245983673</v>
      </c>
    </row>
    <row r="48" spans="11:15">
      <c r="K48" s="24" t="s">
        <v>2986</v>
      </c>
      <c r="L48" t="s">
        <v>2988</v>
      </c>
      <c r="M48" s="7">
        <v>324331</v>
      </c>
      <c r="N48" s="26">
        <v>0.46349733959630601</v>
      </c>
      <c r="O48" s="7">
        <f t="shared" si="1"/>
        <v>150326.55564860953</v>
      </c>
    </row>
    <row r="49" spans="11:17">
      <c r="K49" s="24" t="s">
        <v>2986</v>
      </c>
      <c r="L49" t="s">
        <v>2998</v>
      </c>
      <c r="M49" s="7">
        <v>246728</v>
      </c>
      <c r="N49" s="26">
        <v>0.35521011052046286</v>
      </c>
      <c r="O49" s="7">
        <f t="shared" si="1"/>
        <v>87640.280148492762</v>
      </c>
    </row>
    <row r="50" spans="11:17">
      <c r="K50" s="24" t="s">
        <v>2986</v>
      </c>
      <c r="L50" t="s">
        <v>2999</v>
      </c>
      <c r="M50" s="7">
        <v>34628</v>
      </c>
      <c r="N50" s="26">
        <v>0.37194893622098213</v>
      </c>
      <c r="O50" s="7">
        <f t="shared" si="1"/>
        <v>12879.84776346017</v>
      </c>
    </row>
    <row r="51" spans="11:17">
      <c r="K51" s="24" t="s">
        <v>2986</v>
      </c>
      <c r="L51" t="s">
        <v>2991</v>
      </c>
      <c r="M51" s="8">
        <v>73362</v>
      </c>
      <c r="N51" s="26">
        <v>0.41591539271722433</v>
      </c>
      <c r="O51" s="8">
        <f t="shared" si="1"/>
        <v>30512.385040521011</v>
      </c>
    </row>
    <row r="52" spans="11:17">
      <c r="K52" s="24"/>
      <c r="M52" s="9">
        <f>SUM(M21:M51)</f>
        <v>3396525</v>
      </c>
      <c r="O52" s="9">
        <f>SUM(O21:O51)</f>
        <v>1124224.7025925689</v>
      </c>
    </row>
    <row r="53" spans="11:17">
      <c r="M53" s="24"/>
    </row>
    <row r="56" spans="11:17">
      <c r="Q56" s="7"/>
    </row>
  </sheetData>
  <pageMargins left="0.7" right="0.7" top="0.75" bottom="0.75" header="0.3" footer="0.3"/>
  <pageSetup scale="9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B7359-E229-45A0-8DC7-56AA63C4D095}">
  <sheetPr>
    <pageSetUpPr fitToPage="1"/>
  </sheetPr>
  <dimension ref="A1:L51"/>
  <sheetViews>
    <sheetView workbookViewId="0">
      <selection activeCell="M5" sqref="M5"/>
    </sheetView>
  </sheetViews>
  <sheetFormatPr defaultRowHeight="15.75"/>
  <cols>
    <col min="1" max="1" width="6.375" customWidth="1"/>
    <col min="2" max="2" width="1.25" customWidth="1"/>
    <col min="3" max="3" width="46.125" customWidth="1"/>
    <col min="4" max="4" width="1.25" customWidth="1"/>
    <col min="5" max="5" width="13.625" bestFit="1" customWidth="1"/>
    <col min="6" max="6" width="1.75" customWidth="1"/>
    <col min="7" max="7" width="14.75" customWidth="1"/>
    <col min="8" max="8" width="2.75" customWidth="1"/>
    <col min="10" max="10" width="12.875" bestFit="1" customWidth="1"/>
    <col min="11" max="11" width="10" bestFit="1" customWidth="1"/>
    <col min="12" max="12" width="11.75" bestFit="1" customWidth="1"/>
  </cols>
  <sheetData>
    <row r="1" spans="1:12">
      <c r="G1" s="3" t="s">
        <v>3046</v>
      </c>
    </row>
    <row r="3" spans="1:12">
      <c r="A3" t="s">
        <v>0</v>
      </c>
    </row>
    <row r="4" spans="1:12">
      <c r="A4" t="s">
        <v>3078</v>
      </c>
    </row>
    <row r="5" spans="1:12">
      <c r="A5" t="s">
        <v>2</v>
      </c>
    </row>
    <row r="6" spans="1:12">
      <c r="J6" s="50" t="s">
        <v>3202</v>
      </c>
    </row>
    <row r="7" spans="1:12">
      <c r="J7" t="s">
        <v>3167</v>
      </c>
    </row>
    <row r="8" spans="1:12">
      <c r="A8" s="1" t="s">
        <v>3</v>
      </c>
      <c r="C8" s="1"/>
      <c r="D8" s="1"/>
      <c r="E8" s="1"/>
      <c r="F8" s="1"/>
      <c r="G8" s="1"/>
      <c r="K8" t="s">
        <v>3091</v>
      </c>
      <c r="L8" t="s">
        <v>3182</v>
      </c>
    </row>
    <row r="9" spans="1:12">
      <c r="A9" s="2" t="s">
        <v>4</v>
      </c>
      <c r="C9" s="2" t="s">
        <v>5</v>
      </c>
      <c r="D9" s="1"/>
      <c r="E9" s="2" t="s">
        <v>6</v>
      </c>
      <c r="F9" s="1"/>
      <c r="G9" s="2" t="s">
        <v>10</v>
      </c>
      <c r="J9" t="s">
        <v>3168</v>
      </c>
      <c r="K9" t="s">
        <v>3176</v>
      </c>
      <c r="L9" t="s">
        <v>3176</v>
      </c>
    </row>
    <row r="10" spans="1:12">
      <c r="J10" t="s">
        <v>1260</v>
      </c>
      <c r="K10" s="9">
        <v>0</v>
      </c>
    </row>
    <row r="11" spans="1:12">
      <c r="A11" s="1">
        <v>1</v>
      </c>
      <c r="C11" t="s">
        <v>3096</v>
      </c>
      <c r="E11" t="s">
        <v>3097</v>
      </c>
      <c r="G11" s="4">
        <v>9141633</v>
      </c>
      <c r="J11" t="s">
        <v>3132</v>
      </c>
      <c r="K11" s="9">
        <v>-68402.137689340845</v>
      </c>
      <c r="L11" s="7">
        <f>+G$17*K11/SUM(K$11:K$50)</f>
        <v>-136397.5869363494</v>
      </c>
    </row>
    <row r="12" spans="1:12">
      <c r="A12" s="1"/>
      <c r="J12" t="s">
        <v>3163</v>
      </c>
      <c r="K12" s="9">
        <v>1612.9889247958688</v>
      </c>
      <c r="L12" s="7">
        <f t="shared" ref="L12:L50" si="0">+G$17*K12/SUM(K$11:K$50)</f>
        <v>3216.3877406348552</v>
      </c>
    </row>
    <row r="13" spans="1:12">
      <c r="A13" s="1">
        <v>2</v>
      </c>
      <c r="C13" t="s">
        <v>3099</v>
      </c>
      <c r="E13" s="1" t="s">
        <v>9</v>
      </c>
      <c r="G13" s="35">
        <v>1.47</v>
      </c>
      <c r="J13" t="s">
        <v>3164</v>
      </c>
      <c r="K13" s="9">
        <v>-39741.726025295313</v>
      </c>
      <c r="L13" s="7">
        <f t="shared" si="0"/>
        <v>-79247.165566004012</v>
      </c>
    </row>
    <row r="14" spans="1:12">
      <c r="A14" s="1"/>
      <c r="J14" t="s">
        <v>3165</v>
      </c>
      <c r="K14" s="9">
        <v>3723.1353909902864</v>
      </c>
      <c r="L14" s="7">
        <f t="shared" si="0"/>
        <v>7424.1346882281978</v>
      </c>
    </row>
    <row r="15" spans="1:12">
      <c r="A15" s="1">
        <v>3</v>
      </c>
      <c r="C15" t="s">
        <v>3100</v>
      </c>
      <c r="G15" s="11">
        <f>+G11/G13</f>
        <v>6218797.9591836734</v>
      </c>
      <c r="J15" t="s">
        <v>3162</v>
      </c>
      <c r="K15" s="9">
        <v>-20788.258848752001</v>
      </c>
      <c r="L15" s="7">
        <f t="shared" si="0"/>
        <v>-41452.920030887261</v>
      </c>
    </row>
    <row r="16" spans="1:12">
      <c r="A16" s="1"/>
      <c r="J16" t="s">
        <v>3133</v>
      </c>
      <c r="K16" s="9">
        <v>-35495.540259941612</v>
      </c>
      <c r="L16" s="7">
        <f t="shared" si="0"/>
        <v>-70780.039952063249</v>
      </c>
    </row>
    <row r="17" spans="1:12" ht="16.5" thickBot="1">
      <c r="A17" s="1">
        <v>4</v>
      </c>
      <c r="C17" t="s">
        <v>3190</v>
      </c>
      <c r="G17" s="6">
        <f>+G15-G11</f>
        <v>-2922835.0408163266</v>
      </c>
      <c r="J17" t="s">
        <v>3134</v>
      </c>
      <c r="K17" s="9">
        <v>-15440.972678556545</v>
      </c>
      <c r="L17" s="7">
        <f t="shared" si="0"/>
        <v>-30790.140256587467</v>
      </c>
    </row>
    <row r="18" spans="1:12" ht="16.5" thickTop="1">
      <c r="J18" t="s">
        <v>3150</v>
      </c>
      <c r="K18" s="9">
        <v>-4245.3701150679735</v>
      </c>
      <c r="L18" s="7">
        <f t="shared" si="0"/>
        <v>-8465.4991628602074</v>
      </c>
    </row>
    <row r="19" spans="1:12">
      <c r="J19" t="s">
        <v>3135</v>
      </c>
      <c r="K19" s="9">
        <v>-16048.437898034346</v>
      </c>
      <c r="L19" s="7">
        <f t="shared" si="0"/>
        <v>-32001.45897970748</v>
      </c>
    </row>
    <row r="20" spans="1:12">
      <c r="A20" t="s">
        <v>9</v>
      </c>
      <c r="C20" t="s">
        <v>3105</v>
      </c>
      <c r="J20" t="s">
        <v>3136</v>
      </c>
      <c r="K20" s="9">
        <v>-51163.096299833633</v>
      </c>
      <c r="L20" s="7">
        <f t="shared" si="0"/>
        <v>-102021.9997682447</v>
      </c>
    </row>
    <row r="21" spans="1:12">
      <c r="J21" t="s">
        <v>3137</v>
      </c>
      <c r="K21" s="9">
        <v>-14986.563621148445</v>
      </c>
      <c r="L21" s="7">
        <f t="shared" si="0"/>
        <v>-29884.023854290521</v>
      </c>
    </row>
    <row r="22" spans="1:12">
      <c r="J22" t="s">
        <v>3138</v>
      </c>
      <c r="K22" s="9">
        <v>-43477.98045094659</v>
      </c>
      <c r="L22" s="7">
        <f t="shared" si="0"/>
        <v>-86697.460323656065</v>
      </c>
    </row>
    <row r="23" spans="1:12">
      <c r="J23" t="s">
        <v>3139</v>
      </c>
      <c r="K23" s="9">
        <v>-36854.852988081555</v>
      </c>
      <c r="L23" s="7">
        <f t="shared" si="0"/>
        <v>-73490.583544314839</v>
      </c>
    </row>
    <row r="24" spans="1:12">
      <c r="J24" t="s">
        <v>3153</v>
      </c>
      <c r="K24" s="9">
        <v>-5695.8759808145014</v>
      </c>
      <c r="L24" s="7">
        <f t="shared" si="0"/>
        <v>-11357.886836815567</v>
      </c>
    </row>
    <row r="25" spans="1:12">
      <c r="J25" t="s">
        <v>3128</v>
      </c>
      <c r="K25" s="9">
        <v>-194588.14070344789</v>
      </c>
      <c r="L25" s="7">
        <f t="shared" si="0"/>
        <v>-388019.3475666343</v>
      </c>
    </row>
    <row r="26" spans="1:12">
      <c r="J26" t="s">
        <v>3140</v>
      </c>
      <c r="K26" s="9">
        <v>-33036.841440265103</v>
      </c>
      <c r="L26" s="7">
        <f t="shared" si="0"/>
        <v>-65877.260633524696</v>
      </c>
    </row>
    <row r="27" spans="1:12">
      <c r="J27" t="s">
        <v>3141</v>
      </c>
      <c r="K27" s="9">
        <v>-24282.793427789369</v>
      </c>
      <c r="L27" s="7">
        <f t="shared" si="0"/>
        <v>-48421.212253143422</v>
      </c>
    </row>
    <row r="28" spans="1:12">
      <c r="J28" t="s">
        <v>3130</v>
      </c>
      <c r="K28" s="9">
        <v>-42388.961695284663</v>
      </c>
      <c r="L28" s="7">
        <f t="shared" si="0"/>
        <v>-84525.897629587518</v>
      </c>
    </row>
    <row r="29" spans="1:12">
      <c r="J29" t="s">
        <v>3142</v>
      </c>
      <c r="K29" s="9">
        <v>-76561.867069818603</v>
      </c>
      <c r="L29" s="7">
        <f t="shared" si="0"/>
        <v>-152668.53160485547</v>
      </c>
    </row>
    <row r="30" spans="1:12">
      <c r="J30" t="s">
        <v>3155</v>
      </c>
      <c r="K30" s="9">
        <v>-3080.6611021182766</v>
      </c>
      <c r="L30" s="7">
        <f t="shared" si="0"/>
        <v>-6143.0059745499266</v>
      </c>
    </row>
    <row r="31" spans="1:12">
      <c r="J31" t="s">
        <v>3149</v>
      </c>
      <c r="K31" s="9">
        <v>-100826.73662402657</v>
      </c>
      <c r="L31" s="7">
        <f t="shared" si="0"/>
        <v>-201054.00267815217</v>
      </c>
    </row>
    <row r="32" spans="1:12">
      <c r="J32" t="s">
        <v>3152</v>
      </c>
      <c r="K32" s="9">
        <v>-20763.646864779297</v>
      </c>
      <c r="L32" s="7">
        <f t="shared" si="0"/>
        <v>-41403.842394763677</v>
      </c>
    </row>
    <row r="33" spans="10:12">
      <c r="J33" t="s">
        <v>3126</v>
      </c>
      <c r="K33" s="9">
        <v>-99257.069055634347</v>
      </c>
      <c r="L33" s="7">
        <f t="shared" si="0"/>
        <v>-197924.00008096275</v>
      </c>
    </row>
    <row r="34" spans="10:12">
      <c r="J34" t="s">
        <v>3147</v>
      </c>
      <c r="K34" s="9">
        <v>-82464.020199580686</v>
      </c>
      <c r="L34" s="7">
        <f t="shared" si="0"/>
        <v>-164437.74630812375</v>
      </c>
    </row>
    <row r="35" spans="10:12">
      <c r="J35" t="s">
        <v>3148</v>
      </c>
      <c r="K35" s="9">
        <v>-7445.60702087149</v>
      </c>
      <c r="L35" s="7">
        <f t="shared" si="0"/>
        <v>-14846.945800664187</v>
      </c>
    </row>
    <row r="36" spans="10:12">
      <c r="J36" t="s">
        <v>3143</v>
      </c>
      <c r="K36" s="9">
        <v>-78259.763983838158</v>
      </c>
      <c r="L36" s="7">
        <f t="shared" si="0"/>
        <v>-156054.23049910262</v>
      </c>
    </row>
    <row r="37" spans="10:12">
      <c r="J37" t="s">
        <v>3129</v>
      </c>
      <c r="K37" s="9">
        <v>-126807.13806293896</v>
      </c>
      <c r="L37" s="7">
        <f t="shared" si="0"/>
        <v>-252860.33773743676</v>
      </c>
    </row>
    <row r="38" spans="10:12">
      <c r="J38" t="s">
        <v>3131</v>
      </c>
      <c r="K38" s="9">
        <v>-33974.622434385812</v>
      </c>
      <c r="L38" s="7">
        <f t="shared" si="0"/>
        <v>-67747.246996432892</v>
      </c>
    </row>
    <row r="39" spans="10:12">
      <c r="J39" t="s">
        <v>3154</v>
      </c>
      <c r="K39" s="9">
        <v>-13297.48399512851</v>
      </c>
      <c r="L39" s="7">
        <f t="shared" si="0"/>
        <v>-26515.907112401444</v>
      </c>
    </row>
    <row r="40" spans="10:12">
      <c r="J40" t="s">
        <v>3151</v>
      </c>
      <c r="K40" s="9">
        <v>-215.68427394792965</v>
      </c>
      <c r="L40" s="7">
        <f t="shared" si="0"/>
        <v>-430.08618590586076</v>
      </c>
    </row>
    <row r="41" spans="10:12">
      <c r="J41" t="s">
        <v>3159</v>
      </c>
      <c r="K41" s="9">
        <v>0</v>
      </c>
      <c r="L41" s="7">
        <f t="shared" si="0"/>
        <v>0</v>
      </c>
    </row>
    <row r="42" spans="10:12">
      <c r="J42" t="s">
        <v>2984</v>
      </c>
      <c r="K42" s="9">
        <v>-1.3088131874612266E-14</v>
      </c>
      <c r="L42" s="7">
        <f t="shared" si="0"/>
        <v>-2.6098447585213694E-14</v>
      </c>
    </row>
    <row r="43" spans="10:12">
      <c r="J43" t="s">
        <v>2985</v>
      </c>
      <c r="K43" s="9">
        <v>-74343.589562521214</v>
      </c>
      <c r="L43" s="7">
        <f t="shared" si="0"/>
        <v>-148245.16547374561</v>
      </c>
    </row>
    <row r="44" spans="10:12">
      <c r="J44" t="s">
        <v>3158</v>
      </c>
      <c r="K44" s="9">
        <v>0</v>
      </c>
      <c r="L44" s="7">
        <f t="shared" si="0"/>
        <v>0</v>
      </c>
    </row>
    <row r="45" spans="10:12">
      <c r="J45" t="s">
        <v>3145</v>
      </c>
      <c r="K45" s="9">
        <v>20316.363089662111</v>
      </c>
      <c r="L45" s="7">
        <f t="shared" si="0"/>
        <v>40511.934193314701</v>
      </c>
    </row>
    <row r="46" spans="10:12">
      <c r="J46" t="s">
        <v>3161</v>
      </c>
      <c r="K46" s="9">
        <v>-2485.3658513807572</v>
      </c>
      <c r="L46" s="7">
        <f t="shared" si="0"/>
        <v>-4955.9548317327972</v>
      </c>
    </row>
    <row r="47" spans="10:12">
      <c r="J47" t="s">
        <v>3146</v>
      </c>
      <c r="K47" s="9">
        <v>-5188.6349397830945</v>
      </c>
      <c r="L47" s="7">
        <f t="shared" si="0"/>
        <v>-10346.420582559202</v>
      </c>
    </row>
    <row r="48" spans="10:12">
      <c r="J48" t="s">
        <v>3160</v>
      </c>
      <c r="K48" s="9">
        <v>-21500.997522428683</v>
      </c>
      <c r="L48" s="7">
        <f t="shared" si="0"/>
        <v>-42874.159753646141</v>
      </c>
    </row>
    <row r="49" spans="10:12">
      <c r="J49" t="s">
        <v>3157</v>
      </c>
      <c r="K49" s="9">
        <v>0</v>
      </c>
      <c r="L49" s="7">
        <f t="shared" si="0"/>
        <v>0</v>
      </c>
    </row>
    <row r="50" spans="10:12">
      <c r="J50" t="s">
        <v>2986</v>
      </c>
      <c r="K50" s="9">
        <v>-98316.989433579874</v>
      </c>
      <c r="L50" s="8">
        <f t="shared" si="0"/>
        <v>-196049.43012879809</v>
      </c>
    </row>
    <row r="51" spans="10:12">
      <c r="L51" s="9">
        <f>SUM(L11:L50)</f>
        <v>-2922835.0408163271</v>
      </c>
    </row>
  </sheetData>
  <pageMargins left="0.7" right="0.7" top="0.75" bottom="0.75" header="0.3" footer="0.3"/>
  <pageSetup scale="9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E4B76-25DA-4A85-A489-109AE89354E9}">
  <sheetPr>
    <pageSetUpPr fitToPage="1"/>
  </sheetPr>
  <dimension ref="A1:T57"/>
  <sheetViews>
    <sheetView workbookViewId="0">
      <selection activeCell="J23" sqref="J23"/>
    </sheetView>
  </sheetViews>
  <sheetFormatPr defaultRowHeight="15.75"/>
  <cols>
    <col min="1" max="1" width="6.375" customWidth="1"/>
    <col min="2" max="2" width="1.25" customWidth="1"/>
    <col min="3" max="3" width="46.125" customWidth="1"/>
    <col min="4" max="4" width="1.25" customWidth="1"/>
    <col min="5" max="5" width="13.625" bestFit="1" customWidth="1"/>
    <col min="6" max="6" width="1.75" customWidth="1"/>
    <col min="7" max="7" width="14.75" customWidth="1"/>
    <col min="10" max="10" width="11.75" bestFit="1" customWidth="1"/>
    <col min="13" max="13" width="24.875" customWidth="1"/>
    <col min="14" max="14" width="12.125" bestFit="1" customWidth="1"/>
    <col min="15" max="15" width="10.625" bestFit="1" customWidth="1"/>
    <col min="17" max="17" width="11.125" bestFit="1" customWidth="1"/>
    <col min="18" max="18" width="10.625" bestFit="1" customWidth="1"/>
    <col min="19" max="19" width="11.125" bestFit="1" customWidth="1"/>
    <col min="20" max="20" width="12.75" customWidth="1"/>
  </cols>
  <sheetData>
    <row r="1" spans="1:20">
      <c r="G1" s="3" t="s">
        <v>3200</v>
      </c>
    </row>
    <row r="3" spans="1:20">
      <c r="A3" t="s">
        <v>0</v>
      </c>
    </row>
    <row r="4" spans="1:20">
      <c r="A4" t="s">
        <v>3194</v>
      </c>
    </row>
    <row r="5" spans="1:20">
      <c r="A5" t="s">
        <v>2</v>
      </c>
    </row>
    <row r="7" spans="1:20">
      <c r="L7" s="50" t="s">
        <v>3098</v>
      </c>
    </row>
    <row r="8" spans="1:20">
      <c r="A8" s="1" t="s">
        <v>3</v>
      </c>
      <c r="C8" s="1"/>
      <c r="D8" s="1"/>
      <c r="E8" s="1"/>
      <c r="F8" s="1"/>
      <c r="G8" s="1"/>
    </row>
    <row r="9" spans="1:20">
      <c r="A9" s="2" t="s">
        <v>4</v>
      </c>
      <c r="C9" s="2" t="s">
        <v>5</v>
      </c>
      <c r="D9" s="1"/>
      <c r="E9" s="2" t="s">
        <v>6</v>
      </c>
      <c r="F9" s="1"/>
      <c r="G9" s="2" t="s">
        <v>10</v>
      </c>
      <c r="I9" t="s">
        <v>3178</v>
      </c>
      <c r="L9" t="s">
        <v>3004</v>
      </c>
    </row>
    <row r="10" spans="1:20">
      <c r="I10" t="s">
        <v>3181</v>
      </c>
      <c r="J10" t="s">
        <v>3176</v>
      </c>
      <c r="S10" s="1" t="s">
        <v>3091</v>
      </c>
    </row>
    <row r="11" spans="1:20">
      <c r="A11" s="1">
        <v>1</v>
      </c>
      <c r="C11" t="s">
        <v>3093</v>
      </c>
      <c r="E11" t="s">
        <v>3079</v>
      </c>
      <c r="G11" s="4">
        <f>+S40</f>
        <v>6751730.6067970162</v>
      </c>
      <c r="I11">
        <v>5600</v>
      </c>
      <c r="J11" s="5">
        <f>+T13</f>
        <v>-63141.042711602051</v>
      </c>
      <c r="N11" t="s">
        <v>3080</v>
      </c>
      <c r="O11" t="s">
        <v>3081</v>
      </c>
      <c r="P11" t="s">
        <v>3082</v>
      </c>
      <c r="Q11" t="s">
        <v>3091</v>
      </c>
      <c r="R11" t="s">
        <v>3091</v>
      </c>
      <c r="S11" s="1" t="s">
        <v>3103</v>
      </c>
    </row>
    <row r="12" spans="1:20">
      <c r="A12" s="1"/>
      <c r="I12">
        <v>5700</v>
      </c>
      <c r="J12" s="5">
        <f>+T14</f>
        <v>-11.609238568761421</v>
      </c>
      <c r="L12" t="s">
        <v>3005</v>
      </c>
      <c r="M12" t="s">
        <v>3008</v>
      </c>
      <c r="N12" t="s">
        <v>3083</v>
      </c>
      <c r="O12" t="s">
        <v>3084</v>
      </c>
      <c r="P12" t="s">
        <v>3085</v>
      </c>
      <c r="Q12" t="s">
        <v>3083</v>
      </c>
      <c r="R12" t="s">
        <v>3084</v>
      </c>
      <c r="S12" s="1" t="s">
        <v>3104</v>
      </c>
      <c r="T12" t="s">
        <v>3176</v>
      </c>
    </row>
    <row r="13" spans="1:20">
      <c r="A13" s="1">
        <v>2</v>
      </c>
      <c r="C13" t="s">
        <v>3195</v>
      </c>
      <c r="E13" t="s">
        <v>3097</v>
      </c>
      <c r="G13" s="8">
        <f>10314538+92365+56443</f>
        <v>10463346</v>
      </c>
      <c r="I13">
        <v>5800</v>
      </c>
      <c r="J13" s="5">
        <f>+T15</f>
        <v>-158267.76831286293</v>
      </c>
      <c r="L13">
        <v>5600</v>
      </c>
      <c r="M13" t="s">
        <v>2987</v>
      </c>
      <c r="N13" s="34">
        <v>285544.06707234989</v>
      </c>
      <c r="O13" s="34">
        <v>7495.5317606491853</v>
      </c>
      <c r="P13" s="26">
        <v>0.39195623461743162</v>
      </c>
      <c r="Q13" s="34">
        <f t="shared" ref="Q13:Q39" si="0">+N13*$P13</f>
        <v>111920.77734702561</v>
      </c>
      <c r="R13" s="34">
        <f t="shared" ref="R13:R39" si="1">+O13*$P13</f>
        <v>2937.9204053594226</v>
      </c>
      <c r="S13" s="5">
        <f>+Q13+R13</f>
        <v>114858.69775238504</v>
      </c>
      <c r="T13" s="5">
        <f>+G$15*(S13/S$40)</f>
        <v>-63141.042711602051</v>
      </c>
    </row>
    <row r="14" spans="1:20">
      <c r="A14" s="1"/>
      <c r="I14">
        <v>5880</v>
      </c>
      <c r="J14" s="5">
        <f>+T16+T17</f>
        <v>-138.98809533968128</v>
      </c>
      <c r="L14">
        <v>5700</v>
      </c>
      <c r="M14" t="s">
        <v>2988</v>
      </c>
      <c r="N14" s="34">
        <v>44.397187458359348</v>
      </c>
      <c r="O14" s="34">
        <v>1.1654261707819331</v>
      </c>
      <c r="P14" s="26">
        <v>0.46349733959630601</v>
      </c>
      <c r="Q14" s="34">
        <f t="shared" si="0"/>
        <v>20.577978272508041</v>
      </c>
      <c r="R14" s="34">
        <f t="shared" si="1"/>
        <v>0.54017192965333616</v>
      </c>
      <c r="S14" s="5">
        <f t="shared" ref="S14:S39" si="2">+Q14+R14</f>
        <v>21.118150202161377</v>
      </c>
      <c r="T14" s="5">
        <f t="shared" ref="T14:T39" si="3">+G$15*(S14/S$40)</f>
        <v>-11.609238568761421</v>
      </c>
    </row>
    <row r="15" spans="1:20" ht="16.5" thickBot="1">
      <c r="A15" s="1">
        <v>3</v>
      </c>
      <c r="C15" t="s">
        <v>3191</v>
      </c>
      <c r="G15" s="31">
        <f>+G11-G13</f>
        <v>-3711615.3932029838</v>
      </c>
      <c r="I15">
        <v>5930</v>
      </c>
      <c r="J15" s="5">
        <f>+T18+T19+T20+T21</f>
        <v>-4945.346642244338</v>
      </c>
      <c r="L15">
        <v>5800</v>
      </c>
      <c r="M15" t="s">
        <v>2987</v>
      </c>
      <c r="N15" s="34">
        <v>715737.66142786935</v>
      </c>
      <c r="O15" s="34">
        <v>18788.113612481571</v>
      </c>
      <c r="P15" s="26">
        <v>0.39195623461743162</v>
      </c>
      <c r="Q15" s="34">
        <f t="shared" si="0"/>
        <v>280537.83874715382</v>
      </c>
      <c r="R15" s="34">
        <f t="shared" si="1"/>
        <v>7364.1182671127872</v>
      </c>
      <c r="S15" s="5">
        <f t="shared" si="2"/>
        <v>287901.95701426658</v>
      </c>
      <c r="T15" s="5">
        <f t="shared" si="3"/>
        <v>-158267.76831286293</v>
      </c>
    </row>
    <row r="16" spans="1:20" ht="16.5" thickTop="1">
      <c r="I16">
        <v>9020</v>
      </c>
      <c r="J16" s="5">
        <f>+T22</f>
        <v>-8200.0057692810606</v>
      </c>
      <c r="L16">
        <v>5880</v>
      </c>
      <c r="M16" t="s">
        <v>2989</v>
      </c>
      <c r="N16" s="34">
        <v>-919.79699392509542</v>
      </c>
      <c r="O16" s="34">
        <v>-24.144671090533759</v>
      </c>
      <c r="P16" s="26">
        <v>0.15054817336657164</v>
      </c>
      <c r="Q16" s="34">
        <f t="shared" si="0"/>
        <v>-138.47375730348671</v>
      </c>
      <c r="R16" s="34">
        <f t="shared" si="1"/>
        <v>-3.6349361292165265</v>
      </c>
      <c r="S16" s="5">
        <f t="shared" si="2"/>
        <v>-142.10869343270323</v>
      </c>
      <c r="T16" s="5">
        <f t="shared" si="3"/>
        <v>78.121128458797585</v>
      </c>
    </row>
    <row r="17" spans="1:20">
      <c r="I17">
        <v>9030</v>
      </c>
      <c r="J17" s="5">
        <f>+T23+T24+T25</f>
        <v>-172032.53976822639</v>
      </c>
      <c r="L17">
        <v>5880</v>
      </c>
      <c r="M17" t="s">
        <v>2987</v>
      </c>
      <c r="N17" s="34">
        <v>981.83761464787062</v>
      </c>
      <c r="O17" s="34">
        <v>25.773237384506604</v>
      </c>
      <c r="P17" s="26">
        <v>0.39195623461743162</v>
      </c>
      <c r="Q17" s="34">
        <f t="shared" si="0"/>
        <v>384.83737444314022</v>
      </c>
      <c r="R17" s="34">
        <f t="shared" si="1"/>
        <v>10.101981079132431</v>
      </c>
      <c r="S17" s="5">
        <f t="shared" si="2"/>
        <v>394.93935552227265</v>
      </c>
      <c r="T17" s="5">
        <f t="shared" si="3"/>
        <v>-217.10922379847887</v>
      </c>
    </row>
    <row r="18" spans="1:20">
      <c r="I18">
        <v>9080</v>
      </c>
      <c r="J18" s="5">
        <f>+T26</f>
        <v>-95.004417360747738</v>
      </c>
      <c r="L18">
        <v>5930</v>
      </c>
      <c r="M18" t="s">
        <v>2989</v>
      </c>
      <c r="N18" s="34">
        <v>32613.225725184075</v>
      </c>
      <c r="O18" s="34">
        <v>856.09717528608212</v>
      </c>
      <c r="P18" s="26">
        <v>0.15054817336657164</v>
      </c>
      <c r="Q18" s="34">
        <f t="shared" si="0"/>
        <v>4909.8615605181458</v>
      </c>
      <c r="R18" s="34">
        <f t="shared" si="1"/>
        <v>128.88386596360135</v>
      </c>
      <c r="S18" s="5">
        <f t="shared" si="2"/>
        <v>5038.745426481747</v>
      </c>
      <c r="T18" s="5">
        <f t="shared" si="3"/>
        <v>-2769.9394683391934</v>
      </c>
    </row>
    <row r="19" spans="1:20">
      <c r="I19">
        <v>9302</v>
      </c>
      <c r="J19" s="14">
        <f>+SUM(T27:T39)</f>
        <v>-3304783.088247498</v>
      </c>
      <c r="L19">
        <v>5930</v>
      </c>
      <c r="M19" t="s">
        <v>2990</v>
      </c>
      <c r="N19" s="34">
        <v>6286.3334939056631</v>
      </c>
      <c r="O19" s="34">
        <v>165.01625421502368</v>
      </c>
      <c r="P19" s="26">
        <v>0.44440200897744558</v>
      </c>
      <c r="Q19" s="34">
        <f t="shared" si="0"/>
        <v>2793.6592337938814</v>
      </c>
      <c r="R19" s="34">
        <f t="shared" si="1"/>
        <v>73.333554887089392</v>
      </c>
      <c r="S19" s="5">
        <f t="shared" si="2"/>
        <v>2866.992788680971</v>
      </c>
      <c r="T19" s="5">
        <f t="shared" si="3"/>
        <v>-1576.0662245554781</v>
      </c>
    </row>
    <row r="20" spans="1:20">
      <c r="J20" s="5">
        <f>SUM(J11:J19)</f>
        <v>-3711615.3932029838</v>
      </c>
      <c r="L20">
        <v>5930</v>
      </c>
      <c r="M20" t="s">
        <v>2987</v>
      </c>
      <c r="N20" s="34">
        <v>687.22658377133848</v>
      </c>
      <c r="O20" s="34">
        <v>18.039697823997638</v>
      </c>
      <c r="P20" s="26">
        <v>0.39195623461743162</v>
      </c>
      <c r="Q20" s="34">
        <f t="shared" si="0"/>
        <v>269.36274410401478</v>
      </c>
      <c r="R20" s="34">
        <f t="shared" si="1"/>
        <v>7.0707720327303889</v>
      </c>
      <c r="S20" s="5">
        <f t="shared" si="2"/>
        <v>276.4335161367452</v>
      </c>
      <c r="T20" s="5">
        <f t="shared" si="3"/>
        <v>-151.9632451948649</v>
      </c>
    </row>
    <row r="21" spans="1:20">
      <c r="L21">
        <v>5930</v>
      </c>
      <c r="M21" t="s">
        <v>2991</v>
      </c>
      <c r="N21" s="34">
        <v>1906.6382933357311</v>
      </c>
      <c r="O21" s="34">
        <v>50.049255200062944</v>
      </c>
      <c r="P21" s="26">
        <v>0.41591539271722433</v>
      </c>
      <c r="Q21" s="34">
        <f t="shared" si="0"/>
        <v>793.00021454242892</v>
      </c>
      <c r="R21" s="34">
        <f t="shared" si="1"/>
        <v>20.816255631738763</v>
      </c>
      <c r="S21" s="5">
        <f t="shared" si="2"/>
        <v>813.81647017416765</v>
      </c>
      <c r="T21" s="5">
        <f t="shared" si="3"/>
        <v>-447.37770415480202</v>
      </c>
    </row>
    <row r="22" spans="1:20">
      <c r="L22">
        <v>9020</v>
      </c>
      <c r="M22" t="s">
        <v>2987</v>
      </c>
      <c r="N22" s="34">
        <v>37083.058765309361</v>
      </c>
      <c r="O22" s="34">
        <v>973.43029258937077</v>
      </c>
      <c r="P22" s="26">
        <v>0.39195623461743162</v>
      </c>
      <c r="Q22" s="34">
        <f t="shared" si="0"/>
        <v>14534.936081747601</v>
      </c>
      <c r="R22" s="34">
        <f t="shared" si="1"/>
        <v>381.5420721458745</v>
      </c>
      <c r="S22" s="5">
        <f t="shared" si="2"/>
        <v>14916.478153893475</v>
      </c>
      <c r="T22" s="5">
        <f t="shared" si="3"/>
        <v>-8200.0057692810606</v>
      </c>
    </row>
    <row r="23" spans="1:20">
      <c r="L23">
        <v>9030</v>
      </c>
      <c r="M23" t="s">
        <v>2989</v>
      </c>
      <c r="N23" s="34">
        <v>1731262.3888067016</v>
      </c>
      <c r="O23" s="34">
        <v>45445.637706175927</v>
      </c>
      <c r="P23" s="26">
        <v>0.15054817336657164</v>
      </c>
      <c r="Q23" s="34">
        <f t="shared" si="0"/>
        <v>260638.39025309627</v>
      </c>
      <c r="R23" s="34">
        <f t="shared" si="1"/>
        <v>6841.7577441437788</v>
      </c>
      <c r="S23" s="5">
        <f t="shared" si="2"/>
        <v>267480.14799724007</v>
      </c>
      <c r="T23" s="5">
        <f t="shared" si="3"/>
        <v>-147041.32799423696</v>
      </c>
    </row>
    <row r="24" spans="1:20">
      <c r="L24">
        <v>9030</v>
      </c>
      <c r="M24" t="s">
        <v>2992</v>
      </c>
      <c r="N24" s="34">
        <v>98455.824017114966</v>
      </c>
      <c r="O24" s="34">
        <v>2584.4653804492687</v>
      </c>
      <c r="P24" s="26">
        <v>0.40135515215201778</v>
      </c>
      <c r="Q24" s="34">
        <f t="shared" si="0"/>
        <v>39515.752228641461</v>
      </c>
      <c r="R24" s="34">
        <f t="shared" si="1"/>
        <v>1037.2884960018387</v>
      </c>
      <c r="S24" s="5">
        <f t="shared" si="2"/>
        <v>40553.040724643302</v>
      </c>
      <c r="T24" s="5">
        <f t="shared" si="3"/>
        <v>-22293.142152805493</v>
      </c>
    </row>
    <row r="25" spans="1:20">
      <c r="A25" t="s">
        <v>9</v>
      </c>
      <c r="C25" t="s">
        <v>3092</v>
      </c>
      <c r="L25">
        <v>9030</v>
      </c>
      <c r="M25" t="s">
        <v>2987</v>
      </c>
      <c r="N25" s="34">
        <v>12201.537063556503</v>
      </c>
      <c r="O25" s="34">
        <v>320.29034791835824</v>
      </c>
      <c r="P25" s="26">
        <v>0.39195623461743162</v>
      </c>
      <c r="Q25" s="34">
        <f t="shared" si="0"/>
        <v>4782.4685239766404</v>
      </c>
      <c r="R25" s="34">
        <f t="shared" si="1"/>
        <v>125.53979875438682</v>
      </c>
      <c r="S25" s="5">
        <f t="shared" si="2"/>
        <v>4908.008322731027</v>
      </c>
      <c r="T25" s="5">
        <f t="shared" si="3"/>
        <v>-2698.0696211839399</v>
      </c>
    </row>
    <row r="26" spans="1:20">
      <c r="L26">
        <v>9080</v>
      </c>
      <c r="M26" t="s">
        <v>3088</v>
      </c>
      <c r="N26" s="34">
        <v>305.66920835328989</v>
      </c>
      <c r="O26" s="34">
        <v>8.0238167192738619</v>
      </c>
      <c r="P26" s="26">
        <v>0.55092321728813987</v>
      </c>
      <c r="Q26" s="34">
        <f t="shared" si="0"/>
        <v>168.40026369191321</v>
      </c>
      <c r="R26" s="34">
        <f t="shared" si="1"/>
        <v>4.4205069219127235</v>
      </c>
      <c r="S26" s="5">
        <f t="shared" si="2"/>
        <v>172.82077061382594</v>
      </c>
      <c r="T26" s="5">
        <f t="shared" si="3"/>
        <v>-95.004417360747738</v>
      </c>
    </row>
    <row r="27" spans="1:20">
      <c r="L27">
        <v>9302</v>
      </c>
      <c r="M27" t="s">
        <v>2994</v>
      </c>
      <c r="N27" s="37">
        <v>2289042.3803466703</v>
      </c>
      <c r="O27" s="37">
        <v>60087.362484100107</v>
      </c>
      <c r="P27" s="26">
        <v>0.32931781004128741</v>
      </c>
      <c r="Q27" s="34">
        <f t="shared" si="0"/>
        <v>753822.42378746113</v>
      </c>
      <c r="R27" s="34">
        <f t="shared" si="1"/>
        <v>19787.83862442086</v>
      </c>
      <c r="S27" s="5">
        <f t="shared" si="2"/>
        <v>773610.26241188194</v>
      </c>
      <c r="T27" s="5">
        <f t="shared" si="3"/>
        <v>-425275.22579427826</v>
      </c>
    </row>
    <row r="28" spans="1:20">
      <c r="L28">
        <v>9302</v>
      </c>
      <c r="M28" t="s">
        <v>2995</v>
      </c>
      <c r="N28" s="37">
        <v>709305.31905030529</v>
      </c>
      <c r="O28" s="37">
        <v>18619.264625070515</v>
      </c>
      <c r="P28" s="26">
        <v>0.45822985142719846</v>
      </c>
      <c r="Q28" s="34">
        <f t="shared" si="0"/>
        <v>325024.87096494302</v>
      </c>
      <c r="R28" s="34">
        <f t="shared" si="1"/>
        <v>8531.9028628297547</v>
      </c>
      <c r="S28" s="5">
        <f t="shared" si="2"/>
        <v>333556.77382777276</v>
      </c>
      <c r="T28" s="5">
        <f t="shared" si="3"/>
        <v>-183365.49965425889</v>
      </c>
    </row>
    <row r="29" spans="1:20">
      <c r="L29">
        <v>9302</v>
      </c>
      <c r="M29" t="s">
        <v>2996</v>
      </c>
      <c r="N29" s="34">
        <v>265549.17169673892</v>
      </c>
      <c r="O29" s="34">
        <v>6970.6657570393982</v>
      </c>
      <c r="P29" s="26">
        <v>0.40535920602076275</v>
      </c>
      <c r="Q29" s="34">
        <f t="shared" si="0"/>
        <v>107642.80139846129</v>
      </c>
      <c r="R29" s="34">
        <f t="shared" si="1"/>
        <v>2825.6235367096097</v>
      </c>
      <c r="S29" s="5">
        <f t="shared" si="2"/>
        <v>110468.4249351709</v>
      </c>
      <c r="T29" s="5">
        <f t="shared" si="3"/>
        <v>-60727.586796709904</v>
      </c>
    </row>
    <row r="30" spans="1:20">
      <c r="L30">
        <v>9302</v>
      </c>
      <c r="M30" t="s">
        <v>2989</v>
      </c>
      <c r="N30" s="34">
        <v>829189.85636120779</v>
      </c>
      <c r="O30" s="34">
        <v>21766.233729481708</v>
      </c>
      <c r="P30" s="26">
        <v>0.15054817336657164</v>
      </c>
      <c r="Q30" s="34">
        <f t="shared" si="0"/>
        <v>124833.01824926975</v>
      </c>
      <c r="R30" s="34">
        <f t="shared" si="1"/>
        <v>3276.8667290433314</v>
      </c>
      <c r="S30" s="5">
        <f t="shared" si="2"/>
        <v>128109.88497831309</v>
      </c>
      <c r="T30" s="5">
        <f t="shared" si="3"/>
        <v>-70425.591422188358</v>
      </c>
    </row>
    <row r="31" spans="1:20">
      <c r="L31">
        <v>9302</v>
      </c>
      <c r="M31" t="s">
        <v>3088</v>
      </c>
      <c r="N31" s="34">
        <v>230973.01675080834</v>
      </c>
      <c r="O31" s="34">
        <v>6063.0416897087198</v>
      </c>
      <c r="P31" s="26">
        <v>0.55092321728813987</v>
      </c>
      <c r="Q31" s="34">
        <f t="shared" si="0"/>
        <v>127248.39749510275</v>
      </c>
      <c r="R31" s="34">
        <f t="shared" si="1"/>
        <v>3340.2704342464476</v>
      </c>
      <c r="S31" s="5">
        <f t="shared" si="2"/>
        <v>130588.66792934919</v>
      </c>
      <c r="T31" s="5">
        <f t="shared" si="3"/>
        <v>-71788.247827379164</v>
      </c>
    </row>
    <row r="32" spans="1:20">
      <c r="L32">
        <v>9302</v>
      </c>
      <c r="M32" t="s">
        <v>2997</v>
      </c>
      <c r="N32" s="34">
        <v>2941911.1645610994</v>
      </c>
      <c r="O32" s="34">
        <v>77225.168069728868</v>
      </c>
      <c r="P32" s="26">
        <v>0.4316883849425629</v>
      </c>
      <c r="Q32" s="34">
        <f t="shared" si="0"/>
        <v>1269988.8792738754</v>
      </c>
      <c r="R32" s="34">
        <f t="shared" si="1"/>
        <v>33337.208080939236</v>
      </c>
      <c r="S32" s="5">
        <f t="shared" si="2"/>
        <v>1303326.0873548146</v>
      </c>
      <c r="T32" s="5">
        <f t="shared" si="3"/>
        <v>-716474.84917707695</v>
      </c>
    </row>
    <row r="33" spans="12:20">
      <c r="L33">
        <v>9302</v>
      </c>
      <c r="M33" t="s">
        <v>2990</v>
      </c>
      <c r="N33" s="34">
        <v>309548.25322292798</v>
      </c>
      <c r="O33" s="34">
        <v>8125.6416471018601</v>
      </c>
      <c r="P33" s="26">
        <v>0.44440200897744558</v>
      </c>
      <c r="Q33" s="34">
        <f t="shared" si="0"/>
        <v>137563.86560772825</v>
      </c>
      <c r="R33" s="34">
        <f t="shared" si="1"/>
        <v>3611.0514722028665</v>
      </c>
      <c r="S33" s="5">
        <f t="shared" si="2"/>
        <v>141174.91707993113</v>
      </c>
      <c r="T33" s="5">
        <f t="shared" si="3"/>
        <v>-77607.805447765597</v>
      </c>
    </row>
    <row r="34" spans="12:20">
      <c r="L34">
        <v>9302</v>
      </c>
      <c r="M34" t="s">
        <v>2992</v>
      </c>
      <c r="N34" s="34">
        <v>884148.03644615249</v>
      </c>
      <c r="O34" s="34">
        <v>23208.885956711507</v>
      </c>
      <c r="P34" s="26">
        <v>0.40135515215201778</v>
      </c>
      <c r="Q34" s="34">
        <f t="shared" si="0"/>
        <v>354857.3696927533</v>
      </c>
      <c r="R34" s="34">
        <f t="shared" si="1"/>
        <v>9315.005954434775</v>
      </c>
      <c r="S34" s="5">
        <f t="shared" si="2"/>
        <v>364172.37564718805</v>
      </c>
      <c r="T34" s="5">
        <f t="shared" si="3"/>
        <v>-200195.75334813699</v>
      </c>
    </row>
    <row r="35" spans="12:20">
      <c r="L35">
        <v>9302</v>
      </c>
      <c r="M35" t="s">
        <v>2987</v>
      </c>
      <c r="N35" s="34">
        <v>1663209.897653891</v>
      </c>
      <c r="O35" s="34">
        <v>43659.259813414639</v>
      </c>
      <c r="P35" s="26">
        <v>0.39195623461743162</v>
      </c>
      <c r="Q35" s="34">
        <f t="shared" si="0"/>
        <v>651905.48886286293</v>
      </c>
      <c r="R35" s="34">
        <f t="shared" si="1"/>
        <v>17112.519082650153</v>
      </c>
      <c r="S35" s="5">
        <f t="shared" si="2"/>
        <v>669018.00794551312</v>
      </c>
      <c r="T35" s="5">
        <f t="shared" si="3"/>
        <v>-367777.93446331669</v>
      </c>
    </row>
    <row r="36" spans="12:20">
      <c r="L36">
        <v>9302</v>
      </c>
      <c r="M36" t="s">
        <v>2988</v>
      </c>
      <c r="N36" s="34">
        <v>2418432.8360537281</v>
      </c>
      <c r="O36" s="34">
        <v>63483.861946410369</v>
      </c>
      <c r="P36" s="26">
        <v>0.46349733959630601</v>
      </c>
      <c r="Q36" s="34">
        <f t="shared" si="0"/>
        <v>1120937.1855032523</v>
      </c>
      <c r="R36" s="34">
        <f t="shared" si="1"/>
        <v>29424.601119460374</v>
      </c>
      <c r="S36" s="5">
        <f t="shared" si="2"/>
        <v>1150361.7866227126</v>
      </c>
      <c r="T36" s="5">
        <f t="shared" si="3"/>
        <v>-632386.08938025567</v>
      </c>
    </row>
    <row r="37" spans="12:20">
      <c r="L37">
        <v>9302</v>
      </c>
      <c r="M37" t="s">
        <v>3089</v>
      </c>
      <c r="N37" s="34">
        <v>1791349.0692884433</v>
      </c>
      <c r="O37" s="34">
        <v>47022.913068821632</v>
      </c>
      <c r="P37" s="26">
        <v>0.35521011052046286</v>
      </c>
      <c r="Q37" s="34">
        <f t="shared" si="0"/>
        <v>636305.30088267627</v>
      </c>
      <c r="R37" s="34">
        <f t="shared" si="1"/>
        <v>16703.014148170249</v>
      </c>
      <c r="S37" s="5">
        <f t="shared" si="2"/>
        <v>653008.31503084651</v>
      </c>
      <c r="T37" s="5">
        <f t="shared" si="3"/>
        <v>-358976.95792513713</v>
      </c>
    </row>
    <row r="38" spans="12:20">
      <c r="L38">
        <v>9302</v>
      </c>
      <c r="M38" t="s">
        <v>2999</v>
      </c>
      <c r="N38" s="34">
        <v>216256.8586561027</v>
      </c>
      <c r="O38" s="34">
        <v>5676.7425397226962</v>
      </c>
      <c r="P38" s="26">
        <v>0.37194893622098213</v>
      </c>
      <c r="Q38" s="34">
        <f t="shared" si="0"/>
        <v>80436.508527628685</v>
      </c>
      <c r="R38" s="34">
        <f t="shared" si="1"/>
        <v>2111.4583488502531</v>
      </c>
      <c r="S38" s="5">
        <f t="shared" si="2"/>
        <v>82547.966876478939</v>
      </c>
      <c r="T38" s="5">
        <f t="shared" si="3"/>
        <v>-45378.929104177812</v>
      </c>
    </row>
    <row r="39" spans="12:20">
      <c r="L39">
        <v>9302</v>
      </c>
      <c r="M39" t="s">
        <v>2991</v>
      </c>
      <c r="N39" s="36">
        <v>402325.91973335441</v>
      </c>
      <c r="O39" s="36">
        <v>10561.055393000554</v>
      </c>
      <c r="P39" s="26">
        <v>0.41591539271722433</v>
      </c>
      <c r="Q39" s="36">
        <f t="shared" si="0"/>
        <v>167333.54290621658</v>
      </c>
      <c r="R39" s="36">
        <f t="shared" si="1"/>
        <v>4392.5055012881849</v>
      </c>
      <c r="S39" s="14">
        <f t="shared" si="2"/>
        <v>171726.04840750477</v>
      </c>
      <c r="T39" s="5">
        <f t="shared" si="3"/>
        <v>-94402.617906816275</v>
      </c>
    </row>
    <row r="40" spans="12:20">
      <c r="N40" s="5">
        <f>SUM(N13:N39)</f>
        <v>17873431.848087061</v>
      </c>
      <c r="O40" s="5">
        <f>SUM(O13:O39)</f>
        <v>469177.58601228544</v>
      </c>
      <c r="P40" s="33"/>
      <c r="Q40" s="5">
        <f>SUM(Q13:Q39)</f>
        <v>6579031.0419459352</v>
      </c>
      <c r="R40" s="5">
        <f>SUM(R13:R39)</f>
        <v>172699.56485108082</v>
      </c>
      <c r="S40" s="5">
        <f>SUM(S13:S39)</f>
        <v>6751730.6067970162</v>
      </c>
      <c r="T40" s="5">
        <f>SUM(T13:T39)</f>
        <v>-3711615.3932029833</v>
      </c>
    </row>
    <row r="43" spans="12:20">
      <c r="N43" s="5"/>
    </row>
    <row r="44" spans="12:20">
      <c r="L44" s="24"/>
    </row>
    <row r="45" spans="12:20">
      <c r="L45">
        <v>5600</v>
      </c>
      <c r="N45" s="38">
        <v>285544.06707234989</v>
      </c>
      <c r="O45" s="38">
        <v>7495.5317606491853</v>
      </c>
    </row>
    <row r="46" spans="12:20">
      <c r="L46">
        <v>5700</v>
      </c>
      <c r="N46" s="38">
        <v>44.397187458359348</v>
      </c>
      <c r="O46" s="38">
        <v>1.1654261707819331</v>
      </c>
    </row>
    <row r="47" spans="12:20">
      <c r="L47">
        <v>5800</v>
      </c>
      <c r="N47" s="38">
        <v>715737.66142786935</v>
      </c>
      <c r="O47" s="38">
        <v>18788.113612481571</v>
      </c>
    </row>
    <row r="48" spans="12:20">
      <c r="L48">
        <v>5880</v>
      </c>
      <c r="N48" s="38">
        <v>0.19361436487145056</v>
      </c>
      <c r="O48" s="38">
        <v>1.6285662939728454</v>
      </c>
    </row>
    <row r="49" spans="12:15">
      <c r="L49">
        <v>5930</v>
      </c>
      <c r="N49" s="38">
        <v>43686.332305398311</v>
      </c>
      <c r="O49" s="38">
        <v>1089.2023825251665</v>
      </c>
    </row>
    <row r="50" spans="12:15">
      <c r="L50">
        <v>9020</v>
      </c>
      <c r="N50" s="38">
        <v>37083.058765309361</v>
      </c>
      <c r="O50" s="38">
        <v>973.43029258937077</v>
      </c>
    </row>
    <row r="51" spans="12:15">
      <c r="L51">
        <v>9030</v>
      </c>
      <c r="N51" s="38">
        <v>1958329.5627862043</v>
      </c>
      <c r="O51" s="38">
        <v>48350.393434543555</v>
      </c>
    </row>
    <row r="52" spans="12:15">
      <c r="L52">
        <v>9080</v>
      </c>
      <c r="N52" s="38">
        <v>305.66920835328989</v>
      </c>
      <c r="O52" s="38">
        <v>8.0238167192738619</v>
      </c>
    </row>
    <row r="53" spans="12:15">
      <c r="L53">
        <v>9260</v>
      </c>
      <c r="N53" s="38">
        <v>0</v>
      </c>
      <c r="O53" s="38">
        <v>0</v>
      </c>
    </row>
    <row r="54" spans="12:15">
      <c r="L54">
        <v>9302</v>
      </c>
      <c r="N54" s="36">
        <v>15006996.376386743</v>
      </c>
      <c r="O54" s="36">
        <v>392470.09672031261</v>
      </c>
    </row>
    <row r="55" spans="12:15">
      <c r="N55" s="5">
        <f>SUM(N45:N54)</f>
        <v>18047727.318754051</v>
      </c>
      <c r="O55" s="5">
        <f>SUM(O45:O54)</f>
        <v>469177.58601228549</v>
      </c>
    </row>
    <row r="56" spans="12:15">
      <c r="L56" t="s">
        <v>3090</v>
      </c>
      <c r="N56" s="14">
        <v>174295</v>
      </c>
    </row>
    <row r="57" spans="12:15">
      <c r="N57" s="5">
        <f>+N55-N56</f>
        <v>17873432.318754051</v>
      </c>
    </row>
  </sheetData>
  <sortState xmlns:xlrd2="http://schemas.microsoft.com/office/spreadsheetml/2017/richdata2" ref="L13:P39">
    <sortCondition ref="L13:L39"/>
  </sortState>
  <pageMargins left="0.7" right="0.7" top="0.75" bottom="0.75" header="0.3" footer="0.3"/>
  <pageSetup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E079B-7B8B-4C4C-B654-C297D9A2217C}">
  <sheetPr>
    <pageSetUpPr fitToPage="1"/>
  </sheetPr>
  <dimension ref="A1:Q33"/>
  <sheetViews>
    <sheetView workbookViewId="0">
      <selection activeCell="L6" sqref="L6"/>
    </sheetView>
  </sheetViews>
  <sheetFormatPr defaultRowHeight="15.75"/>
  <cols>
    <col min="1" max="1" width="6.375" customWidth="1"/>
    <col min="2" max="2" width="1.25" customWidth="1"/>
    <col min="3" max="3" width="46.125" customWidth="1"/>
    <col min="4" max="4" width="1.25" customWidth="1"/>
    <col min="5" max="5" width="8.5" bestFit="1" customWidth="1"/>
    <col min="6" max="6" width="1.75" customWidth="1"/>
    <col min="7" max="7" width="14.75" customWidth="1"/>
    <col min="9" max="9" width="14.75" bestFit="1" customWidth="1"/>
    <col min="12" max="12" width="24.25" customWidth="1"/>
    <col min="14" max="14" width="11.125" bestFit="1" customWidth="1"/>
    <col min="16" max="16" width="11.125" bestFit="1" customWidth="1"/>
    <col min="17" max="17" width="12.625" bestFit="1" customWidth="1"/>
  </cols>
  <sheetData>
    <row r="1" spans="1:17">
      <c r="G1" s="3" t="s">
        <v>3045</v>
      </c>
    </row>
    <row r="3" spans="1:17">
      <c r="A3" t="s">
        <v>0</v>
      </c>
    </row>
    <row r="4" spans="1:17">
      <c r="A4" t="s">
        <v>3010</v>
      </c>
    </row>
    <row r="5" spans="1:17">
      <c r="A5" t="s">
        <v>2</v>
      </c>
    </row>
    <row r="7" spans="1:17">
      <c r="K7" s="50" t="s">
        <v>3201</v>
      </c>
    </row>
    <row r="8" spans="1:17">
      <c r="A8" s="1" t="s">
        <v>3</v>
      </c>
      <c r="C8" s="1"/>
      <c r="D8" s="1"/>
      <c r="E8" s="1"/>
      <c r="F8" s="1"/>
      <c r="G8" s="1"/>
      <c r="N8" s="1" t="s">
        <v>3121</v>
      </c>
      <c r="O8" s="1"/>
      <c r="P8" s="1" t="s">
        <v>3119</v>
      </c>
      <c r="Q8" s="1"/>
    </row>
    <row r="9" spans="1:17">
      <c r="A9" s="2" t="s">
        <v>4</v>
      </c>
      <c r="C9" s="2" t="s">
        <v>5</v>
      </c>
      <c r="D9" s="1"/>
      <c r="E9" s="2" t="s">
        <v>6</v>
      </c>
      <c r="F9" s="1"/>
      <c r="G9" s="2" t="s">
        <v>10</v>
      </c>
      <c r="L9" t="s">
        <v>3117</v>
      </c>
      <c r="M9" s="40" t="s">
        <v>3118</v>
      </c>
      <c r="N9" s="1" t="s">
        <v>3122</v>
      </c>
      <c r="O9" s="1" t="s">
        <v>3120</v>
      </c>
      <c r="P9" s="1" t="s">
        <v>3120</v>
      </c>
      <c r="Q9" s="1"/>
    </row>
    <row r="10" spans="1:17">
      <c r="K10">
        <v>11</v>
      </c>
      <c r="L10" s="41" t="s">
        <v>3123</v>
      </c>
      <c r="M10" s="42">
        <v>-6863898.2500000009</v>
      </c>
    </row>
    <row r="11" spans="1:17">
      <c r="A11" s="1">
        <v>1</v>
      </c>
      <c r="C11" t="s">
        <v>3012</v>
      </c>
      <c r="E11" t="s">
        <v>9</v>
      </c>
      <c r="G11" s="4">
        <v>16700000</v>
      </c>
      <c r="K11">
        <v>10</v>
      </c>
      <c r="L11" s="41" t="s">
        <v>3116</v>
      </c>
      <c r="M11" s="42">
        <v>-9736501.4200000018</v>
      </c>
      <c r="N11" s="9">
        <f>+M11-M10</f>
        <v>-2872603.1700000009</v>
      </c>
      <c r="O11">
        <v>4853667</v>
      </c>
      <c r="P11" s="9">
        <f>+N11+O11</f>
        <v>1981063.8299999991</v>
      </c>
      <c r="Q11" s="7"/>
    </row>
    <row r="12" spans="1:17">
      <c r="A12" s="1"/>
      <c r="K12">
        <v>9</v>
      </c>
      <c r="L12" s="41" t="s">
        <v>3115</v>
      </c>
      <c r="M12" s="42">
        <v>-9184158.9800000004</v>
      </c>
      <c r="N12" s="9">
        <f t="shared" ref="N12:N21" si="0">+M12-M11</f>
        <v>552342.44000000134</v>
      </c>
      <c r="O12">
        <v>4853667</v>
      </c>
      <c r="P12" s="9">
        <f t="shared" ref="P12:P21" si="1">+N12+O12</f>
        <v>5406009.4400000013</v>
      </c>
      <c r="Q12" s="7"/>
    </row>
    <row r="13" spans="1:17">
      <c r="A13" s="1">
        <v>2</v>
      </c>
      <c r="C13" t="s">
        <v>3013</v>
      </c>
      <c r="E13" t="s">
        <v>16</v>
      </c>
      <c r="G13" s="8">
        <v>-41819000</v>
      </c>
      <c r="K13">
        <v>8</v>
      </c>
      <c r="L13" s="41" t="s">
        <v>3114</v>
      </c>
      <c r="M13" s="42">
        <v>-2679685.9199999887</v>
      </c>
      <c r="N13" s="9">
        <f t="shared" si="0"/>
        <v>6504473.0600000117</v>
      </c>
      <c r="O13">
        <v>4853667</v>
      </c>
      <c r="P13" s="9">
        <f t="shared" si="1"/>
        <v>11358140.060000012</v>
      </c>
      <c r="Q13" s="7"/>
    </row>
    <row r="14" spans="1:17">
      <c r="A14" s="1"/>
      <c r="K14">
        <v>7</v>
      </c>
      <c r="L14" s="41" t="s">
        <v>3113</v>
      </c>
      <c r="M14" s="42">
        <v>678709.33000000799</v>
      </c>
      <c r="N14" s="9">
        <f t="shared" si="0"/>
        <v>3358395.2499999967</v>
      </c>
      <c r="O14">
        <v>4853667</v>
      </c>
      <c r="P14" s="9">
        <f t="shared" si="1"/>
        <v>8212062.2499999963</v>
      </c>
      <c r="Q14" s="7"/>
    </row>
    <row r="15" spans="1:17">
      <c r="A15" s="1">
        <v>3</v>
      </c>
      <c r="C15" t="s">
        <v>3015</v>
      </c>
      <c r="G15" s="4">
        <f>+G11-G13</f>
        <v>58519000</v>
      </c>
      <c r="K15">
        <v>6</v>
      </c>
      <c r="L15" s="41" t="s">
        <v>3112</v>
      </c>
      <c r="M15" s="42">
        <v>1083077.7300000079</v>
      </c>
      <c r="N15" s="9">
        <f t="shared" si="0"/>
        <v>404368.39999999991</v>
      </c>
      <c r="O15">
        <v>4853667</v>
      </c>
      <c r="P15" s="9">
        <f t="shared" si="1"/>
        <v>5258035.4000000004</v>
      </c>
      <c r="Q15" s="7"/>
    </row>
    <row r="16" spans="1:17">
      <c r="A16" s="1"/>
      <c r="K16">
        <v>5</v>
      </c>
      <c r="L16" s="41" t="s">
        <v>3111</v>
      </c>
      <c r="M16" s="42">
        <v>5829611.4100000151</v>
      </c>
      <c r="N16" s="9">
        <f t="shared" si="0"/>
        <v>4746533.6800000072</v>
      </c>
      <c r="O16">
        <v>4853667</v>
      </c>
      <c r="P16" s="9">
        <f t="shared" si="1"/>
        <v>9600200.6800000072</v>
      </c>
      <c r="Q16" s="7"/>
    </row>
    <row r="17" spans="1:17">
      <c r="A17" s="1">
        <v>4</v>
      </c>
      <c r="C17" t="s">
        <v>3016</v>
      </c>
      <c r="G17" s="30">
        <v>10</v>
      </c>
      <c r="K17">
        <v>4</v>
      </c>
      <c r="L17" s="41" t="s">
        <v>3110</v>
      </c>
      <c r="M17" s="42">
        <v>13280870.090000026</v>
      </c>
      <c r="N17" s="9">
        <f t="shared" si="0"/>
        <v>7451258.6800000109</v>
      </c>
      <c r="O17">
        <v>4853667</v>
      </c>
      <c r="P17" s="9">
        <f t="shared" si="1"/>
        <v>12304925.680000011</v>
      </c>
      <c r="Q17" s="7"/>
    </row>
    <row r="18" spans="1:17">
      <c r="A18" s="1"/>
      <c r="K18">
        <v>3</v>
      </c>
      <c r="L18" s="41" t="s">
        <v>3109</v>
      </c>
      <c r="M18" s="42">
        <v>14597657.290000023</v>
      </c>
      <c r="N18" s="9">
        <f t="shared" si="0"/>
        <v>1316787.1999999974</v>
      </c>
      <c r="O18">
        <v>4853667</v>
      </c>
      <c r="P18" s="9">
        <f t="shared" si="1"/>
        <v>6170454.1999999974</v>
      </c>
      <c r="Q18" s="7"/>
    </row>
    <row r="19" spans="1:17">
      <c r="A19" s="1">
        <v>5</v>
      </c>
      <c r="C19" t="s">
        <v>3017</v>
      </c>
      <c r="G19" s="4">
        <f>+G15/G17</f>
        <v>5851900</v>
      </c>
      <c r="I19" s="47"/>
      <c r="K19">
        <v>2</v>
      </c>
      <c r="L19" s="41" t="s">
        <v>3108</v>
      </c>
      <c r="M19" s="42">
        <v>17341895.630000021</v>
      </c>
      <c r="N19" s="9">
        <f t="shared" si="0"/>
        <v>2744238.339999998</v>
      </c>
      <c r="O19">
        <v>4853667</v>
      </c>
      <c r="P19" s="9">
        <f t="shared" si="1"/>
        <v>7597905.339999998</v>
      </c>
      <c r="Q19" s="7"/>
    </row>
    <row r="20" spans="1:17">
      <c r="A20" s="1"/>
      <c r="K20">
        <v>1</v>
      </c>
      <c r="L20" s="41" t="s">
        <v>3107</v>
      </c>
      <c r="M20" s="42">
        <v>21407119.510000002</v>
      </c>
      <c r="N20" s="9">
        <f t="shared" si="0"/>
        <v>4065223.8799999803</v>
      </c>
      <c r="O20">
        <v>4853667</v>
      </c>
      <c r="P20" s="9">
        <f t="shared" si="1"/>
        <v>8918890.8799999803</v>
      </c>
      <c r="Q20" s="7"/>
    </row>
    <row r="21" spans="1:17">
      <c r="A21" s="1">
        <v>6</v>
      </c>
      <c r="C21" t="s">
        <v>3018</v>
      </c>
      <c r="E21" t="s">
        <v>3019</v>
      </c>
      <c r="G21" s="8">
        <v>10600000</v>
      </c>
      <c r="K21">
        <v>0</v>
      </c>
      <c r="L21" s="41" t="s">
        <v>3106</v>
      </c>
      <c r="M21" s="42">
        <v>42017815.020000026</v>
      </c>
      <c r="N21" s="9">
        <f t="shared" si="0"/>
        <v>20610695.510000024</v>
      </c>
      <c r="O21">
        <v>4853667</v>
      </c>
      <c r="P21" s="9">
        <f t="shared" si="1"/>
        <v>25464362.510000024</v>
      </c>
      <c r="Q21" s="7"/>
    </row>
    <row r="22" spans="1:17">
      <c r="A22" s="1"/>
      <c r="Q22" s="9"/>
    </row>
    <row r="23" spans="1:17">
      <c r="A23" s="1">
        <v>7</v>
      </c>
      <c r="C23" t="s">
        <v>3196</v>
      </c>
      <c r="G23" s="4">
        <f>+G19+G21</f>
        <v>16451900</v>
      </c>
      <c r="I23" s="47"/>
    </row>
    <row r="24" spans="1:17">
      <c r="A24" s="1"/>
    </row>
    <row r="25" spans="1:17">
      <c r="A25" s="1">
        <v>8</v>
      </c>
      <c r="C25" t="s">
        <v>3197</v>
      </c>
      <c r="E25" t="s">
        <v>3020</v>
      </c>
      <c r="G25" s="8">
        <v>22300000</v>
      </c>
      <c r="I25" s="47"/>
    </row>
    <row r="26" spans="1:17">
      <c r="A26" s="1"/>
    </row>
    <row r="27" spans="1:17" ht="16.5" thickBot="1">
      <c r="A27" s="1">
        <v>9</v>
      </c>
      <c r="C27" t="s">
        <v>3026</v>
      </c>
      <c r="G27" s="31">
        <f>+G23-G25</f>
        <v>-5848100</v>
      </c>
      <c r="I27" t="s">
        <v>3183</v>
      </c>
    </row>
    <row r="28" spans="1:17" ht="16.5" thickTop="1">
      <c r="C28" t="s">
        <v>3183</v>
      </c>
    </row>
    <row r="30" spans="1:17">
      <c r="A30" t="s">
        <v>9</v>
      </c>
      <c r="C30" t="s">
        <v>3014</v>
      </c>
    </row>
    <row r="31" spans="1:17">
      <c r="A31" t="s">
        <v>16</v>
      </c>
      <c r="C31" t="s">
        <v>3188</v>
      </c>
    </row>
    <row r="32" spans="1:17">
      <c r="A32" t="s">
        <v>3019</v>
      </c>
      <c r="C32" t="s">
        <v>3021</v>
      </c>
    </row>
    <row r="33" spans="1:3">
      <c r="A33" t="s">
        <v>3020</v>
      </c>
      <c r="C33" t="s">
        <v>3189</v>
      </c>
    </row>
  </sheetData>
  <sortState xmlns:xlrd2="http://schemas.microsoft.com/office/spreadsheetml/2017/richdata2" ref="L10:M21">
    <sortCondition ref="L10:L21"/>
  </sortState>
  <pageMargins left="0.7" right="0.7" top="0.75" bottom="0.75" header="0.3" footer="0.3"/>
  <pageSetup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452B1-AA9F-454F-967C-40065A2B50CE}">
  <sheetPr>
    <pageSetUpPr fitToPage="1"/>
  </sheetPr>
  <dimension ref="A1:G26"/>
  <sheetViews>
    <sheetView topLeftCell="A7" workbookViewId="0">
      <selection activeCell="O18" sqref="O18"/>
    </sheetView>
  </sheetViews>
  <sheetFormatPr defaultRowHeight="15.75"/>
  <cols>
    <col min="1" max="1" width="6.375" customWidth="1"/>
    <col min="2" max="2" width="1.25" customWidth="1"/>
    <col min="3" max="3" width="46.125" customWidth="1"/>
    <col min="4" max="4" width="1.25" customWidth="1"/>
    <col min="5" max="5" width="8.5" bestFit="1" customWidth="1"/>
    <col min="6" max="6" width="1.75" customWidth="1"/>
    <col min="7" max="7" width="14.75" customWidth="1"/>
  </cols>
  <sheetData>
    <row r="1" spans="1:7">
      <c r="G1" s="3" t="s">
        <v>3044</v>
      </c>
    </row>
    <row r="3" spans="1:7">
      <c r="A3" t="s">
        <v>0</v>
      </c>
    </row>
    <row r="4" spans="1:7">
      <c r="A4" t="s">
        <v>3027</v>
      </c>
    </row>
    <row r="5" spans="1:7">
      <c r="A5" t="s">
        <v>2</v>
      </c>
    </row>
    <row r="8" spans="1:7">
      <c r="A8" s="1" t="s">
        <v>3</v>
      </c>
      <c r="C8" s="1"/>
      <c r="D8" s="1"/>
      <c r="E8" s="1"/>
      <c r="F8" s="1"/>
      <c r="G8" s="1"/>
    </row>
    <row r="9" spans="1:7">
      <c r="A9" s="2" t="s">
        <v>4</v>
      </c>
      <c r="C9" s="2" t="s">
        <v>5</v>
      </c>
      <c r="D9" s="1"/>
      <c r="E9" s="2" t="s">
        <v>6</v>
      </c>
      <c r="F9" s="1"/>
      <c r="G9" s="2" t="s">
        <v>10</v>
      </c>
    </row>
    <row r="11" spans="1:7">
      <c r="A11" s="1">
        <v>1</v>
      </c>
      <c r="C11" t="s">
        <v>3055</v>
      </c>
      <c r="E11" s="1" t="s">
        <v>9</v>
      </c>
      <c r="G11" s="4">
        <v>599419</v>
      </c>
    </row>
    <row r="12" spans="1:7">
      <c r="A12" s="1"/>
      <c r="E12" s="1"/>
    </row>
    <row r="13" spans="1:7">
      <c r="A13" s="1">
        <v>2</v>
      </c>
      <c r="C13" t="s">
        <v>3029</v>
      </c>
      <c r="E13" s="1"/>
      <c r="G13" s="32">
        <v>0.5</v>
      </c>
    </row>
    <row r="14" spans="1:7">
      <c r="A14" s="1"/>
      <c r="E14" s="1"/>
    </row>
    <row r="15" spans="1:7">
      <c r="A15" s="1">
        <v>3</v>
      </c>
      <c r="C15" t="s">
        <v>3056</v>
      </c>
      <c r="E15" s="1"/>
      <c r="G15" s="11">
        <f>+G11*G13</f>
        <v>299709.5</v>
      </c>
    </row>
    <row r="16" spans="1:7">
      <c r="A16" s="1"/>
      <c r="E16" s="1"/>
    </row>
    <row r="17" spans="1:7">
      <c r="A17" s="1">
        <v>4</v>
      </c>
      <c r="C17" t="s">
        <v>3057</v>
      </c>
      <c r="E17" s="1"/>
      <c r="G17" s="5">
        <f>+G15-G11</f>
        <v>-299709.5</v>
      </c>
    </row>
    <row r="18" spans="1:7">
      <c r="A18" s="1"/>
      <c r="E18" s="1"/>
    </row>
    <row r="19" spans="1:7">
      <c r="A19" s="1">
        <v>5</v>
      </c>
      <c r="C19" t="s">
        <v>3058</v>
      </c>
      <c r="E19" s="1" t="s">
        <v>9</v>
      </c>
      <c r="G19" s="5">
        <v>731185</v>
      </c>
    </row>
    <row r="20" spans="1:7">
      <c r="A20" s="1"/>
      <c r="E20" s="1"/>
    </row>
    <row r="21" spans="1:7">
      <c r="A21" s="1">
        <v>6</v>
      </c>
      <c r="C21" t="s">
        <v>3059</v>
      </c>
      <c r="G21" s="14">
        <f>-G19</f>
        <v>-731185</v>
      </c>
    </row>
    <row r="22" spans="1:7">
      <c r="A22" s="1"/>
    </row>
    <row r="23" spans="1:7" ht="16.5" thickBot="1">
      <c r="A23" s="1">
        <v>7</v>
      </c>
      <c r="C23" t="s">
        <v>3060</v>
      </c>
      <c r="G23" s="6">
        <f>+G17+G21</f>
        <v>-1030894.5</v>
      </c>
    </row>
    <row r="24" spans="1:7" ht="16.5" thickTop="1">
      <c r="A24" s="1"/>
      <c r="C24" t="s">
        <v>3184</v>
      </c>
    </row>
    <row r="26" spans="1:7">
      <c r="A26" t="s">
        <v>9</v>
      </c>
      <c r="C26" t="s">
        <v>3061</v>
      </c>
    </row>
  </sheetData>
  <pageMargins left="0.7" right="0.7" top="0.75" bottom="0.75" header="0.3" footer="0.3"/>
  <pageSetup scale="9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4169B-6E89-4C5F-9818-2700DDCB0388}">
  <sheetPr>
    <pageSetUpPr fitToPage="1"/>
  </sheetPr>
  <dimension ref="A1:G20"/>
  <sheetViews>
    <sheetView workbookViewId="0">
      <selection activeCell="L20" sqref="L20"/>
    </sheetView>
  </sheetViews>
  <sheetFormatPr defaultRowHeight="15.75"/>
  <cols>
    <col min="1" max="1" width="6.375" customWidth="1"/>
    <col min="2" max="2" width="1.25" customWidth="1"/>
    <col min="3" max="3" width="46.125" customWidth="1"/>
    <col min="4" max="4" width="1.25" customWidth="1"/>
    <col min="5" max="5" width="8.5" bestFit="1" customWidth="1"/>
    <col min="6" max="6" width="1.75" customWidth="1"/>
    <col min="7" max="7" width="14.75" customWidth="1"/>
  </cols>
  <sheetData>
    <row r="1" spans="1:7">
      <c r="G1" s="3" t="s">
        <v>3043</v>
      </c>
    </row>
    <row r="3" spans="1:7">
      <c r="A3" t="s">
        <v>0</v>
      </c>
    </row>
    <row r="4" spans="1:7">
      <c r="A4" t="s">
        <v>3031</v>
      </c>
    </row>
    <row r="5" spans="1:7">
      <c r="A5" t="s">
        <v>2</v>
      </c>
    </row>
    <row r="8" spans="1:7">
      <c r="A8" s="1" t="s">
        <v>3</v>
      </c>
      <c r="C8" s="1"/>
      <c r="D8" s="1"/>
      <c r="E8" s="1"/>
      <c r="F8" s="1"/>
      <c r="G8" s="1"/>
    </row>
    <row r="9" spans="1:7">
      <c r="A9" s="2" t="s">
        <v>4</v>
      </c>
      <c r="C9" s="2" t="s">
        <v>5</v>
      </c>
      <c r="D9" s="1"/>
      <c r="E9" s="2" t="s">
        <v>6</v>
      </c>
      <c r="F9" s="1"/>
      <c r="G9" s="2" t="s">
        <v>10</v>
      </c>
    </row>
    <row r="11" spans="1:7">
      <c r="A11" s="1">
        <v>1</v>
      </c>
      <c r="C11" t="s">
        <v>3033</v>
      </c>
      <c r="E11" t="s">
        <v>9</v>
      </c>
      <c r="G11" s="4">
        <v>1441360</v>
      </c>
    </row>
    <row r="12" spans="1:7">
      <c r="A12" s="1"/>
    </row>
    <row r="13" spans="1:7">
      <c r="A13" s="1">
        <v>2</v>
      </c>
      <c r="C13" t="s">
        <v>3029</v>
      </c>
      <c r="G13" s="32">
        <v>0.5</v>
      </c>
    </row>
    <row r="14" spans="1:7">
      <c r="A14" s="1"/>
    </row>
    <row r="15" spans="1:7">
      <c r="A15" s="1">
        <v>3</v>
      </c>
      <c r="C15" t="s">
        <v>3034</v>
      </c>
      <c r="G15" s="11">
        <f>+G11*G13</f>
        <v>720680</v>
      </c>
    </row>
    <row r="16" spans="1:7">
      <c r="A16" s="1"/>
    </row>
    <row r="17" spans="1:7" ht="16.5" thickBot="1">
      <c r="A17" s="1">
        <v>4</v>
      </c>
      <c r="C17" t="s">
        <v>3035</v>
      </c>
      <c r="G17" s="6">
        <f>+G15-G11</f>
        <v>-720680</v>
      </c>
    </row>
    <row r="18" spans="1:7" ht="16.5" thickTop="1">
      <c r="C18" t="s">
        <v>3184</v>
      </c>
    </row>
    <row r="20" spans="1:7">
      <c r="A20" t="s">
        <v>9</v>
      </c>
      <c r="C20" t="s">
        <v>3062</v>
      </c>
    </row>
  </sheetData>
  <pageMargins left="0.7" right="0.7" top="0.75" bottom="0.75" header="0.3" footer="0.3"/>
  <pageSetup scale="9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3616E-B6C2-43DC-B79C-E18C3D7CCADB}">
  <sheetPr>
    <pageSetUpPr fitToPage="1"/>
  </sheetPr>
  <dimension ref="A1:G20"/>
  <sheetViews>
    <sheetView topLeftCell="A4" workbookViewId="0">
      <selection activeCell="G22" sqref="G22"/>
    </sheetView>
  </sheetViews>
  <sheetFormatPr defaultRowHeight="15.75"/>
  <cols>
    <col min="1" max="1" width="6.375" customWidth="1"/>
    <col min="2" max="2" width="1.25" customWidth="1"/>
    <col min="3" max="3" width="46.125" customWidth="1"/>
    <col min="4" max="4" width="1.25" customWidth="1"/>
    <col min="5" max="5" width="8.5" bestFit="1" customWidth="1"/>
    <col min="6" max="6" width="1.75" customWidth="1"/>
    <col min="7" max="7" width="14.75" customWidth="1"/>
  </cols>
  <sheetData>
    <row r="1" spans="1:7">
      <c r="G1" s="3" t="s">
        <v>3040</v>
      </c>
    </row>
    <row r="3" spans="1:7">
      <c r="A3" t="s">
        <v>0</v>
      </c>
    </row>
    <row r="4" spans="1:7">
      <c r="A4" t="s">
        <v>3032</v>
      </c>
    </row>
    <row r="5" spans="1:7">
      <c r="A5" t="s">
        <v>2</v>
      </c>
    </row>
    <row r="8" spans="1:7">
      <c r="A8" s="1" t="s">
        <v>3</v>
      </c>
      <c r="C8" s="1"/>
      <c r="D8" s="1"/>
      <c r="E8" s="1"/>
      <c r="F8" s="1"/>
      <c r="G8" s="1"/>
    </row>
    <row r="9" spans="1:7">
      <c r="A9" s="2" t="s">
        <v>4</v>
      </c>
      <c r="C9" s="2" t="s">
        <v>5</v>
      </c>
      <c r="D9" s="1"/>
      <c r="E9" s="2" t="s">
        <v>6</v>
      </c>
      <c r="F9" s="1"/>
      <c r="G9" s="2" t="s">
        <v>10</v>
      </c>
    </row>
    <row r="11" spans="1:7">
      <c r="A11" s="1">
        <v>1</v>
      </c>
      <c r="C11" t="s">
        <v>3036</v>
      </c>
      <c r="E11" t="s">
        <v>9</v>
      </c>
      <c r="G11" s="4">
        <v>1028187</v>
      </c>
    </row>
    <row r="12" spans="1:7">
      <c r="A12" s="1"/>
    </row>
    <row r="13" spans="1:7">
      <c r="A13" s="1">
        <v>2</v>
      </c>
      <c r="C13" t="s">
        <v>3029</v>
      </c>
      <c r="G13" s="32">
        <v>0.5</v>
      </c>
    </row>
    <row r="14" spans="1:7">
      <c r="A14" s="1"/>
    </row>
    <row r="15" spans="1:7">
      <c r="A15" s="1">
        <v>3</v>
      </c>
      <c r="C15" t="s">
        <v>3037</v>
      </c>
      <c r="G15" s="11">
        <f>+G11*G13</f>
        <v>514093.5</v>
      </c>
    </row>
    <row r="16" spans="1:7">
      <c r="A16" s="1"/>
    </row>
    <row r="17" spans="1:7" ht="16.5" thickBot="1">
      <c r="A17" s="1">
        <v>4</v>
      </c>
      <c r="C17" t="s">
        <v>3038</v>
      </c>
      <c r="G17" s="6">
        <f>+G15-G11</f>
        <v>-514093.5</v>
      </c>
    </row>
    <row r="18" spans="1:7" ht="16.5" thickTop="1">
      <c r="C18" t="s">
        <v>3184</v>
      </c>
    </row>
    <row r="20" spans="1:7">
      <c r="A20" t="s">
        <v>9</v>
      </c>
      <c r="C20" t="s">
        <v>3054</v>
      </c>
    </row>
  </sheetData>
  <pageMargins left="0.7" right="0.7" top="0.75" bottom="0.75" header="0.3" footer="0.3"/>
  <pageSetup scale="95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9F485-02AC-4985-B67F-DCA3859A15DB}">
  <sheetPr>
    <pageSetUpPr fitToPage="1"/>
  </sheetPr>
  <dimension ref="A1:G21"/>
  <sheetViews>
    <sheetView workbookViewId="0">
      <selection activeCell="A4" sqref="A4"/>
    </sheetView>
  </sheetViews>
  <sheetFormatPr defaultRowHeight="15.75"/>
  <cols>
    <col min="1" max="1" width="6.375" customWidth="1"/>
    <col min="2" max="2" width="1.25" customWidth="1"/>
    <col min="3" max="3" width="52" customWidth="1"/>
    <col min="4" max="4" width="1.25" customWidth="1"/>
    <col min="5" max="5" width="8.5" bestFit="1" customWidth="1"/>
    <col min="6" max="6" width="1.75" customWidth="1"/>
    <col min="7" max="7" width="14.75" customWidth="1"/>
  </cols>
  <sheetData>
    <row r="1" spans="1:7">
      <c r="G1" s="3" t="s">
        <v>3101</v>
      </c>
    </row>
    <row r="3" spans="1:7">
      <c r="A3" t="s">
        <v>0</v>
      </c>
    </row>
    <row r="4" spans="1:7">
      <c r="A4" t="s">
        <v>3199</v>
      </c>
    </row>
    <row r="5" spans="1:7">
      <c r="A5" t="s">
        <v>2</v>
      </c>
    </row>
    <row r="8" spans="1:7">
      <c r="A8" s="1" t="s">
        <v>3</v>
      </c>
      <c r="C8" s="1"/>
      <c r="D8" s="1"/>
      <c r="E8" s="1"/>
      <c r="F8" s="1"/>
      <c r="G8" s="1"/>
    </row>
    <row r="9" spans="1:7">
      <c r="A9" s="2" t="s">
        <v>4</v>
      </c>
      <c r="C9" s="2" t="s">
        <v>5</v>
      </c>
      <c r="D9" s="1"/>
      <c r="E9" s="2" t="s">
        <v>6</v>
      </c>
      <c r="F9" s="1"/>
      <c r="G9" s="2" t="s">
        <v>10</v>
      </c>
    </row>
    <row r="11" spans="1:7">
      <c r="A11" s="1">
        <v>1</v>
      </c>
      <c r="C11" t="s">
        <v>3066</v>
      </c>
      <c r="E11" s="1" t="s">
        <v>9</v>
      </c>
      <c r="G11" s="4">
        <v>810401</v>
      </c>
    </row>
    <row r="12" spans="1:7">
      <c r="A12" s="1"/>
      <c r="E12" s="1"/>
      <c r="G12" s="4"/>
    </row>
    <row r="13" spans="1:7">
      <c r="A13" s="1">
        <v>2</v>
      </c>
      <c r="C13" t="s">
        <v>3065</v>
      </c>
      <c r="E13" s="1" t="s">
        <v>16</v>
      </c>
      <c r="G13" s="11">
        <v>720712</v>
      </c>
    </row>
    <row r="14" spans="1:7">
      <c r="A14" s="1"/>
    </row>
    <row r="15" spans="1:7">
      <c r="A15" s="1">
        <v>3</v>
      </c>
      <c r="C15" t="s">
        <v>3039</v>
      </c>
      <c r="G15" s="4">
        <f>+G11+G13</f>
        <v>1531113</v>
      </c>
    </row>
    <row r="16" spans="1:7">
      <c r="A16" s="1"/>
    </row>
    <row r="17" spans="1:7" ht="16.5" thickBot="1">
      <c r="A17" s="1">
        <v>4</v>
      </c>
      <c r="C17" t="s">
        <v>3198</v>
      </c>
      <c r="G17" s="6">
        <f>-G15</f>
        <v>-1531113</v>
      </c>
    </row>
    <row r="18" spans="1:7" ht="16.5" thickTop="1">
      <c r="A18" s="1"/>
      <c r="C18" t="s">
        <v>3185</v>
      </c>
    </row>
    <row r="20" spans="1:7">
      <c r="A20" t="s">
        <v>9</v>
      </c>
      <c r="C20" t="s">
        <v>3063</v>
      </c>
    </row>
    <row r="21" spans="1:7">
      <c r="A21" t="s">
        <v>16</v>
      </c>
      <c r="C21" t="s">
        <v>3064</v>
      </c>
    </row>
  </sheetData>
  <pageMargins left="0.7" right="0.7" top="0.75" bottom="0.75" header="0.3" footer="0.3"/>
  <pageSetup scale="8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84637-25F3-4EBD-BEE6-88E4CF6395A1}">
  <sheetPr>
    <pageSetUpPr fitToPage="1"/>
  </sheetPr>
  <dimension ref="A1:K24"/>
  <sheetViews>
    <sheetView workbookViewId="0">
      <selection activeCell="E32" sqref="E32"/>
    </sheetView>
  </sheetViews>
  <sheetFormatPr defaultRowHeight="15.75"/>
  <cols>
    <col min="1" max="1" width="6.375" customWidth="1"/>
    <col min="2" max="2" width="1.25" customWidth="1"/>
    <col min="3" max="3" width="56.375" customWidth="1"/>
    <col min="4" max="4" width="1.25" customWidth="1"/>
    <col min="5" max="5" width="8.5" bestFit="1" customWidth="1"/>
    <col min="6" max="6" width="1.75" customWidth="1"/>
    <col min="7" max="7" width="14.75" customWidth="1"/>
    <col min="11" max="11" width="12.125" bestFit="1" customWidth="1"/>
  </cols>
  <sheetData>
    <row r="1" spans="1:11">
      <c r="G1" s="3" t="s">
        <v>3102</v>
      </c>
    </row>
    <row r="3" spans="1:11">
      <c r="A3" t="s">
        <v>0</v>
      </c>
    </row>
    <row r="4" spans="1:11">
      <c r="A4" t="s">
        <v>3041</v>
      </c>
    </row>
    <row r="5" spans="1:11">
      <c r="A5" t="s">
        <v>2</v>
      </c>
    </row>
    <row r="8" spans="1:11">
      <c r="A8" s="1" t="s">
        <v>3</v>
      </c>
      <c r="C8" s="1"/>
      <c r="D8" s="1"/>
      <c r="E8" s="1"/>
      <c r="F8" s="1"/>
      <c r="G8" s="1"/>
    </row>
    <row r="9" spans="1:11">
      <c r="A9" s="2" t="s">
        <v>4</v>
      </c>
      <c r="C9" s="2" t="s">
        <v>5</v>
      </c>
      <c r="D9" s="1"/>
      <c r="E9" s="2" t="s">
        <v>6</v>
      </c>
      <c r="F9" s="1"/>
      <c r="G9" s="2" t="s">
        <v>10</v>
      </c>
    </row>
    <row r="11" spans="1:11">
      <c r="A11" s="1">
        <v>1</v>
      </c>
      <c r="C11" t="s">
        <v>3067</v>
      </c>
      <c r="E11" s="1" t="s">
        <v>9</v>
      </c>
      <c r="G11" s="4">
        <f>1038975+7500</f>
        <v>1046475</v>
      </c>
    </row>
    <row r="12" spans="1:11">
      <c r="A12" s="1"/>
      <c r="E12" s="1"/>
    </row>
    <row r="13" spans="1:11">
      <c r="A13" s="1">
        <v>2</v>
      </c>
      <c r="C13" t="s">
        <v>3069</v>
      </c>
      <c r="E13" s="1" t="s">
        <v>16</v>
      </c>
      <c r="G13" s="8">
        <v>-168622</v>
      </c>
    </row>
    <row r="14" spans="1:11">
      <c r="A14" s="1"/>
      <c r="E14" s="1"/>
    </row>
    <row r="15" spans="1:11">
      <c r="A15" s="1">
        <v>3</v>
      </c>
      <c r="C15" t="s">
        <v>3071</v>
      </c>
      <c r="E15" s="1"/>
      <c r="G15" s="4">
        <f>+G11+G13</f>
        <v>877853</v>
      </c>
      <c r="J15">
        <v>5700</v>
      </c>
      <c r="K15" s="4">
        <v>-7500</v>
      </c>
    </row>
    <row r="16" spans="1:11">
      <c r="A16" s="1"/>
      <c r="J16">
        <v>9302</v>
      </c>
      <c r="K16" s="11">
        <f>-1038975-G13</f>
        <v>-870353</v>
      </c>
    </row>
    <row r="17" spans="1:11" ht="16.5" thickBot="1">
      <c r="A17" s="1">
        <v>4</v>
      </c>
      <c r="C17" t="s">
        <v>3042</v>
      </c>
      <c r="G17" s="6">
        <f>-G15</f>
        <v>-877853</v>
      </c>
      <c r="K17" s="5">
        <f>SUM(K15:K16)</f>
        <v>-877853</v>
      </c>
    </row>
    <row r="18" spans="1:11" ht="16.5" thickTop="1">
      <c r="A18" s="1"/>
      <c r="G18" s="49"/>
      <c r="K18" s="5"/>
    </row>
    <row r="19" spans="1:11">
      <c r="A19" s="1"/>
      <c r="G19" s="49"/>
      <c r="K19" s="5"/>
    </row>
    <row r="20" spans="1:11">
      <c r="A20" s="1"/>
      <c r="G20" s="49"/>
      <c r="K20" s="5"/>
    </row>
    <row r="21" spans="1:11">
      <c r="A21" s="1"/>
    </row>
    <row r="23" spans="1:11">
      <c r="A23" t="s">
        <v>9</v>
      </c>
      <c r="C23" t="s">
        <v>3068</v>
      </c>
    </row>
    <row r="24" spans="1:11">
      <c r="C24" t="s">
        <v>3070</v>
      </c>
    </row>
  </sheetData>
  <pageMargins left="0.7" right="0.7" top="0.75" bottom="0.75" header="0.3" footer="0.3"/>
  <pageSetup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MG-2 Summary</vt:lpstr>
      <vt:lpstr>MG-2.1 Direct Payroll</vt:lpstr>
      <vt:lpstr>MG-2.2 Affiliate Payroll</vt:lpstr>
      <vt:lpstr>MG-2.3 Direct STI</vt:lpstr>
      <vt:lpstr>MG-2.4 Affiliate STI</vt:lpstr>
      <vt:lpstr>MG-2.5 Insurance Reserve</vt:lpstr>
      <vt:lpstr>MG-2.6 BOD Compensation</vt:lpstr>
      <vt:lpstr>MG-2.7 D&amp;O Liability Ins.</vt:lpstr>
      <vt:lpstr>MG-2.8 Investor Relations Exp</vt:lpstr>
      <vt:lpstr>MG-2.9 Executive Severance</vt:lpstr>
      <vt:lpstr>MG-2.10 EEI Dues</vt:lpstr>
      <vt:lpstr>'MG-2.1 Direct Payroll'!Print_Area</vt:lpstr>
      <vt:lpstr>'MG-2.10 EEI Dues'!Print_Area</vt:lpstr>
      <vt:lpstr>'MG-2.2 Affiliate Payroll'!Print_Area</vt:lpstr>
      <vt:lpstr>'MG-2.3 Direct STI'!Print_Area</vt:lpstr>
      <vt:lpstr>'MG-2.4 Affiliate STI'!Print_Area</vt:lpstr>
      <vt:lpstr>'MG-2.5 Insurance Reserve'!Print_Area</vt:lpstr>
      <vt:lpstr>'MG-2.6 BOD Compensation'!Print_Area</vt:lpstr>
      <vt:lpstr>'MG-2.7 D&amp;O Liability Ins.'!Print_Area</vt:lpstr>
      <vt:lpstr>'MG-2.8 Investor Relations Exp'!Print_Area</vt:lpstr>
      <vt:lpstr>'MG-2.9 Executive Severance'!Print_Area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Farrar</dc:creator>
  <cp:lastModifiedBy>mgarrett garrettgroupllc.com</cp:lastModifiedBy>
  <cp:lastPrinted>2024-06-19T00:13:38Z</cp:lastPrinted>
  <dcterms:created xsi:type="dcterms:W3CDTF">2024-05-20T16:30:08Z</dcterms:created>
  <dcterms:modified xsi:type="dcterms:W3CDTF">2024-06-19T00:14:00Z</dcterms:modified>
</cp:coreProperties>
</file>